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75" windowWidth="13425" windowHeight="8355"/>
  </bookViews>
  <sheets>
    <sheet name="spis PO" sheetId="1" r:id="rId1"/>
    <sheet name="import do enova" sheetId="2" state="hidden" r:id="rId2"/>
    <sheet name="elementy" sheetId="3" state="hidden" r:id="rId3"/>
    <sheet name="słowniki" sheetId="5" state="hidden" r:id="rId4"/>
  </sheets>
  <definedNames>
    <definedName name="Gminy">#REF!</definedName>
    <definedName name="Kable">elementy!$A$101:$A$125</definedName>
    <definedName name="LokalizacjaPO">słowniki!$A$71:$A$77</definedName>
    <definedName name="LokalizacjaPZ">słowniki!$A$11:$A$16</definedName>
    <definedName name="OdmianaLinii">słowniki!$A$81:$A$83</definedName>
    <definedName name="Przewody">elementy!$A$151:$A$160</definedName>
    <definedName name="PrzewodyLinii">elementy!$A$201:$A$211</definedName>
    <definedName name="RodzajLiniiZasil">słowniki!$A$51:$A$52</definedName>
    <definedName name="RodzajObudowy">słowniki!$A$21:$A$25</definedName>
    <definedName name="RodzajOprawy">słowniki!$A$120:$A$126</definedName>
    <definedName name="RodzajPunktu">słowniki!$A$61:$A$63</definedName>
    <definedName name="RodzajPZ">słowniki!$A$2:$A$5</definedName>
    <definedName name="RodzajSkładnika">słowniki!$A$110:$A$111</definedName>
    <definedName name="RodzajSłupa">słowniki!$A$91:$A$96</definedName>
    <definedName name="RodzajSterowania">słowniki!$A$41:$A$45</definedName>
    <definedName name="RodzajZasilania">słowniki!$A$31:$A$33</definedName>
    <definedName name="Styczniki">elementy!$A$2:$A$20</definedName>
    <definedName name="TakNie">słowniki!$A$100:$A$101</definedName>
    <definedName name="Zabezpieczenia">elementy!$A$51:$A$80</definedName>
  </definedNames>
  <calcPr calcId="145621"/>
</workbook>
</file>

<file path=xl/calcChain.xml><?xml version="1.0" encoding="utf-8"?>
<calcChain xmlns="http://schemas.openxmlformats.org/spreadsheetml/2006/main">
  <c r="O2" i="2" l="1"/>
  <c r="A3" i="2" l="1"/>
  <c r="B3" i="2"/>
  <c r="C3" i="2"/>
  <c r="D3" i="2"/>
  <c r="E3" i="2"/>
  <c r="F3" i="2"/>
  <c r="G3" i="2"/>
  <c r="H3" i="2"/>
  <c r="I3" i="2"/>
  <c r="J3" i="2"/>
  <c r="K3" i="2"/>
  <c r="L3" i="2"/>
  <c r="M3" i="2"/>
  <c r="N3" i="2"/>
  <c r="O3" i="2"/>
  <c r="Q3" i="2" s="1"/>
  <c r="P3" i="2"/>
  <c r="A4" i="2"/>
  <c r="B4" i="2"/>
  <c r="C4" i="2"/>
  <c r="D4" i="2"/>
  <c r="E4" i="2"/>
  <c r="F4" i="2"/>
  <c r="G4" i="2"/>
  <c r="H4" i="2"/>
  <c r="I4" i="2"/>
  <c r="J4" i="2"/>
  <c r="K4" i="2"/>
  <c r="L4" i="2"/>
  <c r="M4" i="2"/>
  <c r="N4" i="2"/>
  <c r="O4" i="2"/>
  <c r="Q4" i="2" s="1"/>
  <c r="P4" i="2"/>
  <c r="A5" i="2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Q5" i="2" s="1"/>
  <c r="P5" i="2"/>
  <c r="A6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Q6" i="2" s="1"/>
  <c r="P6" i="2"/>
  <c r="A7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Q7" i="2" s="1"/>
  <c r="P7" i="2"/>
  <c r="A8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Q8" i="2" s="1"/>
  <c r="P8" i="2"/>
  <c r="A9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Q9" i="2" s="1"/>
  <c r="P9" i="2"/>
  <c r="A10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Q10" i="2" s="1"/>
  <c r="P10" i="2"/>
  <c r="A11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Q11" i="2" s="1"/>
  <c r="P11" i="2"/>
  <c r="A12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Q12" i="2" s="1"/>
  <c r="P12" i="2"/>
  <c r="A13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Q13" i="2" s="1"/>
  <c r="P13" i="2"/>
  <c r="A14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Q14" i="2" s="1"/>
  <c r="P14" i="2"/>
  <c r="A15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Q15" i="2" s="1"/>
  <c r="P15" i="2"/>
  <c r="A16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Q16" i="2" s="1"/>
  <c r="P16" i="2"/>
  <c r="A17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Q17" i="2" s="1"/>
  <c r="P17" i="2"/>
  <c r="A18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Q18" i="2" s="1"/>
  <c r="P18" i="2"/>
  <c r="A19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Q19" i="2" s="1"/>
  <c r="P19" i="2"/>
  <c r="A20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Q20" i="2" s="1"/>
  <c r="P20" i="2"/>
  <c r="A21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Q21" i="2" s="1"/>
  <c r="P21" i="2"/>
  <c r="A22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Q22" i="2" s="1"/>
  <c r="P22" i="2"/>
  <c r="A23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Q23" i="2" s="1"/>
  <c r="P23" i="2"/>
  <c r="A24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Q24" i="2" s="1"/>
  <c r="P24" i="2"/>
  <c r="A25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Q25" i="2" s="1"/>
  <c r="P25" i="2"/>
  <c r="A26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Q26" i="2" s="1"/>
  <c r="P26" i="2"/>
  <c r="A27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Q27" i="2" s="1"/>
  <c r="P27" i="2"/>
  <c r="A28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Q28" i="2" s="1"/>
  <c r="P28" i="2"/>
  <c r="A29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Q29" i="2" s="1"/>
  <c r="P29" i="2"/>
  <c r="A30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Q30" i="2" s="1"/>
  <c r="P30" i="2"/>
  <c r="A31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Q31" i="2" s="1"/>
  <c r="P31" i="2"/>
  <c r="A32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Q32" i="2" s="1"/>
  <c r="P32" i="2"/>
  <c r="A33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Q33" i="2" s="1"/>
  <c r="P33" i="2"/>
  <c r="A34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Q34" i="2" s="1"/>
  <c r="P34" i="2"/>
  <c r="A35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Q35" i="2" s="1"/>
  <c r="P35" i="2"/>
  <c r="A36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Q36" i="2" s="1"/>
  <c r="P36" i="2"/>
  <c r="A37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Q37" i="2" s="1"/>
  <c r="P37" i="2"/>
  <c r="A38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Q38" i="2" s="1"/>
  <c r="P38" i="2"/>
  <c r="A39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Q39" i="2" s="1"/>
  <c r="P39" i="2"/>
  <c r="A40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Q40" i="2" s="1"/>
  <c r="P40" i="2"/>
  <c r="A41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Q41" i="2" s="1"/>
  <c r="P41" i="2"/>
  <c r="A42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Q42" i="2" s="1"/>
  <c r="P42" i="2"/>
  <c r="A43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Q43" i="2" s="1"/>
  <c r="P43" i="2"/>
  <c r="A44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Q44" i="2" s="1"/>
  <c r="P44" i="2"/>
  <c r="A45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Q45" i="2" s="1"/>
  <c r="P45" i="2"/>
  <c r="A46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Q46" i="2" s="1"/>
  <c r="P46" i="2"/>
  <c r="A47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Q47" i="2" s="1"/>
  <c r="P47" i="2"/>
  <c r="A48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Q48" i="2" s="1"/>
  <c r="P48" i="2"/>
  <c r="A49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Q49" i="2" s="1"/>
  <c r="P49" i="2"/>
  <c r="A50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Q50" i="2" s="1"/>
  <c r="P50" i="2"/>
  <c r="A51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Q51" i="2" s="1"/>
  <c r="P51" i="2"/>
  <c r="A52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Q52" i="2" s="1"/>
  <c r="P52" i="2"/>
  <c r="A53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Q53" i="2" s="1"/>
  <c r="P53" i="2"/>
  <c r="A54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Q54" i="2" s="1"/>
  <c r="P54" i="2"/>
  <c r="A55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Q55" i="2" s="1"/>
  <c r="P55" i="2"/>
  <c r="A56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Q56" i="2" s="1"/>
  <c r="P56" i="2"/>
  <c r="A57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Q57" i="2" s="1"/>
  <c r="P57" i="2"/>
  <c r="A58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Q58" i="2" s="1"/>
  <c r="P58" i="2"/>
  <c r="A59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Q59" i="2" s="1"/>
  <c r="P59" i="2"/>
  <c r="A60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Q60" i="2" s="1"/>
  <c r="P60" i="2"/>
  <c r="A61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Q61" i="2" s="1"/>
  <c r="P61" i="2"/>
  <c r="A62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Q62" i="2" s="1"/>
  <c r="P62" i="2"/>
  <c r="A63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Q63" i="2" s="1"/>
  <c r="P63" i="2"/>
  <c r="A64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Q64" i="2" s="1"/>
  <c r="P64" i="2"/>
  <c r="A65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Q65" i="2" s="1"/>
  <c r="P65" i="2"/>
  <c r="A66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Q66" i="2" s="1"/>
  <c r="P66" i="2"/>
  <c r="A67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Q67" i="2" s="1"/>
  <c r="P67" i="2"/>
  <c r="A68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Q68" i="2" s="1"/>
  <c r="P68" i="2"/>
  <c r="A69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Q69" i="2" s="1"/>
  <c r="P69" i="2"/>
  <c r="A70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Q70" i="2" s="1"/>
  <c r="P70" i="2"/>
  <c r="A71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Q71" i="2" s="1"/>
  <c r="P71" i="2"/>
  <c r="A72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Q72" i="2" s="1"/>
  <c r="P72" i="2"/>
  <c r="A73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Q73" i="2" s="1"/>
  <c r="P73" i="2"/>
  <c r="A74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Q74" i="2" s="1"/>
  <c r="P74" i="2"/>
  <c r="A75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Q75" i="2" s="1"/>
  <c r="P75" i="2"/>
  <c r="A76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Q76" i="2" s="1"/>
  <c r="P76" i="2"/>
  <c r="A77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Q77" i="2" s="1"/>
  <c r="P77" i="2"/>
  <c r="A78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Q78" i="2" s="1"/>
  <c r="P78" i="2"/>
  <c r="A79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Q79" i="2" s="1"/>
  <c r="P79" i="2"/>
  <c r="A80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Q80" i="2" s="1"/>
  <c r="P80" i="2"/>
  <c r="A81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Q81" i="2" s="1"/>
  <c r="P81" i="2"/>
  <c r="A82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Q82" i="2" s="1"/>
  <c r="P82" i="2"/>
  <c r="A83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Q83" i="2" s="1"/>
  <c r="P83" i="2"/>
  <c r="A84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Q84" i="2" s="1"/>
  <c r="P84" i="2"/>
  <c r="A85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Q85" i="2" s="1"/>
  <c r="P85" i="2"/>
  <c r="A86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Q86" i="2" s="1"/>
  <c r="P86" i="2"/>
  <c r="A87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Q87" i="2" s="1"/>
  <c r="P87" i="2"/>
  <c r="A88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Q88" i="2" s="1"/>
  <c r="P88" i="2"/>
  <c r="A89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Q89" i="2" s="1"/>
  <c r="P89" i="2"/>
  <c r="A90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Q90" i="2" s="1"/>
  <c r="P90" i="2"/>
  <c r="A91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Q91" i="2" s="1"/>
  <c r="P91" i="2"/>
  <c r="A92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Q92" i="2" s="1"/>
  <c r="P92" i="2"/>
  <c r="A93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Q93" i="2" s="1"/>
  <c r="P93" i="2"/>
  <c r="A94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Q94" i="2" s="1"/>
  <c r="P94" i="2"/>
  <c r="A95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Q95" i="2" s="1"/>
  <c r="P95" i="2"/>
  <c r="A96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Q96" i="2" s="1"/>
  <c r="P96" i="2"/>
  <c r="A97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Q97" i="2" s="1"/>
  <c r="P97" i="2"/>
  <c r="A98" i="2"/>
  <c r="B98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Q98" i="2" s="1"/>
  <c r="P98" i="2"/>
  <c r="A99" i="2"/>
  <c r="B99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Q99" i="2" s="1"/>
  <c r="P99" i="2"/>
  <c r="A100" i="2"/>
  <c r="B100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Q100" i="2" s="1"/>
  <c r="P100" i="2"/>
  <c r="A101" i="2"/>
  <c r="B101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Q101" i="2" s="1"/>
  <c r="P101" i="2"/>
  <c r="A102" i="2"/>
  <c r="B102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Q102" i="2" s="1"/>
  <c r="P102" i="2"/>
  <c r="A103" i="2"/>
  <c r="B103" i="2"/>
  <c r="C103" i="2"/>
  <c r="D103" i="2"/>
  <c r="E103" i="2"/>
  <c r="F103" i="2"/>
  <c r="G103" i="2"/>
  <c r="H103" i="2"/>
  <c r="I103" i="2"/>
  <c r="J103" i="2"/>
  <c r="K103" i="2"/>
  <c r="L103" i="2"/>
  <c r="M103" i="2"/>
  <c r="N103" i="2"/>
  <c r="O103" i="2"/>
  <c r="Q103" i="2" s="1"/>
  <c r="P103" i="2"/>
  <c r="A104" i="2"/>
  <c r="B104" i="2"/>
  <c r="C104" i="2"/>
  <c r="D104" i="2"/>
  <c r="E104" i="2"/>
  <c r="F104" i="2"/>
  <c r="G104" i="2"/>
  <c r="H104" i="2"/>
  <c r="I104" i="2"/>
  <c r="J104" i="2"/>
  <c r="K104" i="2"/>
  <c r="L104" i="2"/>
  <c r="M104" i="2"/>
  <c r="N104" i="2"/>
  <c r="O104" i="2"/>
  <c r="Q104" i="2" s="1"/>
  <c r="P104" i="2"/>
  <c r="A105" i="2"/>
  <c r="B105" i="2"/>
  <c r="C105" i="2"/>
  <c r="D105" i="2"/>
  <c r="E105" i="2"/>
  <c r="F105" i="2"/>
  <c r="G105" i="2"/>
  <c r="H105" i="2"/>
  <c r="I105" i="2"/>
  <c r="J105" i="2"/>
  <c r="K105" i="2"/>
  <c r="L105" i="2"/>
  <c r="M105" i="2"/>
  <c r="N105" i="2"/>
  <c r="O105" i="2"/>
  <c r="Q105" i="2" s="1"/>
  <c r="P105" i="2"/>
  <c r="A106" i="2"/>
  <c r="B106" i="2"/>
  <c r="C106" i="2"/>
  <c r="D106" i="2"/>
  <c r="E106" i="2"/>
  <c r="F106" i="2"/>
  <c r="G106" i="2"/>
  <c r="H106" i="2"/>
  <c r="I106" i="2"/>
  <c r="J106" i="2"/>
  <c r="K106" i="2"/>
  <c r="L106" i="2"/>
  <c r="M106" i="2"/>
  <c r="N106" i="2"/>
  <c r="O106" i="2"/>
  <c r="Q106" i="2" s="1"/>
  <c r="P106" i="2"/>
  <c r="A107" i="2"/>
  <c r="B107" i="2"/>
  <c r="C107" i="2"/>
  <c r="D107" i="2"/>
  <c r="E107" i="2"/>
  <c r="F107" i="2"/>
  <c r="G107" i="2"/>
  <c r="H107" i="2"/>
  <c r="I107" i="2"/>
  <c r="J107" i="2"/>
  <c r="K107" i="2"/>
  <c r="L107" i="2"/>
  <c r="M107" i="2"/>
  <c r="N107" i="2"/>
  <c r="O107" i="2"/>
  <c r="Q107" i="2" s="1"/>
  <c r="P107" i="2"/>
  <c r="A108" i="2"/>
  <c r="B108" i="2"/>
  <c r="C108" i="2"/>
  <c r="D108" i="2"/>
  <c r="E108" i="2"/>
  <c r="F108" i="2"/>
  <c r="G108" i="2"/>
  <c r="H108" i="2"/>
  <c r="I108" i="2"/>
  <c r="J108" i="2"/>
  <c r="K108" i="2"/>
  <c r="L108" i="2"/>
  <c r="M108" i="2"/>
  <c r="N108" i="2"/>
  <c r="O108" i="2"/>
  <c r="Q108" i="2" s="1"/>
  <c r="P108" i="2"/>
  <c r="A109" i="2"/>
  <c r="B109" i="2"/>
  <c r="C109" i="2"/>
  <c r="D109" i="2"/>
  <c r="E109" i="2"/>
  <c r="F109" i="2"/>
  <c r="G109" i="2"/>
  <c r="H109" i="2"/>
  <c r="I109" i="2"/>
  <c r="J109" i="2"/>
  <c r="K109" i="2"/>
  <c r="L109" i="2"/>
  <c r="M109" i="2"/>
  <c r="N109" i="2"/>
  <c r="O109" i="2"/>
  <c r="Q109" i="2" s="1"/>
  <c r="P109" i="2"/>
  <c r="A110" i="2"/>
  <c r="B110" i="2"/>
  <c r="C110" i="2"/>
  <c r="D110" i="2"/>
  <c r="E110" i="2"/>
  <c r="F110" i="2"/>
  <c r="G110" i="2"/>
  <c r="H110" i="2"/>
  <c r="I110" i="2"/>
  <c r="J110" i="2"/>
  <c r="K110" i="2"/>
  <c r="L110" i="2"/>
  <c r="M110" i="2"/>
  <c r="N110" i="2"/>
  <c r="O110" i="2"/>
  <c r="Q110" i="2" s="1"/>
  <c r="P110" i="2"/>
  <c r="A111" i="2"/>
  <c r="B111" i="2"/>
  <c r="C111" i="2"/>
  <c r="D111" i="2"/>
  <c r="E111" i="2"/>
  <c r="F111" i="2"/>
  <c r="G111" i="2"/>
  <c r="H111" i="2"/>
  <c r="I111" i="2"/>
  <c r="J111" i="2"/>
  <c r="K111" i="2"/>
  <c r="L111" i="2"/>
  <c r="M111" i="2"/>
  <c r="N111" i="2"/>
  <c r="O111" i="2"/>
  <c r="Q111" i="2" s="1"/>
  <c r="P111" i="2"/>
  <c r="A112" i="2"/>
  <c r="B112" i="2"/>
  <c r="C112" i="2"/>
  <c r="D112" i="2"/>
  <c r="E112" i="2"/>
  <c r="F112" i="2"/>
  <c r="G112" i="2"/>
  <c r="H112" i="2"/>
  <c r="I112" i="2"/>
  <c r="J112" i="2"/>
  <c r="K112" i="2"/>
  <c r="L112" i="2"/>
  <c r="M112" i="2"/>
  <c r="N112" i="2"/>
  <c r="O112" i="2"/>
  <c r="Q112" i="2" s="1"/>
  <c r="P112" i="2"/>
  <c r="A113" i="2"/>
  <c r="B113" i="2"/>
  <c r="C113" i="2"/>
  <c r="D113" i="2"/>
  <c r="E113" i="2"/>
  <c r="F113" i="2"/>
  <c r="G113" i="2"/>
  <c r="H113" i="2"/>
  <c r="I113" i="2"/>
  <c r="J113" i="2"/>
  <c r="K113" i="2"/>
  <c r="L113" i="2"/>
  <c r="M113" i="2"/>
  <c r="N113" i="2"/>
  <c r="O113" i="2"/>
  <c r="Q113" i="2" s="1"/>
  <c r="P113" i="2"/>
  <c r="A114" i="2"/>
  <c r="B114" i="2"/>
  <c r="C114" i="2"/>
  <c r="D114" i="2"/>
  <c r="E114" i="2"/>
  <c r="F114" i="2"/>
  <c r="G114" i="2"/>
  <c r="H114" i="2"/>
  <c r="I114" i="2"/>
  <c r="J114" i="2"/>
  <c r="K114" i="2"/>
  <c r="L114" i="2"/>
  <c r="M114" i="2"/>
  <c r="N114" i="2"/>
  <c r="O114" i="2"/>
  <c r="Q114" i="2" s="1"/>
  <c r="P114" i="2"/>
  <c r="A115" i="2"/>
  <c r="B115" i="2"/>
  <c r="C115" i="2"/>
  <c r="D115" i="2"/>
  <c r="E115" i="2"/>
  <c r="F115" i="2"/>
  <c r="G115" i="2"/>
  <c r="H115" i="2"/>
  <c r="I115" i="2"/>
  <c r="J115" i="2"/>
  <c r="K115" i="2"/>
  <c r="L115" i="2"/>
  <c r="M115" i="2"/>
  <c r="N115" i="2"/>
  <c r="O115" i="2"/>
  <c r="Q115" i="2" s="1"/>
  <c r="P115" i="2"/>
  <c r="A116" i="2"/>
  <c r="B116" i="2"/>
  <c r="C116" i="2"/>
  <c r="D116" i="2"/>
  <c r="E116" i="2"/>
  <c r="F116" i="2"/>
  <c r="G116" i="2"/>
  <c r="H116" i="2"/>
  <c r="I116" i="2"/>
  <c r="J116" i="2"/>
  <c r="K116" i="2"/>
  <c r="L116" i="2"/>
  <c r="M116" i="2"/>
  <c r="N116" i="2"/>
  <c r="O116" i="2"/>
  <c r="Q116" i="2" s="1"/>
  <c r="P116" i="2"/>
  <c r="A117" i="2"/>
  <c r="B117" i="2"/>
  <c r="C117" i="2"/>
  <c r="D117" i="2"/>
  <c r="E117" i="2"/>
  <c r="F117" i="2"/>
  <c r="G117" i="2"/>
  <c r="H117" i="2"/>
  <c r="I117" i="2"/>
  <c r="J117" i="2"/>
  <c r="K117" i="2"/>
  <c r="L117" i="2"/>
  <c r="M117" i="2"/>
  <c r="N117" i="2"/>
  <c r="O117" i="2"/>
  <c r="Q117" i="2" s="1"/>
  <c r="P117" i="2"/>
  <c r="A118" i="2"/>
  <c r="B118" i="2"/>
  <c r="C118" i="2"/>
  <c r="D118" i="2"/>
  <c r="E118" i="2"/>
  <c r="F118" i="2"/>
  <c r="G118" i="2"/>
  <c r="H118" i="2"/>
  <c r="I118" i="2"/>
  <c r="J118" i="2"/>
  <c r="K118" i="2"/>
  <c r="L118" i="2"/>
  <c r="M118" i="2"/>
  <c r="N118" i="2"/>
  <c r="O118" i="2"/>
  <c r="Q118" i="2" s="1"/>
  <c r="P118" i="2"/>
  <c r="A119" i="2"/>
  <c r="B119" i="2"/>
  <c r="C119" i="2"/>
  <c r="D119" i="2"/>
  <c r="E119" i="2"/>
  <c r="F119" i="2"/>
  <c r="G119" i="2"/>
  <c r="H119" i="2"/>
  <c r="I119" i="2"/>
  <c r="J119" i="2"/>
  <c r="K119" i="2"/>
  <c r="L119" i="2"/>
  <c r="M119" i="2"/>
  <c r="N119" i="2"/>
  <c r="O119" i="2"/>
  <c r="Q119" i="2" s="1"/>
  <c r="P119" i="2"/>
  <c r="A120" i="2"/>
  <c r="B120" i="2"/>
  <c r="C120" i="2"/>
  <c r="D120" i="2"/>
  <c r="E120" i="2"/>
  <c r="F120" i="2"/>
  <c r="G120" i="2"/>
  <c r="H120" i="2"/>
  <c r="I120" i="2"/>
  <c r="J120" i="2"/>
  <c r="K120" i="2"/>
  <c r="L120" i="2"/>
  <c r="M120" i="2"/>
  <c r="N120" i="2"/>
  <c r="O120" i="2"/>
  <c r="Q120" i="2" s="1"/>
  <c r="P120" i="2"/>
  <c r="A121" i="2"/>
  <c r="B121" i="2"/>
  <c r="C121" i="2"/>
  <c r="D121" i="2"/>
  <c r="E121" i="2"/>
  <c r="F121" i="2"/>
  <c r="G121" i="2"/>
  <c r="H121" i="2"/>
  <c r="I121" i="2"/>
  <c r="J121" i="2"/>
  <c r="K121" i="2"/>
  <c r="L121" i="2"/>
  <c r="M121" i="2"/>
  <c r="N121" i="2"/>
  <c r="O121" i="2"/>
  <c r="Q121" i="2" s="1"/>
  <c r="P121" i="2"/>
  <c r="A122" i="2"/>
  <c r="B122" i="2"/>
  <c r="C122" i="2"/>
  <c r="D122" i="2"/>
  <c r="E122" i="2"/>
  <c r="F122" i="2"/>
  <c r="G122" i="2"/>
  <c r="H122" i="2"/>
  <c r="I122" i="2"/>
  <c r="J122" i="2"/>
  <c r="K122" i="2"/>
  <c r="L122" i="2"/>
  <c r="M122" i="2"/>
  <c r="N122" i="2"/>
  <c r="O122" i="2"/>
  <c r="Q122" i="2" s="1"/>
  <c r="P122" i="2"/>
  <c r="A123" i="2"/>
  <c r="B123" i="2"/>
  <c r="C123" i="2"/>
  <c r="D123" i="2"/>
  <c r="E123" i="2"/>
  <c r="F123" i="2"/>
  <c r="G123" i="2"/>
  <c r="H123" i="2"/>
  <c r="I123" i="2"/>
  <c r="J123" i="2"/>
  <c r="K123" i="2"/>
  <c r="L123" i="2"/>
  <c r="M123" i="2"/>
  <c r="N123" i="2"/>
  <c r="O123" i="2"/>
  <c r="Q123" i="2" s="1"/>
  <c r="P123" i="2"/>
  <c r="A124" i="2"/>
  <c r="B124" i="2"/>
  <c r="C124" i="2"/>
  <c r="D124" i="2"/>
  <c r="E124" i="2"/>
  <c r="F124" i="2"/>
  <c r="G124" i="2"/>
  <c r="H124" i="2"/>
  <c r="I124" i="2"/>
  <c r="J124" i="2"/>
  <c r="K124" i="2"/>
  <c r="L124" i="2"/>
  <c r="M124" i="2"/>
  <c r="N124" i="2"/>
  <c r="O124" i="2"/>
  <c r="Q124" i="2" s="1"/>
  <c r="P124" i="2"/>
  <c r="A125" i="2"/>
  <c r="B125" i="2"/>
  <c r="C125" i="2"/>
  <c r="D125" i="2"/>
  <c r="E125" i="2"/>
  <c r="F125" i="2"/>
  <c r="G125" i="2"/>
  <c r="H125" i="2"/>
  <c r="I125" i="2"/>
  <c r="J125" i="2"/>
  <c r="K125" i="2"/>
  <c r="L125" i="2"/>
  <c r="M125" i="2"/>
  <c r="N125" i="2"/>
  <c r="O125" i="2"/>
  <c r="Q125" i="2" s="1"/>
  <c r="P125" i="2"/>
  <c r="A126" i="2"/>
  <c r="B126" i="2"/>
  <c r="C126" i="2"/>
  <c r="D126" i="2"/>
  <c r="E126" i="2"/>
  <c r="F126" i="2"/>
  <c r="G126" i="2"/>
  <c r="H126" i="2"/>
  <c r="I126" i="2"/>
  <c r="J126" i="2"/>
  <c r="K126" i="2"/>
  <c r="L126" i="2"/>
  <c r="M126" i="2"/>
  <c r="N126" i="2"/>
  <c r="O126" i="2"/>
  <c r="Q126" i="2" s="1"/>
  <c r="P126" i="2"/>
  <c r="A127" i="2"/>
  <c r="B127" i="2"/>
  <c r="C127" i="2"/>
  <c r="D127" i="2"/>
  <c r="E127" i="2"/>
  <c r="F127" i="2"/>
  <c r="G127" i="2"/>
  <c r="H127" i="2"/>
  <c r="I127" i="2"/>
  <c r="J127" i="2"/>
  <c r="K127" i="2"/>
  <c r="L127" i="2"/>
  <c r="M127" i="2"/>
  <c r="N127" i="2"/>
  <c r="O127" i="2"/>
  <c r="Q127" i="2" s="1"/>
  <c r="P127" i="2"/>
  <c r="A128" i="2"/>
  <c r="B128" i="2"/>
  <c r="C128" i="2"/>
  <c r="D128" i="2"/>
  <c r="E128" i="2"/>
  <c r="F128" i="2"/>
  <c r="G128" i="2"/>
  <c r="H128" i="2"/>
  <c r="I128" i="2"/>
  <c r="J128" i="2"/>
  <c r="K128" i="2"/>
  <c r="L128" i="2"/>
  <c r="M128" i="2"/>
  <c r="N128" i="2"/>
  <c r="O128" i="2"/>
  <c r="Q128" i="2" s="1"/>
  <c r="P128" i="2"/>
  <c r="A129" i="2"/>
  <c r="B129" i="2"/>
  <c r="C129" i="2"/>
  <c r="D129" i="2"/>
  <c r="E129" i="2"/>
  <c r="F129" i="2"/>
  <c r="G129" i="2"/>
  <c r="H129" i="2"/>
  <c r="I129" i="2"/>
  <c r="J129" i="2"/>
  <c r="K129" i="2"/>
  <c r="L129" i="2"/>
  <c r="M129" i="2"/>
  <c r="N129" i="2"/>
  <c r="O129" i="2"/>
  <c r="Q129" i="2" s="1"/>
  <c r="P129" i="2"/>
  <c r="A130" i="2"/>
  <c r="B130" i="2"/>
  <c r="C130" i="2"/>
  <c r="D130" i="2"/>
  <c r="E130" i="2"/>
  <c r="F130" i="2"/>
  <c r="G130" i="2"/>
  <c r="H130" i="2"/>
  <c r="I130" i="2"/>
  <c r="J130" i="2"/>
  <c r="K130" i="2"/>
  <c r="L130" i="2"/>
  <c r="M130" i="2"/>
  <c r="N130" i="2"/>
  <c r="O130" i="2"/>
  <c r="Q130" i="2" s="1"/>
  <c r="P130" i="2"/>
  <c r="A131" i="2"/>
  <c r="B131" i="2"/>
  <c r="C131" i="2"/>
  <c r="D131" i="2"/>
  <c r="E131" i="2"/>
  <c r="F131" i="2"/>
  <c r="G131" i="2"/>
  <c r="H131" i="2"/>
  <c r="I131" i="2"/>
  <c r="J131" i="2"/>
  <c r="K131" i="2"/>
  <c r="L131" i="2"/>
  <c r="M131" i="2"/>
  <c r="N131" i="2"/>
  <c r="O131" i="2"/>
  <c r="Q131" i="2" s="1"/>
  <c r="P131" i="2"/>
  <c r="A132" i="2"/>
  <c r="B132" i="2"/>
  <c r="C132" i="2"/>
  <c r="D132" i="2"/>
  <c r="E132" i="2"/>
  <c r="F132" i="2"/>
  <c r="G132" i="2"/>
  <c r="H132" i="2"/>
  <c r="I132" i="2"/>
  <c r="J132" i="2"/>
  <c r="K132" i="2"/>
  <c r="L132" i="2"/>
  <c r="M132" i="2"/>
  <c r="N132" i="2"/>
  <c r="O132" i="2"/>
  <c r="Q132" i="2" s="1"/>
  <c r="P132" i="2"/>
  <c r="A133" i="2"/>
  <c r="B133" i="2"/>
  <c r="C133" i="2"/>
  <c r="D133" i="2"/>
  <c r="E133" i="2"/>
  <c r="F133" i="2"/>
  <c r="G133" i="2"/>
  <c r="H133" i="2"/>
  <c r="I133" i="2"/>
  <c r="J133" i="2"/>
  <c r="K133" i="2"/>
  <c r="L133" i="2"/>
  <c r="M133" i="2"/>
  <c r="N133" i="2"/>
  <c r="O133" i="2"/>
  <c r="Q133" i="2" s="1"/>
  <c r="P133" i="2"/>
  <c r="A134" i="2"/>
  <c r="B134" i="2"/>
  <c r="C134" i="2"/>
  <c r="D134" i="2"/>
  <c r="E134" i="2"/>
  <c r="F134" i="2"/>
  <c r="G134" i="2"/>
  <c r="H134" i="2"/>
  <c r="I134" i="2"/>
  <c r="J134" i="2"/>
  <c r="K134" i="2"/>
  <c r="L134" i="2"/>
  <c r="M134" i="2"/>
  <c r="N134" i="2"/>
  <c r="O134" i="2"/>
  <c r="Q134" i="2" s="1"/>
  <c r="P134" i="2"/>
  <c r="A135" i="2"/>
  <c r="B135" i="2"/>
  <c r="C135" i="2"/>
  <c r="D135" i="2"/>
  <c r="E135" i="2"/>
  <c r="F135" i="2"/>
  <c r="G135" i="2"/>
  <c r="H135" i="2"/>
  <c r="I135" i="2"/>
  <c r="J135" i="2"/>
  <c r="K135" i="2"/>
  <c r="L135" i="2"/>
  <c r="M135" i="2"/>
  <c r="N135" i="2"/>
  <c r="O135" i="2"/>
  <c r="Q135" i="2" s="1"/>
  <c r="P135" i="2"/>
  <c r="A136" i="2"/>
  <c r="B136" i="2"/>
  <c r="C136" i="2"/>
  <c r="D136" i="2"/>
  <c r="E136" i="2"/>
  <c r="F136" i="2"/>
  <c r="G136" i="2"/>
  <c r="H136" i="2"/>
  <c r="I136" i="2"/>
  <c r="J136" i="2"/>
  <c r="K136" i="2"/>
  <c r="L136" i="2"/>
  <c r="M136" i="2"/>
  <c r="N136" i="2"/>
  <c r="O136" i="2"/>
  <c r="Q136" i="2" s="1"/>
  <c r="P136" i="2"/>
  <c r="A137" i="2"/>
  <c r="B137" i="2"/>
  <c r="C137" i="2"/>
  <c r="D137" i="2"/>
  <c r="E137" i="2"/>
  <c r="F137" i="2"/>
  <c r="G137" i="2"/>
  <c r="H137" i="2"/>
  <c r="I137" i="2"/>
  <c r="J137" i="2"/>
  <c r="K137" i="2"/>
  <c r="L137" i="2"/>
  <c r="M137" i="2"/>
  <c r="N137" i="2"/>
  <c r="O137" i="2"/>
  <c r="Q137" i="2" s="1"/>
  <c r="P137" i="2"/>
  <c r="A138" i="2"/>
  <c r="B138" i="2"/>
  <c r="C138" i="2"/>
  <c r="D138" i="2"/>
  <c r="E138" i="2"/>
  <c r="F138" i="2"/>
  <c r="G138" i="2"/>
  <c r="H138" i="2"/>
  <c r="I138" i="2"/>
  <c r="J138" i="2"/>
  <c r="K138" i="2"/>
  <c r="L138" i="2"/>
  <c r="M138" i="2"/>
  <c r="N138" i="2"/>
  <c r="O138" i="2"/>
  <c r="Q138" i="2" s="1"/>
  <c r="P138" i="2"/>
  <c r="A139" i="2"/>
  <c r="B139" i="2"/>
  <c r="C139" i="2"/>
  <c r="D139" i="2"/>
  <c r="E139" i="2"/>
  <c r="F139" i="2"/>
  <c r="G139" i="2"/>
  <c r="H139" i="2"/>
  <c r="I139" i="2"/>
  <c r="J139" i="2"/>
  <c r="K139" i="2"/>
  <c r="L139" i="2"/>
  <c r="M139" i="2"/>
  <c r="N139" i="2"/>
  <c r="O139" i="2"/>
  <c r="Q139" i="2" s="1"/>
  <c r="P139" i="2"/>
  <c r="A140" i="2"/>
  <c r="B140" i="2"/>
  <c r="C140" i="2"/>
  <c r="D140" i="2"/>
  <c r="E140" i="2"/>
  <c r="F140" i="2"/>
  <c r="G140" i="2"/>
  <c r="H140" i="2"/>
  <c r="I140" i="2"/>
  <c r="J140" i="2"/>
  <c r="K140" i="2"/>
  <c r="L140" i="2"/>
  <c r="M140" i="2"/>
  <c r="N140" i="2"/>
  <c r="O140" i="2"/>
  <c r="Q140" i="2" s="1"/>
  <c r="P140" i="2"/>
  <c r="A141" i="2"/>
  <c r="B141" i="2"/>
  <c r="C141" i="2"/>
  <c r="D141" i="2"/>
  <c r="E141" i="2"/>
  <c r="F141" i="2"/>
  <c r="G141" i="2"/>
  <c r="H141" i="2"/>
  <c r="I141" i="2"/>
  <c r="J141" i="2"/>
  <c r="K141" i="2"/>
  <c r="L141" i="2"/>
  <c r="M141" i="2"/>
  <c r="N141" i="2"/>
  <c r="O141" i="2"/>
  <c r="Q141" i="2" s="1"/>
  <c r="P141" i="2"/>
  <c r="A142" i="2"/>
  <c r="B142" i="2"/>
  <c r="C142" i="2"/>
  <c r="D142" i="2"/>
  <c r="E142" i="2"/>
  <c r="F142" i="2"/>
  <c r="G142" i="2"/>
  <c r="H142" i="2"/>
  <c r="I142" i="2"/>
  <c r="J142" i="2"/>
  <c r="K142" i="2"/>
  <c r="L142" i="2"/>
  <c r="M142" i="2"/>
  <c r="N142" i="2"/>
  <c r="O142" i="2"/>
  <c r="Q142" i="2" s="1"/>
  <c r="P142" i="2"/>
  <c r="A143" i="2"/>
  <c r="B143" i="2"/>
  <c r="C143" i="2"/>
  <c r="D143" i="2"/>
  <c r="E143" i="2"/>
  <c r="F143" i="2"/>
  <c r="G143" i="2"/>
  <c r="H143" i="2"/>
  <c r="I143" i="2"/>
  <c r="J143" i="2"/>
  <c r="K143" i="2"/>
  <c r="L143" i="2"/>
  <c r="M143" i="2"/>
  <c r="N143" i="2"/>
  <c r="O143" i="2"/>
  <c r="Q143" i="2" s="1"/>
  <c r="P143" i="2"/>
  <c r="A144" i="2"/>
  <c r="B144" i="2"/>
  <c r="C144" i="2"/>
  <c r="D144" i="2"/>
  <c r="E144" i="2"/>
  <c r="F144" i="2"/>
  <c r="G144" i="2"/>
  <c r="H144" i="2"/>
  <c r="I144" i="2"/>
  <c r="J144" i="2"/>
  <c r="K144" i="2"/>
  <c r="L144" i="2"/>
  <c r="M144" i="2"/>
  <c r="N144" i="2"/>
  <c r="O144" i="2"/>
  <c r="Q144" i="2" s="1"/>
  <c r="P144" i="2"/>
  <c r="A145" i="2"/>
  <c r="B145" i="2"/>
  <c r="C145" i="2"/>
  <c r="D145" i="2"/>
  <c r="E145" i="2"/>
  <c r="F145" i="2"/>
  <c r="G145" i="2"/>
  <c r="H145" i="2"/>
  <c r="I145" i="2"/>
  <c r="J145" i="2"/>
  <c r="K145" i="2"/>
  <c r="L145" i="2"/>
  <c r="M145" i="2"/>
  <c r="N145" i="2"/>
  <c r="O145" i="2"/>
  <c r="Q145" i="2" s="1"/>
  <c r="P145" i="2"/>
  <c r="A146" i="2"/>
  <c r="B146" i="2"/>
  <c r="C146" i="2"/>
  <c r="D146" i="2"/>
  <c r="E146" i="2"/>
  <c r="F146" i="2"/>
  <c r="G146" i="2"/>
  <c r="H146" i="2"/>
  <c r="I146" i="2"/>
  <c r="J146" i="2"/>
  <c r="K146" i="2"/>
  <c r="L146" i="2"/>
  <c r="M146" i="2"/>
  <c r="N146" i="2"/>
  <c r="O146" i="2"/>
  <c r="Q146" i="2" s="1"/>
  <c r="P146" i="2"/>
  <c r="A147" i="2"/>
  <c r="B147" i="2"/>
  <c r="C147" i="2"/>
  <c r="D147" i="2"/>
  <c r="E147" i="2"/>
  <c r="F147" i="2"/>
  <c r="G147" i="2"/>
  <c r="H147" i="2"/>
  <c r="I147" i="2"/>
  <c r="J147" i="2"/>
  <c r="K147" i="2"/>
  <c r="L147" i="2"/>
  <c r="M147" i="2"/>
  <c r="N147" i="2"/>
  <c r="O147" i="2"/>
  <c r="Q147" i="2" s="1"/>
  <c r="P147" i="2"/>
  <c r="A148" i="2"/>
  <c r="B148" i="2"/>
  <c r="C148" i="2"/>
  <c r="D148" i="2"/>
  <c r="E148" i="2"/>
  <c r="F148" i="2"/>
  <c r="G148" i="2"/>
  <c r="H148" i="2"/>
  <c r="I148" i="2"/>
  <c r="J148" i="2"/>
  <c r="K148" i="2"/>
  <c r="L148" i="2"/>
  <c r="M148" i="2"/>
  <c r="N148" i="2"/>
  <c r="O148" i="2"/>
  <c r="Q148" i="2" s="1"/>
  <c r="P148" i="2"/>
  <c r="A149" i="2"/>
  <c r="B149" i="2"/>
  <c r="C149" i="2"/>
  <c r="D149" i="2"/>
  <c r="E149" i="2"/>
  <c r="F149" i="2"/>
  <c r="G149" i="2"/>
  <c r="H149" i="2"/>
  <c r="I149" i="2"/>
  <c r="J149" i="2"/>
  <c r="K149" i="2"/>
  <c r="L149" i="2"/>
  <c r="M149" i="2"/>
  <c r="N149" i="2"/>
  <c r="O149" i="2"/>
  <c r="Q149" i="2" s="1"/>
  <c r="P149" i="2"/>
  <c r="A150" i="2"/>
  <c r="B150" i="2"/>
  <c r="C150" i="2"/>
  <c r="D150" i="2"/>
  <c r="E150" i="2"/>
  <c r="F150" i="2"/>
  <c r="G150" i="2"/>
  <c r="H150" i="2"/>
  <c r="I150" i="2"/>
  <c r="J150" i="2"/>
  <c r="K150" i="2"/>
  <c r="L150" i="2"/>
  <c r="M150" i="2"/>
  <c r="N150" i="2"/>
  <c r="O150" i="2"/>
  <c r="Q150" i="2" s="1"/>
  <c r="P150" i="2"/>
  <c r="A151" i="2"/>
  <c r="B151" i="2"/>
  <c r="C151" i="2"/>
  <c r="D151" i="2"/>
  <c r="E151" i="2"/>
  <c r="F151" i="2"/>
  <c r="G151" i="2"/>
  <c r="H151" i="2"/>
  <c r="I151" i="2"/>
  <c r="J151" i="2"/>
  <c r="K151" i="2"/>
  <c r="L151" i="2"/>
  <c r="M151" i="2"/>
  <c r="N151" i="2"/>
  <c r="O151" i="2"/>
  <c r="Q151" i="2" s="1"/>
  <c r="P151" i="2"/>
  <c r="A152" i="2"/>
  <c r="B152" i="2"/>
  <c r="C152" i="2"/>
  <c r="D152" i="2"/>
  <c r="E152" i="2"/>
  <c r="F152" i="2"/>
  <c r="G152" i="2"/>
  <c r="H152" i="2"/>
  <c r="I152" i="2"/>
  <c r="J152" i="2"/>
  <c r="K152" i="2"/>
  <c r="L152" i="2"/>
  <c r="M152" i="2"/>
  <c r="N152" i="2"/>
  <c r="O152" i="2"/>
  <c r="Q152" i="2" s="1"/>
  <c r="P152" i="2"/>
  <c r="A153" i="2"/>
  <c r="B153" i="2"/>
  <c r="C153" i="2"/>
  <c r="D153" i="2"/>
  <c r="E153" i="2"/>
  <c r="F153" i="2"/>
  <c r="G153" i="2"/>
  <c r="H153" i="2"/>
  <c r="I153" i="2"/>
  <c r="J153" i="2"/>
  <c r="K153" i="2"/>
  <c r="L153" i="2"/>
  <c r="M153" i="2"/>
  <c r="N153" i="2"/>
  <c r="O153" i="2"/>
  <c r="Q153" i="2" s="1"/>
  <c r="P153" i="2"/>
  <c r="A154" i="2"/>
  <c r="B154" i="2"/>
  <c r="C154" i="2"/>
  <c r="D154" i="2"/>
  <c r="E154" i="2"/>
  <c r="F154" i="2"/>
  <c r="G154" i="2"/>
  <c r="H154" i="2"/>
  <c r="I154" i="2"/>
  <c r="J154" i="2"/>
  <c r="K154" i="2"/>
  <c r="L154" i="2"/>
  <c r="M154" i="2"/>
  <c r="N154" i="2"/>
  <c r="O154" i="2"/>
  <c r="Q154" i="2" s="1"/>
  <c r="P154" i="2"/>
  <c r="A155" i="2"/>
  <c r="B155" i="2"/>
  <c r="C155" i="2"/>
  <c r="D155" i="2"/>
  <c r="E155" i="2"/>
  <c r="F155" i="2"/>
  <c r="G155" i="2"/>
  <c r="H155" i="2"/>
  <c r="I155" i="2"/>
  <c r="J155" i="2"/>
  <c r="K155" i="2"/>
  <c r="L155" i="2"/>
  <c r="M155" i="2"/>
  <c r="N155" i="2"/>
  <c r="O155" i="2"/>
  <c r="Q155" i="2" s="1"/>
  <c r="P155" i="2"/>
  <c r="A156" i="2"/>
  <c r="B156" i="2"/>
  <c r="C156" i="2"/>
  <c r="D156" i="2"/>
  <c r="E156" i="2"/>
  <c r="F156" i="2"/>
  <c r="G156" i="2"/>
  <c r="H156" i="2"/>
  <c r="I156" i="2"/>
  <c r="J156" i="2"/>
  <c r="K156" i="2"/>
  <c r="L156" i="2"/>
  <c r="M156" i="2"/>
  <c r="N156" i="2"/>
  <c r="O156" i="2"/>
  <c r="Q156" i="2" s="1"/>
  <c r="P156" i="2"/>
  <c r="A157" i="2"/>
  <c r="B157" i="2"/>
  <c r="C157" i="2"/>
  <c r="D157" i="2"/>
  <c r="E157" i="2"/>
  <c r="F157" i="2"/>
  <c r="G157" i="2"/>
  <c r="H157" i="2"/>
  <c r="I157" i="2"/>
  <c r="J157" i="2"/>
  <c r="K157" i="2"/>
  <c r="L157" i="2"/>
  <c r="M157" i="2"/>
  <c r="N157" i="2"/>
  <c r="O157" i="2"/>
  <c r="Q157" i="2" s="1"/>
  <c r="P157" i="2"/>
  <c r="A158" i="2"/>
  <c r="B158" i="2"/>
  <c r="C158" i="2"/>
  <c r="D158" i="2"/>
  <c r="E158" i="2"/>
  <c r="F158" i="2"/>
  <c r="G158" i="2"/>
  <c r="H158" i="2"/>
  <c r="I158" i="2"/>
  <c r="J158" i="2"/>
  <c r="K158" i="2"/>
  <c r="L158" i="2"/>
  <c r="M158" i="2"/>
  <c r="N158" i="2"/>
  <c r="O158" i="2"/>
  <c r="Q158" i="2" s="1"/>
  <c r="P158" i="2"/>
  <c r="A159" i="2"/>
  <c r="B159" i="2"/>
  <c r="C159" i="2"/>
  <c r="D159" i="2"/>
  <c r="E159" i="2"/>
  <c r="F159" i="2"/>
  <c r="G159" i="2"/>
  <c r="H159" i="2"/>
  <c r="I159" i="2"/>
  <c r="J159" i="2"/>
  <c r="K159" i="2"/>
  <c r="L159" i="2"/>
  <c r="M159" i="2"/>
  <c r="N159" i="2"/>
  <c r="O159" i="2"/>
  <c r="Q159" i="2" s="1"/>
  <c r="P159" i="2"/>
  <c r="A160" i="2"/>
  <c r="B160" i="2"/>
  <c r="C160" i="2"/>
  <c r="D160" i="2"/>
  <c r="E160" i="2"/>
  <c r="F160" i="2"/>
  <c r="G160" i="2"/>
  <c r="H160" i="2"/>
  <c r="I160" i="2"/>
  <c r="J160" i="2"/>
  <c r="K160" i="2"/>
  <c r="L160" i="2"/>
  <c r="M160" i="2"/>
  <c r="N160" i="2"/>
  <c r="O160" i="2"/>
  <c r="Q160" i="2" s="1"/>
  <c r="P160" i="2"/>
  <c r="A161" i="2"/>
  <c r="B161" i="2"/>
  <c r="C161" i="2"/>
  <c r="D161" i="2"/>
  <c r="E161" i="2"/>
  <c r="F161" i="2"/>
  <c r="G161" i="2"/>
  <c r="H161" i="2"/>
  <c r="I161" i="2"/>
  <c r="J161" i="2"/>
  <c r="K161" i="2"/>
  <c r="L161" i="2"/>
  <c r="M161" i="2"/>
  <c r="N161" i="2"/>
  <c r="O161" i="2"/>
  <c r="Q161" i="2" s="1"/>
  <c r="P161" i="2"/>
  <c r="A162" i="2"/>
  <c r="B162" i="2"/>
  <c r="C162" i="2"/>
  <c r="D162" i="2"/>
  <c r="E162" i="2"/>
  <c r="F162" i="2"/>
  <c r="G162" i="2"/>
  <c r="H162" i="2"/>
  <c r="I162" i="2"/>
  <c r="J162" i="2"/>
  <c r="K162" i="2"/>
  <c r="L162" i="2"/>
  <c r="M162" i="2"/>
  <c r="N162" i="2"/>
  <c r="O162" i="2"/>
  <c r="Q162" i="2" s="1"/>
  <c r="P162" i="2"/>
  <c r="A163" i="2"/>
  <c r="B163" i="2"/>
  <c r="C163" i="2"/>
  <c r="D163" i="2"/>
  <c r="E163" i="2"/>
  <c r="F163" i="2"/>
  <c r="G163" i="2"/>
  <c r="H163" i="2"/>
  <c r="I163" i="2"/>
  <c r="J163" i="2"/>
  <c r="K163" i="2"/>
  <c r="L163" i="2"/>
  <c r="M163" i="2"/>
  <c r="N163" i="2"/>
  <c r="O163" i="2"/>
  <c r="Q163" i="2" s="1"/>
  <c r="P163" i="2"/>
  <c r="A164" i="2"/>
  <c r="B164" i="2"/>
  <c r="C164" i="2"/>
  <c r="D164" i="2"/>
  <c r="E164" i="2"/>
  <c r="F164" i="2"/>
  <c r="G164" i="2"/>
  <c r="H164" i="2"/>
  <c r="I164" i="2"/>
  <c r="J164" i="2"/>
  <c r="K164" i="2"/>
  <c r="L164" i="2"/>
  <c r="M164" i="2"/>
  <c r="N164" i="2"/>
  <c r="O164" i="2"/>
  <c r="Q164" i="2" s="1"/>
  <c r="P164" i="2"/>
  <c r="A165" i="2"/>
  <c r="B165" i="2"/>
  <c r="C165" i="2"/>
  <c r="D165" i="2"/>
  <c r="E165" i="2"/>
  <c r="F165" i="2"/>
  <c r="G165" i="2"/>
  <c r="H165" i="2"/>
  <c r="I165" i="2"/>
  <c r="J165" i="2"/>
  <c r="K165" i="2"/>
  <c r="L165" i="2"/>
  <c r="M165" i="2"/>
  <c r="N165" i="2"/>
  <c r="O165" i="2"/>
  <c r="Q165" i="2" s="1"/>
  <c r="P165" i="2"/>
  <c r="A166" i="2"/>
  <c r="B166" i="2"/>
  <c r="C166" i="2"/>
  <c r="D166" i="2"/>
  <c r="E166" i="2"/>
  <c r="F166" i="2"/>
  <c r="G166" i="2"/>
  <c r="H166" i="2"/>
  <c r="I166" i="2"/>
  <c r="J166" i="2"/>
  <c r="K166" i="2"/>
  <c r="L166" i="2"/>
  <c r="M166" i="2"/>
  <c r="N166" i="2"/>
  <c r="O166" i="2"/>
  <c r="Q166" i="2" s="1"/>
  <c r="P166" i="2"/>
  <c r="A167" i="2"/>
  <c r="B167" i="2"/>
  <c r="C167" i="2"/>
  <c r="D167" i="2"/>
  <c r="E167" i="2"/>
  <c r="F167" i="2"/>
  <c r="G167" i="2"/>
  <c r="H167" i="2"/>
  <c r="I167" i="2"/>
  <c r="J167" i="2"/>
  <c r="K167" i="2"/>
  <c r="L167" i="2"/>
  <c r="M167" i="2"/>
  <c r="N167" i="2"/>
  <c r="O167" i="2"/>
  <c r="Q167" i="2" s="1"/>
  <c r="P167" i="2"/>
  <c r="A168" i="2"/>
  <c r="B168" i="2"/>
  <c r="C168" i="2"/>
  <c r="D168" i="2"/>
  <c r="E168" i="2"/>
  <c r="F168" i="2"/>
  <c r="G168" i="2"/>
  <c r="H168" i="2"/>
  <c r="I168" i="2"/>
  <c r="J168" i="2"/>
  <c r="K168" i="2"/>
  <c r="L168" i="2"/>
  <c r="M168" i="2"/>
  <c r="N168" i="2"/>
  <c r="O168" i="2"/>
  <c r="Q168" i="2" s="1"/>
  <c r="P168" i="2"/>
  <c r="A169" i="2"/>
  <c r="B169" i="2"/>
  <c r="C169" i="2"/>
  <c r="D169" i="2"/>
  <c r="E169" i="2"/>
  <c r="F169" i="2"/>
  <c r="G169" i="2"/>
  <c r="H169" i="2"/>
  <c r="I169" i="2"/>
  <c r="J169" i="2"/>
  <c r="K169" i="2"/>
  <c r="L169" i="2"/>
  <c r="M169" i="2"/>
  <c r="N169" i="2"/>
  <c r="O169" i="2"/>
  <c r="Q169" i="2" s="1"/>
  <c r="P169" i="2"/>
  <c r="A170" i="2"/>
  <c r="B170" i="2"/>
  <c r="C170" i="2"/>
  <c r="D170" i="2"/>
  <c r="E170" i="2"/>
  <c r="F170" i="2"/>
  <c r="G170" i="2"/>
  <c r="H170" i="2"/>
  <c r="I170" i="2"/>
  <c r="J170" i="2"/>
  <c r="K170" i="2"/>
  <c r="L170" i="2"/>
  <c r="M170" i="2"/>
  <c r="N170" i="2"/>
  <c r="O170" i="2"/>
  <c r="Q170" i="2" s="1"/>
  <c r="P170" i="2"/>
  <c r="A171" i="2"/>
  <c r="B171" i="2"/>
  <c r="C171" i="2"/>
  <c r="D171" i="2"/>
  <c r="E171" i="2"/>
  <c r="F171" i="2"/>
  <c r="G171" i="2"/>
  <c r="H171" i="2"/>
  <c r="I171" i="2"/>
  <c r="J171" i="2"/>
  <c r="K171" i="2"/>
  <c r="L171" i="2"/>
  <c r="M171" i="2"/>
  <c r="N171" i="2"/>
  <c r="O171" i="2"/>
  <c r="Q171" i="2" s="1"/>
  <c r="P171" i="2"/>
  <c r="A172" i="2"/>
  <c r="B172" i="2"/>
  <c r="C172" i="2"/>
  <c r="D172" i="2"/>
  <c r="E172" i="2"/>
  <c r="F172" i="2"/>
  <c r="G172" i="2"/>
  <c r="H172" i="2"/>
  <c r="I172" i="2"/>
  <c r="J172" i="2"/>
  <c r="K172" i="2"/>
  <c r="L172" i="2"/>
  <c r="M172" i="2"/>
  <c r="N172" i="2"/>
  <c r="O172" i="2"/>
  <c r="Q172" i="2" s="1"/>
  <c r="P172" i="2"/>
  <c r="A173" i="2"/>
  <c r="B173" i="2"/>
  <c r="C173" i="2"/>
  <c r="D173" i="2"/>
  <c r="E173" i="2"/>
  <c r="F173" i="2"/>
  <c r="G173" i="2"/>
  <c r="H173" i="2"/>
  <c r="I173" i="2"/>
  <c r="J173" i="2"/>
  <c r="K173" i="2"/>
  <c r="L173" i="2"/>
  <c r="M173" i="2"/>
  <c r="N173" i="2"/>
  <c r="O173" i="2"/>
  <c r="Q173" i="2" s="1"/>
  <c r="P173" i="2"/>
  <c r="A174" i="2"/>
  <c r="B174" i="2"/>
  <c r="C174" i="2"/>
  <c r="D174" i="2"/>
  <c r="E174" i="2"/>
  <c r="F174" i="2"/>
  <c r="G174" i="2"/>
  <c r="H174" i="2"/>
  <c r="I174" i="2"/>
  <c r="J174" i="2"/>
  <c r="K174" i="2"/>
  <c r="L174" i="2"/>
  <c r="M174" i="2"/>
  <c r="N174" i="2"/>
  <c r="O174" i="2"/>
  <c r="Q174" i="2" s="1"/>
  <c r="P174" i="2"/>
  <c r="A175" i="2"/>
  <c r="B175" i="2"/>
  <c r="C175" i="2"/>
  <c r="D175" i="2"/>
  <c r="E175" i="2"/>
  <c r="F175" i="2"/>
  <c r="G175" i="2"/>
  <c r="H175" i="2"/>
  <c r="I175" i="2"/>
  <c r="J175" i="2"/>
  <c r="K175" i="2"/>
  <c r="L175" i="2"/>
  <c r="M175" i="2"/>
  <c r="N175" i="2"/>
  <c r="O175" i="2"/>
  <c r="Q175" i="2" s="1"/>
  <c r="P175" i="2"/>
  <c r="A176" i="2"/>
  <c r="B176" i="2"/>
  <c r="C176" i="2"/>
  <c r="D176" i="2"/>
  <c r="E176" i="2"/>
  <c r="F176" i="2"/>
  <c r="G176" i="2"/>
  <c r="H176" i="2"/>
  <c r="I176" i="2"/>
  <c r="J176" i="2"/>
  <c r="K176" i="2"/>
  <c r="L176" i="2"/>
  <c r="M176" i="2"/>
  <c r="N176" i="2"/>
  <c r="O176" i="2"/>
  <c r="Q176" i="2" s="1"/>
  <c r="P176" i="2"/>
  <c r="A177" i="2"/>
  <c r="B177" i="2"/>
  <c r="C177" i="2"/>
  <c r="D177" i="2"/>
  <c r="E177" i="2"/>
  <c r="F177" i="2"/>
  <c r="G177" i="2"/>
  <c r="H177" i="2"/>
  <c r="I177" i="2"/>
  <c r="J177" i="2"/>
  <c r="K177" i="2"/>
  <c r="L177" i="2"/>
  <c r="M177" i="2"/>
  <c r="N177" i="2"/>
  <c r="O177" i="2"/>
  <c r="Q177" i="2" s="1"/>
  <c r="P177" i="2"/>
  <c r="A178" i="2"/>
  <c r="B178" i="2"/>
  <c r="C178" i="2"/>
  <c r="D178" i="2"/>
  <c r="E178" i="2"/>
  <c r="F178" i="2"/>
  <c r="G178" i="2"/>
  <c r="H178" i="2"/>
  <c r="I178" i="2"/>
  <c r="J178" i="2"/>
  <c r="K178" i="2"/>
  <c r="L178" i="2"/>
  <c r="M178" i="2"/>
  <c r="N178" i="2"/>
  <c r="O178" i="2"/>
  <c r="Q178" i="2" s="1"/>
  <c r="P178" i="2"/>
  <c r="A179" i="2"/>
  <c r="B179" i="2"/>
  <c r="C179" i="2"/>
  <c r="D179" i="2"/>
  <c r="E179" i="2"/>
  <c r="F179" i="2"/>
  <c r="G179" i="2"/>
  <c r="H179" i="2"/>
  <c r="I179" i="2"/>
  <c r="J179" i="2"/>
  <c r="K179" i="2"/>
  <c r="L179" i="2"/>
  <c r="M179" i="2"/>
  <c r="N179" i="2"/>
  <c r="O179" i="2"/>
  <c r="Q179" i="2" s="1"/>
  <c r="P179" i="2"/>
  <c r="A180" i="2"/>
  <c r="B180" i="2"/>
  <c r="C180" i="2"/>
  <c r="D180" i="2"/>
  <c r="E180" i="2"/>
  <c r="F180" i="2"/>
  <c r="G180" i="2"/>
  <c r="H180" i="2"/>
  <c r="I180" i="2"/>
  <c r="J180" i="2"/>
  <c r="K180" i="2"/>
  <c r="L180" i="2"/>
  <c r="M180" i="2"/>
  <c r="N180" i="2"/>
  <c r="O180" i="2"/>
  <c r="Q180" i="2" s="1"/>
  <c r="P180" i="2"/>
  <c r="A181" i="2"/>
  <c r="B181" i="2"/>
  <c r="C181" i="2"/>
  <c r="D181" i="2"/>
  <c r="E181" i="2"/>
  <c r="F181" i="2"/>
  <c r="G181" i="2"/>
  <c r="H181" i="2"/>
  <c r="I181" i="2"/>
  <c r="J181" i="2"/>
  <c r="K181" i="2"/>
  <c r="L181" i="2"/>
  <c r="M181" i="2"/>
  <c r="N181" i="2"/>
  <c r="O181" i="2"/>
  <c r="Q181" i="2" s="1"/>
  <c r="P181" i="2"/>
  <c r="A182" i="2"/>
  <c r="B182" i="2"/>
  <c r="C182" i="2"/>
  <c r="D182" i="2"/>
  <c r="E182" i="2"/>
  <c r="F182" i="2"/>
  <c r="G182" i="2"/>
  <c r="H182" i="2"/>
  <c r="I182" i="2"/>
  <c r="J182" i="2"/>
  <c r="K182" i="2"/>
  <c r="L182" i="2"/>
  <c r="M182" i="2"/>
  <c r="N182" i="2"/>
  <c r="O182" i="2"/>
  <c r="Q182" i="2" s="1"/>
  <c r="P182" i="2"/>
  <c r="A183" i="2"/>
  <c r="B183" i="2"/>
  <c r="C183" i="2"/>
  <c r="D183" i="2"/>
  <c r="E183" i="2"/>
  <c r="F183" i="2"/>
  <c r="G183" i="2"/>
  <c r="H183" i="2"/>
  <c r="I183" i="2"/>
  <c r="J183" i="2"/>
  <c r="K183" i="2"/>
  <c r="L183" i="2"/>
  <c r="M183" i="2"/>
  <c r="N183" i="2"/>
  <c r="O183" i="2"/>
  <c r="Q183" i="2" s="1"/>
  <c r="P183" i="2"/>
  <c r="A184" i="2"/>
  <c r="B184" i="2"/>
  <c r="C184" i="2"/>
  <c r="D184" i="2"/>
  <c r="E184" i="2"/>
  <c r="F184" i="2"/>
  <c r="G184" i="2"/>
  <c r="H184" i="2"/>
  <c r="I184" i="2"/>
  <c r="J184" i="2"/>
  <c r="K184" i="2"/>
  <c r="L184" i="2"/>
  <c r="M184" i="2"/>
  <c r="N184" i="2"/>
  <c r="O184" i="2"/>
  <c r="Q184" i="2" s="1"/>
  <c r="P184" i="2"/>
  <c r="A185" i="2"/>
  <c r="B185" i="2"/>
  <c r="C185" i="2"/>
  <c r="D185" i="2"/>
  <c r="E185" i="2"/>
  <c r="F185" i="2"/>
  <c r="G185" i="2"/>
  <c r="H185" i="2"/>
  <c r="I185" i="2"/>
  <c r="J185" i="2"/>
  <c r="K185" i="2"/>
  <c r="L185" i="2"/>
  <c r="M185" i="2"/>
  <c r="N185" i="2"/>
  <c r="O185" i="2"/>
  <c r="Q185" i="2" s="1"/>
  <c r="P185" i="2"/>
  <c r="A186" i="2"/>
  <c r="B186" i="2"/>
  <c r="C186" i="2"/>
  <c r="D186" i="2"/>
  <c r="E186" i="2"/>
  <c r="F186" i="2"/>
  <c r="G186" i="2"/>
  <c r="H186" i="2"/>
  <c r="I186" i="2"/>
  <c r="J186" i="2"/>
  <c r="K186" i="2"/>
  <c r="L186" i="2"/>
  <c r="M186" i="2"/>
  <c r="N186" i="2"/>
  <c r="O186" i="2"/>
  <c r="Q186" i="2" s="1"/>
  <c r="P186" i="2"/>
  <c r="A187" i="2"/>
  <c r="B187" i="2"/>
  <c r="C187" i="2"/>
  <c r="D187" i="2"/>
  <c r="E187" i="2"/>
  <c r="F187" i="2"/>
  <c r="G187" i="2"/>
  <c r="H187" i="2"/>
  <c r="I187" i="2"/>
  <c r="J187" i="2"/>
  <c r="K187" i="2"/>
  <c r="L187" i="2"/>
  <c r="M187" i="2"/>
  <c r="N187" i="2"/>
  <c r="O187" i="2"/>
  <c r="Q187" i="2" s="1"/>
  <c r="P187" i="2"/>
  <c r="A188" i="2"/>
  <c r="B188" i="2"/>
  <c r="C188" i="2"/>
  <c r="D188" i="2"/>
  <c r="E188" i="2"/>
  <c r="F188" i="2"/>
  <c r="G188" i="2"/>
  <c r="H188" i="2"/>
  <c r="I188" i="2"/>
  <c r="J188" i="2"/>
  <c r="K188" i="2"/>
  <c r="L188" i="2"/>
  <c r="M188" i="2"/>
  <c r="N188" i="2"/>
  <c r="O188" i="2"/>
  <c r="Q188" i="2" s="1"/>
  <c r="P188" i="2"/>
  <c r="A189" i="2"/>
  <c r="B189" i="2"/>
  <c r="C189" i="2"/>
  <c r="D189" i="2"/>
  <c r="E189" i="2"/>
  <c r="F189" i="2"/>
  <c r="G189" i="2"/>
  <c r="H189" i="2"/>
  <c r="I189" i="2"/>
  <c r="J189" i="2"/>
  <c r="K189" i="2"/>
  <c r="L189" i="2"/>
  <c r="M189" i="2"/>
  <c r="N189" i="2"/>
  <c r="O189" i="2"/>
  <c r="Q189" i="2" s="1"/>
  <c r="P189" i="2"/>
  <c r="A190" i="2"/>
  <c r="B190" i="2"/>
  <c r="C190" i="2"/>
  <c r="D190" i="2"/>
  <c r="E190" i="2"/>
  <c r="F190" i="2"/>
  <c r="G190" i="2"/>
  <c r="H190" i="2"/>
  <c r="I190" i="2"/>
  <c r="J190" i="2"/>
  <c r="K190" i="2"/>
  <c r="L190" i="2"/>
  <c r="M190" i="2"/>
  <c r="N190" i="2"/>
  <c r="O190" i="2"/>
  <c r="Q190" i="2" s="1"/>
  <c r="P190" i="2"/>
  <c r="A191" i="2"/>
  <c r="B191" i="2"/>
  <c r="C191" i="2"/>
  <c r="D191" i="2"/>
  <c r="E191" i="2"/>
  <c r="F191" i="2"/>
  <c r="G191" i="2"/>
  <c r="H191" i="2"/>
  <c r="I191" i="2"/>
  <c r="J191" i="2"/>
  <c r="K191" i="2"/>
  <c r="L191" i="2"/>
  <c r="M191" i="2"/>
  <c r="N191" i="2"/>
  <c r="O191" i="2"/>
  <c r="Q191" i="2" s="1"/>
  <c r="P191" i="2"/>
  <c r="A192" i="2"/>
  <c r="B192" i="2"/>
  <c r="C192" i="2"/>
  <c r="D192" i="2"/>
  <c r="E192" i="2"/>
  <c r="F192" i="2"/>
  <c r="G192" i="2"/>
  <c r="H192" i="2"/>
  <c r="I192" i="2"/>
  <c r="J192" i="2"/>
  <c r="K192" i="2"/>
  <c r="L192" i="2"/>
  <c r="M192" i="2"/>
  <c r="N192" i="2"/>
  <c r="O192" i="2"/>
  <c r="Q192" i="2" s="1"/>
  <c r="P192" i="2"/>
  <c r="A193" i="2"/>
  <c r="B193" i="2"/>
  <c r="C193" i="2"/>
  <c r="D193" i="2"/>
  <c r="E193" i="2"/>
  <c r="F193" i="2"/>
  <c r="G193" i="2"/>
  <c r="H193" i="2"/>
  <c r="I193" i="2"/>
  <c r="J193" i="2"/>
  <c r="K193" i="2"/>
  <c r="L193" i="2"/>
  <c r="M193" i="2"/>
  <c r="N193" i="2"/>
  <c r="O193" i="2"/>
  <c r="Q193" i="2" s="1"/>
  <c r="P193" i="2"/>
  <c r="A194" i="2"/>
  <c r="B194" i="2"/>
  <c r="C194" i="2"/>
  <c r="D194" i="2"/>
  <c r="E194" i="2"/>
  <c r="F194" i="2"/>
  <c r="G194" i="2"/>
  <c r="H194" i="2"/>
  <c r="I194" i="2"/>
  <c r="J194" i="2"/>
  <c r="K194" i="2"/>
  <c r="L194" i="2"/>
  <c r="M194" i="2"/>
  <c r="N194" i="2"/>
  <c r="O194" i="2"/>
  <c r="Q194" i="2" s="1"/>
  <c r="P194" i="2"/>
  <c r="A195" i="2"/>
  <c r="B195" i="2"/>
  <c r="C195" i="2"/>
  <c r="D195" i="2"/>
  <c r="E195" i="2"/>
  <c r="F195" i="2"/>
  <c r="G195" i="2"/>
  <c r="H195" i="2"/>
  <c r="I195" i="2"/>
  <c r="J195" i="2"/>
  <c r="K195" i="2"/>
  <c r="L195" i="2"/>
  <c r="M195" i="2"/>
  <c r="N195" i="2"/>
  <c r="O195" i="2"/>
  <c r="Q195" i="2" s="1"/>
  <c r="P195" i="2"/>
  <c r="A196" i="2"/>
  <c r="B196" i="2"/>
  <c r="C196" i="2"/>
  <c r="D196" i="2"/>
  <c r="E196" i="2"/>
  <c r="F196" i="2"/>
  <c r="G196" i="2"/>
  <c r="H196" i="2"/>
  <c r="I196" i="2"/>
  <c r="J196" i="2"/>
  <c r="K196" i="2"/>
  <c r="L196" i="2"/>
  <c r="M196" i="2"/>
  <c r="N196" i="2"/>
  <c r="O196" i="2"/>
  <c r="Q196" i="2" s="1"/>
  <c r="P196" i="2"/>
  <c r="A197" i="2"/>
  <c r="B197" i="2"/>
  <c r="C197" i="2"/>
  <c r="D197" i="2"/>
  <c r="E197" i="2"/>
  <c r="F197" i="2"/>
  <c r="G197" i="2"/>
  <c r="H197" i="2"/>
  <c r="I197" i="2"/>
  <c r="J197" i="2"/>
  <c r="K197" i="2"/>
  <c r="L197" i="2"/>
  <c r="M197" i="2"/>
  <c r="N197" i="2"/>
  <c r="O197" i="2"/>
  <c r="Q197" i="2" s="1"/>
  <c r="P197" i="2"/>
  <c r="A198" i="2"/>
  <c r="B198" i="2"/>
  <c r="C198" i="2"/>
  <c r="D198" i="2"/>
  <c r="E198" i="2"/>
  <c r="F198" i="2"/>
  <c r="G198" i="2"/>
  <c r="H198" i="2"/>
  <c r="I198" i="2"/>
  <c r="J198" i="2"/>
  <c r="K198" i="2"/>
  <c r="L198" i="2"/>
  <c r="M198" i="2"/>
  <c r="N198" i="2"/>
  <c r="O198" i="2"/>
  <c r="Q198" i="2" s="1"/>
  <c r="P198" i="2"/>
  <c r="A199" i="2"/>
  <c r="B199" i="2"/>
  <c r="C199" i="2"/>
  <c r="D199" i="2"/>
  <c r="E199" i="2"/>
  <c r="F199" i="2"/>
  <c r="G199" i="2"/>
  <c r="H199" i="2"/>
  <c r="I199" i="2"/>
  <c r="J199" i="2"/>
  <c r="K199" i="2"/>
  <c r="L199" i="2"/>
  <c r="M199" i="2"/>
  <c r="N199" i="2"/>
  <c r="O199" i="2"/>
  <c r="Q199" i="2" s="1"/>
  <c r="P199" i="2"/>
  <c r="A200" i="2"/>
  <c r="B200" i="2"/>
  <c r="C200" i="2"/>
  <c r="D200" i="2"/>
  <c r="E200" i="2"/>
  <c r="F200" i="2"/>
  <c r="G200" i="2"/>
  <c r="H200" i="2"/>
  <c r="I200" i="2"/>
  <c r="J200" i="2"/>
  <c r="K200" i="2"/>
  <c r="L200" i="2"/>
  <c r="M200" i="2"/>
  <c r="N200" i="2"/>
  <c r="O200" i="2"/>
  <c r="Q200" i="2" s="1"/>
  <c r="P200" i="2"/>
  <c r="A201" i="2"/>
  <c r="B201" i="2"/>
  <c r="C201" i="2"/>
  <c r="D201" i="2"/>
  <c r="E201" i="2"/>
  <c r="F201" i="2"/>
  <c r="G201" i="2"/>
  <c r="H201" i="2"/>
  <c r="I201" i="2"/>
  <c r="J201" i="2"/>
  <c r="K201" i="2"/>
  <c r="L201" i="2"/>
  <c r="M201" i="2"/>
  <c r="N201" i="2"/>
  <c r="O201" i="2"/>
  <c r="Q201" i="2" s="1"/>
  <c r="P201" i="2"/>
  <c r="A202" i="2"/>
  <c r="B202" i="2"/>
  <c r="C202" i="2"/>
  <c r="D202" i="2"/>
  <c r="E202" i="2"/>
  <c r="F202" i="2"/>
  <c r="G202" i="2"/>
  <c r="H202" i="2"/>
  <c r="I202" i="2"/>
  <c r="J202" i="2"/>
  <c r="K202" i="2"/>
  <c r="L202" i="2"/>
  <c r="M202" i="2"/>
  <c r="N202" i="2"/>
  <c r="O202" i="2"/>
  <c r="Q202" i="2" s="1"/>
  <c r="P202" i="2"/>
  <c r="A203" i="2"/>
  <c r="B203" i="2"/>
  <c r="C203" i="2"/>
  <c r="D203" i="2"/>
  <c r="E203" i="2"/>
  <c r="F203" i="2"/>
  <c r="G203" i="2"/>
  <c r="H203" i="2"/>
  <c r="I203" i="2"/>
  <c r="J203" i="2"/>
  <c r="K203" i="2"/>
  <c r="L203" i="2"/>
  <c r="M203" i="2"/>
  <c r="N203" i="2"/>
  <c r="O203" i="2"/>
  <c r="Q203" i="2" s="1"/>
  <c r="P203" i="2"/>
  <c r="A204" i="2"/>
  <c r="B204" i="2"/>
  <c r="C204" i="2"/>
  <c r="D204" i="2"/>
  <c r="E204" i="2"/>
  <c r="F204" i="2"/>
  <c r="G204" i="2"/>
  <c r="H204" i="2"/>
  <c r="I204" i="2"/>
  <c r="J204" i="2"/>
  <c r="K204" i="2"/>
  <c r="L204" i="2"/>
  <c r="M204" i="2"/>
  <c r="N204" i="2"/>
  <c r="O204" i="2"/>
  <c r="Q204" i="2" s="1"/>
  <c r="P204" i="2"/>
  <c r="A205" i="2"/>
  <c r="B205" i="2"/>
  <c r="C205" i="2"/>
  <c r="D205" i="2"/>
  <c r="E205" i="2"/>
  <c r="F205" i="2"/>
  <c r="G205" i="2"/>
  <c r="H205" i="2"/>
  <c r="I205" i="2"/>
  <c r="J205" i="2"/>
  <c r="K205" i="2"/>
  <c r="L205" i="2"/>
  <c r="M205" i="2"/>
  <c r="N205" i="2"/>
  <c r="O205" i="2"/>
  <c r="Q205" i="2" s="1"/>
  <c r="P205" i="2"/>
  <c r="A206" i="2"/>
  <c r="B206" i="2"/>
  <c r="C206" i="2"/>
  <c r="D206" i="2"/>
  <c r="E206" i="2"/>
  <c r="F206" i="2"/>
  <c r="G206" i="2"/>
  <c r="H206" i="2"/>
  <c r="I206" i="2"/>
  <c r="J206" i="2"/>
  <c r="K206" i="2"/>
  <c r="L206" i="2"/>
  <c r="M206" i="2"/>
  <c r="N206" i="2"/>
  <c r="O206" i="2"/>
  <c r="Q206" i="2" s="1"/>
  <c r="P206" i="2"/>
  <c r="A207" i="2"/>
  <c r="B207" i="2"/>
  <c r="C207" i="2"/>
  <c r="D207" i="2"/>
  <c r="E207" i="2"/>
  <c r="F207" i="2"/>
  <c r="G207" i="2"/>
  <c r="H207" i="2"/>
  <c r="I207" i="2"/>
  <c r="J207" i="2"/>
  <c r="K207" i="2"/>
  <c r="L207" i="2"/>
  <c r="M207" i="2"/>
  <c r="N207" i="2"/>
  <c r="O207" i="2"/>
  <c r="Q207" i="2" s="1"/>
  <c r="P207" i="2"/>
  <c r="A208" i="2"/>
  <c r="B208" i="2"/>
  <c r="C208" i="2"/>
  <c r="D208" i="2"/>
  <c r="E208" i="2"/>
  <c r="F208" i="2"/>
  <c r="G208" i="2"/>
  <c r="H208" i="2"/>
  <c r="I208" i="2"/>
  <c r="J208" i="2"/>
  <c r="K208" i="2"/>
  <c r="L208" i="2"/>
  <c r="M208" i="2"/>
  <c r="N208" i="2"/>
  <c r="O208" i="2"/>
  <c r="Q208" i="2" s="1"/>
  <c r="P208" i="2"/>
  <c r="A209" i="2"/>
  <c r="B209" i="2"/>
  <c r="C209" i="2"/>
  <c r="D209" i="2"/>
  <c r="E209" i="2"/>
  <c r="F209" i="2"/>
  <c r="G209" i="2"/>
  <c r="H209" i="2"/>
  <c r="I209" i="2"/>
  <c r="J209" i="2"/>
  <c r="K209" i="2"/>
  <c r="L209" i="2"/>
  <c r="M209" i="2"/>
  <c r="N209" i="2"/>
  <c r="O209" i="2"/>
  <c r="Q209" i="2" s="1"/>
  <c r="P209" i="2"/>
  <c r="A210" i="2"/>
  <c r="B210" i="2"/>
  <c r="C210" i="2"/>
  <c r="D210" i="2"/>
  <c r="E210" i="2"/>
  <c r="F210" i="2"/>
  <c r="G210" i="2"/>
  <c r="H210" i="2"/>
  <c r="I210" i="2"/>
  <c r="J210" i="2"/>
  <c r="K210" i="2"/>
  <c r="L210" i="2"/>
  <c r="M210" i="2"/>
  <c r="N210" i="2"/>
  <c r="O210" i="2"/>
  <c r="Q210" i="2" s="1"/>
  <c r="P210" i="2"/>
  <c r="A211" i="2"/>
  <c r="B211" i="2"/>
  <c r="C211" i="2"/>
  <c r="D211" i="2"/>
  <c r="E211" i="2"/>
  <c r="F211" i="2"/>
  <c r="G211" i="2"/>
  <c r="H211" i="2"/>
  <c r="I211" i="2"/>
  <c r="J211" i="2"/>
  <c r="K211" i="2"/>
  <c r="L211" i="2"/>
  <c r="M211" i="2"/>
  <c r="N211" i="2"/>
  <c r="O211" i="2"/>
  <c r="Q211" i="2" s="1"/>
  <c r="P211" i="2"/>
  <c r="A212" i="2"/>
  <c r="B212" i="2"/>
  <c r="C212" i="2"/>
  <c r="D212" i="2"/>
  <c r="E212" i="2"/>
  <c r="F212" i="2"/>
  <c r="G212" i="2"/>
  <c r="H212" i="2"/>
  <c r="I212" i="2"/>
  <c r="J212" i="2"/>
  <c r="K212" i="2"/>
  <c r="L212" i="2"/>
  <c r="M212" i="2"/>
  <c r="N212" i="2"/>
  <c r="O212" i="2"/>
  <c r="Q212" i="2" s="1"/>
  <c r="P212" i="2"/>
  <c r="A213" i="2"/>
  <c r="B213" i="2"/>
  <c r="C213" i="2"/>
  <c r="D213" i="2"/>
  <c r="E213" i="2"/>
  <c r="F213" i="2"/>
  <c r="G213" i="2"/>
  <c r="H213" i="2"/>
  <c r="I213" i="2"/>
  <c r="J213" i="2"/>
  <c r="K213" i="2"/>
  <c r="L213" i="2"/>
  <c r="M213" i="2"/>
  <c r="N213" i="2"/>
  <c r="O213" i="2"/>
  <c r="Q213" i="2" s="1"/>
  <c r="P213" i="2"/>
  <c r="A214" i="2"/>
  <c r="B214" i="2"/>
  <c r="C214" i="2"/>
  <c r="D214" i="2"/>
  <c r="E214" i="2"/>
  <c r="F214" i="2"/>
  <c r="G214" i="2"/>
  <c r="H214" i="2"/>
  <c r="I214" i="2"/>
  <c r="J214" i="2"/>
  <c r="K214" i="2"/>
  <c r="L214" i="2"/>
  <c r="M214" i="2"/>
  <c r="N214" i="2"/>
  <c r="O214" i="2"/>
  <c r="Q214" i="2" s="1"/>
  <c r="P214" i="2"/>
  <c r="A215" i="2"/>
  <c r="B215" i="2"/>
  <c r="C215" i="2"/>
  <c r="D215" i="2"/>
  <c r="E215" i="2"/>
  <c r="F215" i="2"/>
  <c r="G215" i="2"/>
  <c r="H215" i="2"/>
  <c r="I215" i="2"/>
  <c r="J215" i="2"/>
  <c r="K215" i="2"/>
  <c r="L215" i="2"/>
  <c r="M215" i="2"/>
  <c r="N215" i="2"/>
  <c r="O215" i="2"/>
  <c r="Q215" i="2" s="1"/>
  <c r="P215" i="2"/>
  <c r="A216" i="2"/>
  <c r="B216" i="2"/>
  <c r="C216" i="2"/>
  <c r="D216" i="2"/>
  <c r="E216" i="2"/>
  <c r="F216" i="2"/>
  <c r="G216" i="2"/>
  <c r="H216" i="2"/>
  <c r="I216" i="2"/>
  <c r="J216" i="2"/>
  <c r="K216" i="2"/>
  <c r="L216" i="2"/>
  <c r="M216" i="2"/>
  <c r="N216" i="2"/>
  <c r="O216" i="2"/>
  <c r="Q216" i="2" s="1"/>
  <c r="P216" i="2"/>
  <c r="A217" i="2"/>
  <c r="B217" i="2"/>
  <c r="C217" i="2"/>
  <c r="D217" i="2"/>
  <c r="E217" i="2"/>
  <c r="F217" i="2"/>
  <c r="G217" i="2"/>
  <c r="H217" i="2"/>
  <c r="I217" i="2"/>
  <c r="J217" i="2"/>
  <c r="K217" i="2"/>
  <c r="L217" i="2"/>
  <c r="M217" i="2"/>
  <c r="N217" i="2"/>
  <c r="O217" i="2"/>
  <c r="Q217" i="2" s="1"/>
  <c r="P217" i="2"/>
  <c r="A218" i="2"/>
  <c r="B218" i="2"/>
  <c r="C218" i="2"/>
  <c r="D218" i="2"/>
  <c r="E218" i="2"/>
  <c r="F218" i="2"/>
  <c r="G218" i="2"/>
  <c r="H218" i="2"/>
  <c r="I218" i="2"/>
  <c r="J218" i="2"/>
  <c r="K218" i="2"/>
  <c r="L218" i="2"/>
  <c r="M218" i="2"/>
  <c r="N218" i="2"/>
  <c r="O218" i="2"/>
  <c r="Q218" i="2" s="1"/>
  <c r="P218" i="2"/>
  <c r="A219" i="2"/>
  <c r="B219" i="2"/>
  <c r="C219" i="2"/>
  <c r="D219" i="2"/>
  <c r="E219" i="2"/>
  <c r="F219" i="2"/>
  <c r="G219" i="2"/>
  <c r="H219" i="2"/>
  <c r="I219" i="2"/>
  <c r="J219" i="2"/>
  <c r="K219" i="2"/>
  <c r="L219" i="2"/>
  <c r="M219" i="2"/>
  <c r="N219" i="2"/>
  <c r="O219" i="2"/>
  <c r="Q219" i="2" s="1"/>
  <c r="P219" i="2"/>
  <c r="A220" i="2"/>
  <c r="B220" i="2"/>
  <c r="C220" i="2"/>
  <c r="D220" i="2"/>
  <c r="E220" i="2"/>
  <c r="F220" i="2"/>
  <c r="G220" i="2"/>
  <c r="H220" i="2"/>
  <c r="I220" i="2"/>
  <c r="J220" i="2"/>
  <c r="K220" i="2"/>
  <c r="L220" i="2"/>
  <c r="M220" i="2"/>
  <c r="N220" i="2"/>
  <c r="O220" i="2"/>
  <c r="Q220" i="2" s="1"/>
  <c r="P220" i="2"/>
  <c r="A221" i="2"/>
  <c r="B221" i="2"/>
  <c r="C221" i="2"/>
  <c r="D221" i="2"/>
  <c r="E221" i="2"/>
  <c r="F221" i="2"/>
  <c r="G221" i="2"/>
  <c r="H221" i="2"/>
  <c r="I221" i="2"/>
  <c r="J221" i="2"/>
  <c r="K221" i="2"/>
  <c r="L221" i="2"/>
  <c r="M221" i="2"/>
  <c r="N221" i="2"/>
  <c r="O221" i="2"/>
  <c r="Q221" i="2" s="1"/>
  <c r="P221" i="2"/>
  <c r="A222" i="2"/>
  <c r="B222" i="2"/>
  <c r="C222" i="2"/>
  <c r="D222" i="2"/>
  <c r="E222" i="2"/>
  <c r="F222" i="2"/>
  <c r="G222" i="2"/>
  <c r="H222" i="2"/>
  <c r="I222" i="2"/>
  <c r="J222" i="2"/>
  <c r="K222" i="2"/>
  <c r="L222" i="2"/>
  <c r="M222" i="2"/>
  <c r="N222" i="2"/>
  <c r="O222" i="2"/>
  <c r="Q222" i="2" s="1"/>
  <c r="P222" i="2"/>
  <c r="A223" i="2"/>
  <c r="B223" i="2"/>
  <c r="C223" i="2"/>
  <c r="D223" i="2"/>
  <c r="E223" i="2"/>
  <c r="F223" i="2"/>
  <c r="G223" i="2"/>
  <c r="H223" i="2"/>
  <c r="I223" i="2"/>
  <c r="J223" i="2"/>
  <c r="K223" i="2"/>
  <c r="L223" i="2"/>
  <c r="M223" i="2"/>
  <c r="N223" i="2"/>
  <c r="O223" i="2"/>
  <c r="Q223" i="2" s="1"/>
  <c r="P223" i="2"/>
  <c r="A224" i="2"/>
  <c r="B224" i="2"/>
  <c r="C224" i="2"/>
  <c r="D224" i="2"/>
  <c r="E224" i="2"/>
  <c r="F224" i="2"/>
  <c r="G224" i="2"/>
  <c r="H224" i="2"/>
  <c r="I224" i="2"/>
  <c r="J224" i="2"/>
  <c r="K224" i="2"/>
  <c r="L224" i="2"/>
  <c r="M224" i="2"/>
  <c r="N224" i="2"/>
  <c r="O224" i="2"/>
  <c r="Q224" i="2" s="1"/>
  <c r="P224" i="2"/>
  <c r="A225" i="2"/>
  <c r="B225" i="2"/>
  <c r="C225" i="2"/>
  <c r="D225" i="2"/>
  <c r="E225" i="2"/>
  <c r="F225" i="2"/>
  <c r="G225" i="2"/>
  <c r="H225" i="2"/>
  <c r="I225" i="2"/>
  <c r="J225" i="2"/>
  <c r="K225" i="2"/>
  <c r="L225" i="2"/>
  <c r="M225" i="2"/>
  <c r="N225" i="2"/>
  <c r="O225" i="2"/>
  <c r="Q225" i="2" s="1"/>
  <c r="P225" i="2"/>
  <c r="A226" i="2"/>
  <c r="B226" i="2"/>
  <c r="C226" i="2"/>
  <c r="D226" i="2"/>
  <c r="E226" i="2"/>
  <c r="F226" i="2"/>
  <c r="G226" i="2"/>
  <c r="H226" i="2"/>
  <c r="I226" i="2"/>
  <c r="J226" i="2"/>
  <c r="K226" i="2"/>
  <c r="L226" i="2"/>
  <c r="M226" i="2"/>
  <c r="N226" i="2"/>
  <c r="O226" i="2"/>
  <c r="Q226" i="2" s="1"/>
  <c r="P226" i="2"/>
  <c r="A227" i="2"/>
  <c r="B227" i="2"/>
  <c r="C227" i="2"/>
  <c r="D227" i="2"/>
  <c r="E227" i="2"/>
  <c r="F227" i="2"/>
  <c r="G227" i="2"/>
  <c r="H227" i="2"/>
  <c r="I227" i="2"/>
  <c r="J227" i="2"/>
  <c r="K227" i="2"/>
  <c r="L227" i="2"/>
  <c r="M227" i="2"/>
  <c r="N227" i="2"/>
  <c r="O227" i="2"/>
  <c r="Q227" i="2" s="1"/>
  <c r="P227" i="2"/>
  <c r="A228" i="2"/>
  <c r="B228" i="2"/>
  <c r="C228" i="2"/>
  <c r="D228" i="2"/>
  <c r="E228" i="2"/>
  <c r="F228" i="2"/>
  <c r="G228" i="2"/>
  <c r="H228" i="2"/>
  <c r="I228" i="2"/>
  <c r="J228" i="2"/>
  <c r="K228" i="2"/>
  <c r="L228" i="2"/>
  <c r="M228" i="2"/>
  <c r="N228" i="2"/>
  <c r="O228" i="2"/>
  <c r="Q228" i="2" s="1"/>
  <c r="P228" i="2"/>
  <c r="A229" i="2"/>
  <c r="B229" i="2"/>
  <c r="C229" i="2"/>
  <c r="D229" i="2"/>
  <c r="E229" i="2"/>
  <c r="F229" i="2"/>
  <c r="G229" i="2"/>
  <c r="H229" i="2"/>
  <c r="I229" i="2"/>
  <c r="J229" i="2"/>
  <c r="K229" i="2"/>
  <c r="L229" i="2"/>
  <c r="M229" i="2"/>
  <c r="N229" i="2"/>
  <c r="O229" i="2"/>
  <c r="Q229" i="2" s="1"/>
  <c r="P229" i="2"/>
  <c r="A230" i="2"/>
  <c r="B230" i="2"/>
  <c r="C230" i="2"/>
  <c r="D230" i="2"/>
  <c r="E230" i="2"/>
  <c r="F230" i="2"/>
  <c r="G230" i="2"/>
  <c r="H230" i="2"/>
  <c r="I230" i="2"/>
  <c r="J230" i="2"/>
  <c r="K230" i="2"/>
  <c r="L230" i="2"/>
  <c r="M230" i="2"/>
  <c r="N230" i="2"/>
  <c r="O230" i="2"/>
  <c r="Q230" i="2" s="1"/>
  <c r="P230" i="2"/>
  <c r="A231" i="2"/>
  <c r="B231" i="2"/>
  <c r="C231" i="2"/>
  <c r="D231" i="2"/>
  <c r="E231" i="2"/>
  <c r="F231" i="2"/>
  <c r="G231" i="2"/>
  <c r="H231" i="2"/>
  <c r="I231" i="2"/>
  <c r="J231" i="2"/>
  <c r="K231" i="2"/>
  <c r="L231" i="2"/>
  <c r="M231" i="2"/>
  <c r="N231" i="2"/>
  <c r="O231" i="2"/>
  <c r="Q231" i="2" s="1"/>
  <c r="P231" i="2"/>
  <c r="A232" i="2"/>
  <c r="B232" i="2"/>
  <c r="C232" i="2"/>
  <c r="D232" i="2"/>
  <c r="E232" i="2"/>
  <c r="F232" i="2"/>
  <c r="G232" i="2"/>
  <c r="H232" i="2"/>
  <c r="I232" i="2"/>
  <c r="J232" i="2"/>
  <c r="K232" i="2"/>
  <c r="L232" i="2"/>
  <c r="M232" i="2"/>
  <c r="N232" i="2"/>
  <c r="O232" i="2"/>
  <c r="Q232" i="2" s="1"/>
  <c r="P232" i="2"/>
  <c r="A233" i="2"/>
  <c r="B233" i="2"/>
  <c r="C233" i="2"/>
  <c r="D233" i="2"/>
  <c r="E233" i="2"/>
  <c r="F233" i="2"/>
  <c r="G233" i="2"/>
  <c r="H233" i="2"/>
  <c r="I233" i="2"/>
  <c r="J233" i="2"/>
  <c r="K233" i="2"/>
  <c r="L233" i="2"/>
  <c r="M233" i="2"/>
  <c r="N233" i="2"/>
  <c r="O233" i="2"/>
  <c r="Q233" i="2" s="1"/>
  <c r="P233" i="2"/>
  <c r="A234" i="2"/>
  <c r="B234" i="2"/>
  <c r="C234" i="2"/>
  <c r="D234" i="2"/>
  <c r="E234" i="2"/>
  <c r="F234" i="2"/>
  <c r="G234" i="2"/>
  <c r="H234" i="2"/>
  <c r="I234" i="2"/>
  <c r="J234" i="2"/>
  <c r="K234" i="2"/>
  <c r="L234" i="2"/>
  <c r="M234" i="2"/>
  <c r="N234" i="2"/>
  <c r="O234" i="2"/>
  <c r="Q234" i="2" s="1"/>
  <c r="P234" i="2"/>
  <c r="A235" i="2"/>
  <c r="B235" i="2"/>
  <c r="C235" i="2"/>
  <c r="D235" i="2"/>
  <c r="E235" i="2"/>
  <c r="F235" i="2"/>
  <c r="G235" i="2"/>
  <c r="H235" i="2"/>
  <c r="I235" i="2"/>
  <c r="J235" i="2"/>
  <c r="K235" i="2"/>
  <c r="L235" i="2"/>
  <c r="M235" i="2"/>
  <c r="N235" i="2"/>
  <c r="O235" i="2"/>
  <c r="Q235" i="2" s="1"/>
  <c r="P235" i="2"/>
  <c r="A236" i="2"/>
  <c r="B236" i="2"/>
  <c r="C236" i="2"/>
  <c r="D236" i="2"/>
  <c r="E236" i="2"/>
  <c r="F236" i="2"/>
  <c r="G236" i="2"/>
  <c r="H236" i="2"/>
  <c r="I236" i="2"/>
  <c r="J236" i="2"/>
  <c r="K236" i="2"/>
  <c r="L236" i="2"/>
  <c r="M236" i="2"/>
  <c r="N236" i="2"/>
  <c r="O236" i="2"/>
  <c r="Q236" i="2" s="1"/>
  <c r="P236" i="2"/>
  <c r="A237" i="2"/>
  <c r="B237" i="2"/>
  <c r="C237" i="2"/>
  <c r="D237" i="2"/>
  <c r="E237" i="2"/>
  <c r="F237" i="2"/>
  <c r="G237" i="2"/>
  <c r="H237" i="2"/>
  <c r="I237" i="2"/>
  <c r="J237" i="2"/>
  <c r="K237" i="2"/>
  <c r="L237" i="2"/>
  <c r="M237" i="2"/>
  <c r="N237" i="2"/>
  <c r="O237" i="2"/>
  <c r="Q237" i="2" s="1"/>
  <c r="P237" i="2"/>
  <c r="A238" i="2"/>
  <c r="B238" i="2"/>
  <c r="C238" i="2"/>
  <c r="D238" i="2"/>
  <c r="E238" i="2"/>
  <c r="F238" i="2"/>
  <c r="G238" i="2"/>
  <c r="H238" i="2"/>
  <c r="I238" i="2"/>
  <c r="J238" i="2"/>
  <c r="K238" i="2"/>
  <c r="L238" i="2"/>
  <c r="M238" i="2"/>
  <c r="N238" i="2"/>
  <c r="O238" i="2"/>
  <c r="Q238" i="2" s="1"/>
  <c r="P238" i="2"/>
  <c r="A239" i="2"/>
  <c r="B239" i="2"/>
  <c r="C239" i="2"/>
  <c r="D239" i="2"/>
  <c r="E239" i="2"/>
  <c r="F239" i="2"/>
  <c r="G239" i="2"/>
  <c r="H239" i="2"/>
  <c r="I239" i="2"/>
  <c r="J239" i="2"/>
  <c r="K239" i="2"/>
  <c r="L239" i="2"/>
  <c r="M239" i="2"/>
  <c r="N239" i="2"/>
  <c r="O239" i="2"/>
  <c r="Q239" i="2" s="1"/>
  <c r="P239" i="2"/>
  <c r="A240" i="2"/>
  <c r="B240" i="2"/>
  <c r="C240" i="2"/>
  <c r="D240" i="2"/>
  <c r="E240" i="2"/>
  <c r="F240" i="2"/>
  <c r="G240" i="2"/>
  <c r="H240" i="2"/>
  <c r="I240" i="2"/>
  <c r="J240" i="2"/>
  <c r="K240" i="2"/>
  <c r="L240" i="2"/>
  <c r="M240" i="2"/>
  <c r="N240" i="2"/>
  <c r="O240" i="2"/>
  <c r="Q240" i="2" s="1"/>
  <c r="P240" i="2"/>
  <c r="A241" i="2"/>
  <c r="B241" i="2"/>
  <c r="C241" i="2"/>
  <c r="D241" i="2"/>
  <c r="E241" i="2"/>
  <c r="F241" i="2"/>
  <c r="G241" i="2"/>
  <c r="H241" i="2"/>
  <c r="I241" i="2"/>
  <c r="J241" i="2"/>
  <c r="K241" i="2"/>
  <c r="L241" i="2"/>
  <c r="M241" i="2"/>
  <c r="N241" i="2"/>
  <c r="O241" i="2"/>
  <c r="Q241" i="2" s="1"/>
  <c r="P241" i="2"/>
  <c r="A242" i="2"/>
  <c r="B242" i="2"/>
  <c r="C242" i="2"/>
  <c r="D242" i="2"/>
  <c r="E242" i="2"/>
  <c r="F242" i="2"/>
  <c r="G242" i="2"/>
  <c r="H242" i="2"/>
  <c r="I242" i="2"/>
  <c r="J242" i="2"/>
  <c r="K242" i="2"/>
  <c r="L242" i="2"/>
  <c r="M242" i="2"/>
  <c r="N242" i="2"/>
  <c r="O242" i="2"/>
  <c r="Q242" i="2" s="1"/>
  <c r="P242" i="2"/>
  <c r="A243" i="2"/>
  <c r="B243" i="2"/>
  <c r="C243" i="2"/>
  <c r="D243" i="2"/>
  <c r="E243" i="2"/>
  <c r="F243" i="2"/>
  <c r="G243" i="2"/>
  <c r="H243" i="2"/>
  <c r="I243" i="2"/>
  <c r="J243" i="2"/>
  <c r="K243" i="2"/>
  <c r="L243" i="2"/>
  <c r="M243" i="2"/>
  <c r="N243" i="2"/>
  <c r="O243" i="2"/>
  <c r="Q243" i="2" s="1"/>
  <c r="P243" i="2"/>
  <c r="A244" i="2"/>
  <c r="B244" i="2"/>
  <c r="C244" i="2"/>
  <c r="D244" i="2"/>
  <c r="E244" i="2"/>
  <c r="F244" i="2"/>
  <c r="G244" i="2"/>
  <c r="H244" i="2"/>
  <c r="I244" i="2"/>
  <c r="J244" i="2"/>
  <c r="K244" i="2"/>
  <c r="L244" i="2"/>
  <c r="M244" i="2"/>
  <c r="N244" i="2"/>
  <c r="O244" i="2"/>
  <c r="Q244" i="2" s="1"/>
  <c r="P244" i="2"/>
  <c r="A245" i="2"/>
  <c r="B245" i="2"/>
  <c r="C245" i="2"/>
  <c r="D245" i="2"/>
  <c r="E245" i="2"/>
  <c r="F245" i="2"/>
  <c r="G245" i="2"/>
  <c r="H245" i="2"/>
  <c r="I245" i="2"/>
  <c r="J245" i="2"/>
  <c r="K245" i="2"/>
  <c r="L245" i="2"/>
  <c r="M245" i="2"/>
  <c r="N245" i="2"/>
  <c r="O245" i="2"/>
  <c r="Q245" i="2" s="1"/>
  <c r="P245" i="2"/>
  <c r="A246" i="2"/>
  <c r="B246" i="2"/>
  <c r="C246" i="2"/>
  <c r="D246" i="2"/>
  <c r="E246" i="2"/>
  <c r="F246" i="2"/>
  <c r="G246" i="2"/>
  <c r="H246" i="2"/>
  <c r="I246" i="2"/>
  <c r="J246" i="2"/>
  <c r="K246" i="2"/>
  <c r="L246" i="2"/>
  <c r="M246" i="2"/>
  <c r="N246" i="2"/>
  <c r="O246" i="2"/>
  <c r="Q246" i="2" s="1"/>
  <c r="P246" i="2"/>
  <c r="A247" i="2"/>
  <c r="B247" i="2"/>
  <c r="C247" i="2"/>
  <c r="D247" i="2"/>
  <c r="E247" i="2"/>
  <c r="F247" i="2"/>
  <c r="G247" i="2"/>
  <c r="H247" i="2"/>
  <c r="I247" i="2"/>
  <c r="J247" i="2"/>
  <c r="K247" i="2"/>
  <c r="L247" i="2"/>
  <c r="M247" i="2"/>
  <c r="N247" i="2"/>
  <c r="O247" i="2"/>
  <c r="Q247" i="2" s="1"/>
  <c r="P247" i="2"/>
  <c r="A248" i="2"/>
  <c r="B248" i="2"/>
  <c r="C248" i="2"/>
  <c r="D248" i="2"/>
  <c r="E248" i="2"/>
  <c r="F248" i="2"/>
  <c r="G248" i="2"/>
  <c r="H248" i="2"/>
  <c r="I248" i="2"/>
  <c r="J248" i="2"/>
  <c r="K248" i="2"/>
  <c r="L248" i="2"/>
  <c r="M248" i="2"/>
  <c r="N248" i="2"/>
  <c r="O248" i="2"/>
  <c r="Q248" i="2" s="1"/>
  <c r="P248" i="2"/>
  <c r="A249" i="2"/>
  <c r="B249" i="2"/>
  <c r="C249" i="2"/>
  <c r="D249" i="2"/>
  <c r="E249" i="2"/>
  <c r="F249" i="2"/>
  <c r="G249" i="2"/>
  <c r="H249" i="2"/>
  <c r="I249" i="2"/>
  <c r="J249" i="2"/>
  <c r="K249" i="2"/>
  <c r="L249" i="2"/>
  <c r="M249" i="2"/>
  <c r="N249" i="2"/>
  <c r="O249" i="2"/>
  <c r="Q249" i="2" s="1"/>
  <c r="P249" i="2"/>
  <c r="A250" i="2"/>
  <c r="B250" i="2"/>
  <c r="C250" i="2"/>
  <c r="D250" i="2"/>
  <c r="E250" i="2"/>
  <c r="F250" i="2"/>
  <c r="G250" i="2"/>
  <c r="H250" i="2"/>
  <c r="I250" i="2"/>
  <c r="J250" i="2"/>
  <c r="K250" i="2"/>
  <c r="L250" i="2"/>
  <c r="M250" i="2"/>
  <c r="N250" i="2"/>
  <c r="O250" i="2"/>
  <c r="Q250" i="2" s="1"/>
  <c r="P250" i="2"/>
  <c r="A251" i="2"/>
  <c r="B251" i="2"/>
  <c r="C251" i="2"/>
  <c r="D251" i="2"/>
  <c r="E251" i="2"/>
  <c r="F251" i="2"/>
  <c r="G251" i="2"/>
  <c r="H251" i="2"/>
  <c r="I251" i="2"/>
  <c r="J251" i="2"/>
  <c r="K251" i="2"/>
  <c r="L251" i="2"/>
  <c r="M251" i="2"/>
  <c r="N251" i="2"/>
  <c r="O251" i="2"/>
  <c r="Q251" i="2" s="1"/>
  <c r="P251" i="2"/>
  <c r="A252" i="2"/>
  <c r="B252" i="2"/>
  <c r="C252" i="2"/>
  <c r="D252" i="2"/>
  <c r="E252" i="2"/>
  <c r="F252" i="2"/>
  <c r="G252" i="2"/>
  <c r="H252" i="2"/>
  <c r="I252" i="2"/>
  <c r="J252" i="2"/>
  <c r="K252" i="2"/>
  <c r="L252" i="2"/>
  <c r="M252" i="2"/>
  <c r="N252" i="2"/>
  <c r="O252" i="2"/>
  <c r="Q252" i="2" s="1"/>
  <c r="P252" i="2"/>
  <c r="A253" i="2"/>
  <c r="B253" i="2"/>
  <c r="C253" i="2"/>
  <c r="D253" i="2"/>
  <c r="E253" i="2"/>
  <c r="F253" i="2"/>
  <c r="G253" i="2"/>
  <c r="H253" i="2"/>
  <c r="I253" i="2"/>
  <c r="J253" i="2"/>
  <c r="K253" i="2"/>
  <c r="L253" i="2"/>
  <c r="M253" i="2"/>
  <c r="N253" i="2"/>
  <c r="O253" i="2"/>
  <c r="Q253" i="2" s="1"/>
  <c r="P253" i="2"/>
  <c r="A254" i="2"/>
  <c r="B254" i="2"/>
  <c r="C254" i="2"/>
  <c r="D254" i="2"/>
  <c r="E254" i="2"/>
  <c r="F254" i="2"/>
  <c r="G254" i="2"/>
  <c r="H254" i="2"/>
  <c r="I254" i="2"/>
  <c r="J254" i="2"/>
  <c r="K254" i="2"/>
  <c r="L254" i="2"/>
  <c r="M254" i="2"/>
  <c r="N254" i="2"/>
  <c r="O254" i="2"/>
  <c r="Q254" i="2" s="1"/>
  <c r="P254" i="2"/>
  <c r="A255" i="2"/>
  <c r="B255" i="2"/>
  <c r="C255" i="2"/>
  <c r="D255" i="2"/>
  <c r="E255" i="2"/>
  <c r="F255" i="2"/>
  <c r="G255" i="2"/>
  <c r="H255" i="2"/>
  <c r="I255" i="2"/>
  <c r="J255" i="2"/>
  <c r="K255" i="2"/>
  <c r="L255" i="2"/>
  <c r="M255" i="2"/>
  <c r="N255" i="2"/>
  <c r="O255" i="2"/>
  <c r="Q255" i="2" s="1"/>
  <c r="P255" i="2"/>
  <c r="A256" i="2"/>
  <c r="B256" i="2"/>
  <c r="C256" i="2"/>
  <c r="D256" i="2"/>
  <c r="E256" i="2"/>
  <c r="F256" i="2"/>
  <c r="G256" i="2"/>
  <c r="H256" i="2"/>
  <c r="I256" i="2"/>
  <c r="J256" i="2"/>
  <c r="K256" i="2"/>
  <c r="L256" i="2"/>
  <c r="M256" i="2"/>
  <c r="N256" i="2"/>
  <c r="O256" i="2"/>
  <c r="Q256" i="2" s="1"/>
  <c r="P256" i="2"/>
  <c r="A257" i="2"/>
  <c r="B257" i="2"/>
  <c r="C257" i="2"/>
  <c r="D257" i="2"/>
  <c r="E257" i="2"/>
  <c r="F257" i="2"/>
  <c r="G257" i="2"/>
  <c r="H257" i="2"/>
  <c r="I257" i="2"/>
  <c r="J257" i="2"/>
  <c r="K257" i="2"/>
  <c r="L257" i="2"/>
  <c r="M257" i="2"/>
  <c r="N257" i="2"/>
  <c r="O257" i="2"/>
  <c r="Q257" i="2" s="1"/>
  <c r="P257" i="2"/>
  <c r="A258" i="2"/>
  <c r="B258" i="2"/>
  <c r="C258" i="2"/>
  <c r="D258" i="2"/>
  <c r="E258" i="2"/>
  <c r="F258" i="2"/>
  <c r="G258" i="2"/>
  <c r="H258" i="2"/>
  <c r="I258" i="2"/>
  <c r="J258" i="2"/>
  <c r="K258" i="2"/>
  <c r="L258" i="2"/>
  <c r="M258" i="2"/>
  <c r="N258" i="2"/>
  <c r="O258" i="2"/>
  <c r="Q258" i="2" s="1"/>
  <c r="P258" i="2"/>
  <c r="A259" i="2"/>
  <c r="B259" i="2"/>
  <c r="C259" i="2"/>
  <c r="D259" i="2"/>
  <c r="E259" i="2"/>
  <c r="F259" i="2"/>
  <c r="G259" i="2"/>
  <c r="H259" i="2"/>
  <c r="I259" i="2"/>
  <c r="J259" i="2"/>
  <c r="K259" i="2"/>
  <c r="L259" i="2"/>
  <c r="M259" i="2"/>
  <c r="N259" i="2"/>
  <c r="O259" i="2"/>
  <c r="Q259" i="2" s="1"/>
  <c r="P259" i="2"/>
  <c r="A260" i="2"/>
  <c r="B260" i="2"/>
  <c r="C260" i="2"/>
  <c r="D260" i="2"/>
  <c r="E260" i="2"/>
  <c r="F260" i="2"/>
  <c r="G260" i="2"/>
  <c r="H260" i="2"/>
  <c r="I260" i="2"/>
  <c r="J260" i="2"/>
  <c r="K260" i="2"/>
  <c r="L260" i="2"/>
  <c r="M260" i="2"/>
  <c r="N260" i="2"/>
  <c r="O260" i="2"/>
  <c r="Q260" i="2" s="1"/>
  <c r="P260" i="2"/>
  <c r="A261" i="2"/>
  <c r="B261" i="2"/>
  <c r="C261" i="2"/>
  <c r="D261" i="2"/>
  <c r="E261" i="2"/>
  <c r="F261" i="2"/>
  <c r="G261" i="2"/>
  <c r="H261" i="2"/>
  <c r="I261" i="2"/>
  <c r="J261" i="2"/>
  <c r="K261" i="2"/>
  <c r="L261" i="2"/>
  <c r="M261" i="2"/>
  <c r="N261" i="2"/>
  <c r="O261" i="2"/>
  <c r="Q261" i="2" s="1"/>
  <c r="P261" i="2"/>
  <c r="A262" i="2"/>
  <c r="B262" i="2"/>
  <c r="C262" i="2"/>
  <c r="D262" i="2"/>
  <c r="E262" i="2"/>
  <c r="F262" i="2"/>
  <c r="G262" i="2"/>
  <c r="H262" i="2"/>
  <c r="I262" i="2"/>
  <c r="J262" i="2"/>
  <c r="K262" i="2"/>
  <c r="L262" i="2"/>
  <c r="M262" i="2"/>
  <c r="N262" i="2"/>
  <c r="O262" i="2"/>
  <c r="Q262" i="2" s="1"/>
  <c r="P262" i="2"/>
  <c r="A263" i="2"/>
  <c r="B263" i="2"/>
  <c r="C263" i="2"/>
  <c r="D263" i="2"/>
  <c r="E263" i="2"/>
  <c r="F263" i="2"/>
  <c r="G263" i="2"/>
  <c r="H263" i="2"/>
  <c r="I263" i="2"/>
  <c r="J263" i="2"/>
  <c r="K263" i="2"/>
  <c r="L263" i="2"/>
  <c r="M263" i="2"/>
  <c r="N263" i="2"/>
  <c r="O263" i="2"/>
  <c r="Q263" i="2" s="1"/>
  <c r="P263" i="2"/>
  <c r="A264" i="2"/>
  <c r="B264" i="2"/>
  <c r="C264" i="2"/>
  <c r="D264" i="2"/>
  <c r="E264" i="2"/>
  <c r="F264" i="2"/>
  <c r="G264" i="2"/>
  <c r="H264" i="2"/>
  <c r="I264" i="2"/>
  <c r="J264" i="2"/>
  <c r="K264" i="2"/>
  <c r="L264" i="2"/>
  <c r="M264" i="2"/>
  <c r="N264" i="2"/>
  <c r="O264" i="2"/>
  <c r="Q264" i="2" s="1"/>
  <c r="P264" i="2"/>
  <c r="A265" i="2"/>
  <c r="B265" i="2"/>
  <c r="C265" i="2"/>
  <c r="D265" i="2"/>
  <c r="E265" i="2"/>
  <c r="F265" i="2"/>
  <c r="G265" i="2"/>
  <c r="H265" i="2"/>
  <c r="I265" i="2"/>
  <c r="J265" i="2"/>
  <c r="K265" i="2"/>
  <c r="L265" i="2"/>
  <c r="M265" i="2"/>
  <c r="N265" i="2"/>
  <c r="O265" i="2"/>
  <c r="Q265" i="2" s="1"/>
  <c r="P265" i="2"/>
  <c r="A266" i="2"/>
  <c r="B266" i="2"/>
  <c r="C266" i="2"/>
  <c r="D266" i="2"/>
  <c r="E266" i="2"/>
  <c r="F266" i="2"/>
  <c r="G266" i="2"/>
  <c r="H266" i="2"/>
  <c r="I266" i="2"/>
  <c r="J266" i="2"/>
  <c r="K266" i="2"/>
  <c r="L266" i="2"/>
  <c r="M266" i="2"/>
  <c r="N266" i="2"/>
  <c r="O266" i="2"/>
  <c r="Q266" i="2" s="1"/>
  <c r="P266" i="2"/>
  <c r="A267" i="2"/>
  <c r="B267" i="2"/>
  <c r="C267" i="2"/>
  <c r="D267" i="2"/>
  <c r="E267" i="2"/>
  <c r="F267" i="2"/>
  <c r="G267" i="2"/>
  <c r="H267" i="2"/>
  <c r="I267" i="2"/>
  <c r="J267" i="2"/>
  <c r="K267" i="2"/>
  <c r="L267" i="2"/>
  <c r="M267" i="2"/>
  <c r="N267" i="2"/>
  <c r="O267" i="2"/>
  <c r="Q267" i="2" s="1"/>
  <c r="P267" i="2"/>
  <c r="A268" i="2"/>
  <c r="B268" i="2"/>
  <c r="C268" i="2"/>
  <c r="D268" i="2"/>
  <c r="E268" i="2"/>
  <c r="F268" i="2"/>
  <c r="G268" i="2"/>
  <c r="H268" i="2"/>
  <c r="I268" i="2"/>
  <c r="J268" i="2"/>
  <c r="K268" i="2"/>
  <c r="L268" i="2"/>
  <c r="M268" i="2"/>
  <c r="N268" i="2"/>
  <c r="O268" i="2"/>
  <c r="Q268" i="2" s="1"/>
  <c r="P268" i="2"/>
  <c r="A269" i="2"/>
  <c r="B269" i="2"/>
  <c r="C269" i="2"/>
  <c r="D269" i="2"/>
  <c r="E269" i="2"/>
  <c r="F269" i="2"/>
  <c r="G269" i="2"/>
  <c r="H269" i="2"/>
  <c r="I269" i="2"/>
  <c r="J269" i="2"/>
  <c r="K269" i="2"/>
  <c r="L269" i="2"/>
  <c r="M269" i="2"/>
  <c r="N269" i="2"/>
  <c r="O269" i="2"/>
  <c r="Q269" i="2" s="1"/>
  <c r="P269" i="2"/>
  <c r="A270" i="2"/>
  <c r="B270" i="2"/>
  <c r="C270" i="2"/>
  <c r="D270" i="2"/>
  <c r="E270" i="2"/>
  <c r="F270" i="2"/>
  <c r="G270" i="2"/>
  <c r="H270" i="2"/>
  <c r="I270" i="2"/>
  <c r="J270" i="2"/>
  <c r="K270" i="2"/>
  <c r="L270" i="2"/>
  <c r="M270" i="2"/>
  <c r="N270" i="2"/>
  <c r="O270" i="2"/>
  <c r="Q270" i="2" s="1"/>
  <c r="P270" i="2"/>
  <c r="A271" i="2"/>
  <c r="B271" i="2"/>
  <c r="C271" i="2"/>
  <c r="D271" i="2"/>
  <c r="E271" i="2"/>
  <c r="F271" i="2"/>
  <c r="G271" i="2"/>
  <c r="H271" i="2"/>
  <c r="I271" i="2"/>
  <c r="J271" i="2"/>
  <c r="K271" i="2"/>
  <c r="L271" i="2"/>
  <c r="M271" i="2"/>
  <c r="N271" i="2"/>
  <c r="O271" i="2"/>
  <c r="Q271" i="2" s="1"/>
  <c r="P271" i="2"/>
  <c r="A272" i="2"/>
  <c r="B272" i="2"/>
  <c r="C272" i="2"/>
  <c r="D272" i="2"/>
  <c r="E272" i="2"/>
  <c r="F272" i="2"/>
  <c r="G272" i="2"/>
  <c r="H272" i="2"/>
  <c r="I272" i="2"/>
  <c r="J272" i="2"/>
  <c r="K272" i="2"/>
  <c r="L272" i="2"/>
  <c r="M272" i="2"/>
  <c r="N272" i="2"/>
  <c r="O272" i="2"/>
  <c r="Q272" i="2" s="1"/>
  <c r="P272" i="2"/>
  <c r="A273" i="2"/>
  <c r="B273" i="2"/>
  <c r="C273" i="2"/>
  <c r="D273" i="2"/>
  <c r="E273" i="2"/>
  <c r="F273" i="2"/>
  <c r="G273" i="2"/>
  <c r="H273" i="2"/>
  <c r="I273" i="2"/>
  <c r="J273" i="2"/>
  <c r="K273" i="2"/>
  <c r="L273" i="2"/>
  <c r="M273" i="2"/>
  <c r="N273" i="2"/>
  <c r="O273" i="2"/>
  <c r="Q273" i="2" s="1"/>
  <c r="P273" i="2"/>
  <c r="A274" i="2"/>
  <c r="B274" i="2"/>
  <c r="C274" i="2"/>
  <c r="D274" i="2"/>
  <c r="E274" i="2"/>
  <c r="F274" i="2"/>
  <c r="G274" i="2"/>
  <c r="H274" i="2"/>
  <c r="I274" i="2"/>
  <c r="J274" i="2"/>
  <c r="K274" i="2"/>
  <c r="L274" i="2"/>
  <c r="M274" i="2"/>
  <c r="N274" i="2"/>
  <c r="O274" i="2"/>
  <c r="Q274" i="2" s="1"/>
  <c r="P274" i="2"/>
  <c r="A275" i="2"/>
  <c r="B275" i="2"/>
  <c r="C275" i="2"/>
  <c r="D275" i="2"/>
  <c r="E275" i="2"/>
  <c r="F275" i="2"/>
  <c r="G275" i="2"/>
  <c r="H275" i="2"/>
  <c r="I275" i="2"/>
  <c r="J275" i="2"/>
  <c r="K275" i="2"/>
  <c r="L275" i="2"/>
  <c r="M275" i="2"/>
  <c r="N275" i="2"/>
  <c r="O275" i="2"/>
  <c r="Q275" i="2" s="1"/>
  <c r="P275" i="2"/>
  <c r="A276" i="2"/>
  <c r="B276" i="2"/>
  <c r="C276" i="2"/>
  <c r="D276" i="2"/>
  <c r="E276" i="2"/>
  <c r="F276" i="2"/>
  <c r="G276" i="2"/>
  <c r="H276" i="2"/>
  <c r="I276" i="2"/>
  <c r="J276" i="2"/>
  <c r="K276" i="2"/>
  <c r="L276" i="2"/>
  <c r="M276" i="2"/>
  <c r="N276" i="2"/>
  <c r="O276" i="2"/>
  <c r="Q276" i="2" s="1"/>
  <c r="P276" i="2"/>
  <c r="A277" i="2"/>
  <c r="B277" i="2"/>
  <c r="C277" i="2"/>
  <c r="D277" i="2"/>
  <c r="E277" i="2"/>
  <c r="F277" i="2"/>
  <c r="G277" i="2"/>
  <c r="H277" i="2"/>
  <c r="I277" i="2"/>
  <c r="J277" i="2"/>
  <c r="K277" i="2"/>
  <c r="L277" i="2"/>
  <c r="M277" i="2"/>
  <c r="N277" i="2"/>
  <c r="O277" i="2"/>
  <c r="Q277" i="2" s="1"/>
  <c r="P277" i="2"/>
  <c r="A278" i="2"/>
  <c r="B278" i="2"/>
  <c r="C278" i="2"/>
  <c r="D278" i="2"/>
  <c r="E278" i="2"/>
  <c r="F278" i="2"/>
  <c r="G278" i="2"/>
  <c r="H278" i="2"/>
  <c r="I278" i="2"/>
  <c r="J278" i="2"/>
  <c r="K278" i="2"/>
  <c r="L278" i="2"/>
  <c r="M278" i="2"/>
  <c r="N278" i="2"/>
  <c r="O278" i="2"/>
  <c r="Q278" i="2" s="1"/>
  <c r="P278" i="2"/>
  <c r="A279" i="2"/>
  <c r="B279" i="2"/>
  <c r="C279" i="2"/>
  <c r="D279" i="2"/>
  <c r="E279" i="2"/>
  <c r="F279" i="2"/>
  <c r="G279" i="2"/>
  <c r="H279" i="2"/>
  <c r="I279" i="2"/>
  <c r="J279" i="2"/>
  <c r="K279" i="2"/>
  <c r="L279" i="2"/>
  <c r="M279" i="2"/>
  <c r="N279" i="2"/>
  <c r="O279" i="2"/>
  <c r="Q279" i="2" s="1"/>
  <c r="P279" i="2"/>
  <c r="A280" i="2"/>
  <c r="B280" i="2"/>
  <c r="C280" i="2"/>
  <c r="D280" i="2"/>
  <c r="E280" i="2"/>
  <c r="F280" i="2"/>
  <c r="G280" i="2"/>
  <c r="H280" i="2"/>
  <c r="I280" i="2"/>
  <c r="J280" i="2"/>
  <c r="K280" i="2"/>
  <c r="L280" i="2"/>
  <c r="M280" i="2"/>
  <c r="N280" i="2"/>
  <c r="O280" i="2"/>
  <c r="Q280" i="2" s="1"/>
  <c r="P280" i="2"/>
  <c r="A281" i="2"/>
  <c r="B281" i="2"/>
  <c r="C281" i="2"/>
  <c r="D281" i="2"/>
  <c r="E281" i="2"/>
  <c r="F281" i="2"/>
  <c r="G281" i="2"/>
  <c r="H281" i="2"/>
  <c r="I281" i="2"/>
  <c r="J281" i="2"/>
  <c r="K281" i="2"/>
  <c r="L281" i="2"/>
  <c r="M281" i="2"/>
  <c r="N281" i="2"/>
  <c r="O281" i="2"/>
  <c r="Q281" i="2" s="1"/>
  <c r="P281" i="2"/>
  <c r="A282" i="2"/>
  <c r="B282" i="2"/>
  <c r="C282" i="2"/>
  <c r="D282" i="2"/>
  <c r="E282" i="2"/>
  <c r="F282" i="2"/>
  <c r="G282" i="2"/>
  <c r="H282" i="2"/>
  <c r="I282" i="2"/>
  <c r="J282" i="2"/>
  <c r="K282" i="2"/>
  <c r="L282" i="2"/>
  <c r="M282" i="2"/>
  <c r="N282" i="2"/>
  <c r="O282" i="2"/>
  <c r="Q282" i="2" s="1"/>
  <c r="P282" i="2"/>
  <c r="A283" i="2"/>
  <c r="B283" i="2"/>
  <c r="C283" i="2"/>
  <c r="D283" i="2"/>
  <c r="E283" i="2"/>
  <c r="F283" i="2"/>
  <c r="G283" i="2"/>
  <c r="H283" i="2"/>
  <c r="I283" i="2"/>
  <c r="J283" i="2"/>
  <c r="K283" i="2"/>
  <c r="L283" i="2"/>
  <c r="M283" i="2"/>
  <c r="N283" i="2"/>
  <c r="O283" i="2"/>
  <c r="Q283" i="2" s="1"/>
  <c r="P283" i="2"/>
  <c r="A284" i="2"/>
  <c r="B284" i="2"/>
  <c r="C284" i="2"/>
  <c r="D284" i="2"/>
  <c r="E284" i="2"/>
  <c r="F284" i="2"/>
  <c r="G284" i="2"/>
  <c r="H284" i="2"/>
  <c r="I284" i="2"/>
  <c r="J284" i="2"/>
  <c r="K284" i="2"/>
  <c r="L284" i="2"/>
  <c r="M284" i="2"/>
  <c r="N284" i="2"/>
  <c r="O284" i="2"/>
  <c r="Q284" i="2" s="1"/>
  <c r="P284" i="2"/>
  <c r="A285" i="2"/>
  <c r="B285" i="2"/>
  <c r="C285" i="2"/>
  <c r="D285" i="2"/>
  <c r="E285" i="2"/>
  <c r="F285" i="2"/>
  <c r="G285" i="2"/>
  <c r="H285" i="2"/>
  <c r="I285" i="2"/>
  <c r="J285" i="2"/>
  <c r="K285" i="2"/>
  <c r="L285" i="2"/>
  <c r="M285" i="2"/>
  <c r="N285" i="2"/>
  <c r="O285" i="2"/>
  <c r="Q285" i="2" s="1"/>
  <c r="P285" i="2"/>
  <c r="A286" i="2"/>
  <c r="B286" i="2"/>
  <c r="C286" i="2"/>
  <c r="D286" i="2"/>
  <c r="E286" i="2"/>
  <c r="F286" i="2"/>
  <c r="G286" i="2"/>
  <c r="H286" i="2"/>
  <c r="I286" i="2"/>
  <c r="J286" i="2"/>
  <c r="K286" i="2"/>
  <c r="L286" i="2"/>
  <c r="M286" i="2"/>
  <c r="N286" i="2"/>
  <c r="O286" i="2"/>
  <c r="Q286" i="2" s="1"/>
  <c r="P286" i="2"/>
  <c r="A287" i="2"/>
  <c r="B287" i="2"/>
  <c r="C287" i="2"/>
  <c r="D287" i="2"/>
  <c r="E287" i="2"/>
  <c r="F287" i="2"/>
  <c r="G287" i="2"/>
  <c r="H287" i="2"/>
  <c r="I287" i="2"/>
  <c r="J287" i="2"/>
  <c r="K287" i="2"/>
  <c r="L287" i="2"/>
  <c r="M287" i="2"/>
  <c r="N287" i="2"/>
  <c r="O287" i="2"/>
  <c r="Q287" i="2" s="1"/>
  <c r="P287" i="2"/>
  <c r="A288" i="2"/>
  <c r="B288" i="2"/>
  <c r="C288" i="2"/>
  <c r="D288" i="2"/>
  <c r="E288" i="2"/>
  <c r="F288" i="2"/>
  <c r="G288" i="2"/>
  <c r="H288" i="2"/>
  <c r="I288" i="2"/>
  <c r="J288" i="2"/>
  <c r="K288" i="2"/>
  <c r="L288" i="2"/>
  <c r="M288" i="2"/>
  <c r="N288" i="2"/>
  <c r="O288" i="2"/>
  <c r="Q288" i="2" s="1"/>
  <c r="P288" i="2"/>
  <c r="A289" i="2"/>
  <c r="B289" i="2"/>
  <c r="C289" i="2"/>
  <c r="D289" i="2"/>
  <c r="E289" i="2"/>
  <c r="F289" i="2"/>
  <c r="G289" i="2"/>
  <c r="H289" i="2"/>
  <c r="I289" i="2"/>
  <c r="J289" i="2"/>
  <c r="K289" i="2"/>
  <c r="L289" i="2"/>
  <c r="M289" i="2"/>
  <c r="N289" i="2"/>
  <c r="O289" i="2"/>
  <c r="Q289" i="2" s="1"/>
  <c r="P289" i="2"/>
  <c r="A290" i="2"/>
  <c r="B290" i="2"/>
  <c r="C290" i="2"/>
  <c r="D290" i="2"/>
  <c r="E290" i="2"/>
  <c r="F290" i="2"/>
  <c r="G290" i="2"/>
  <c r="H290" i="2"/>
  <c r="I290" i="2"/>
  <c r="J290" i="2"/>
  <c r="K290" i="2"/>
  <c r="L290" i="2"/>
  <c r="M290" i="2"/>
  <c r="N290" i="2"/>
  <c r="O290" i="2"/>
  <c r="Q290" i="2" s="1"/>
  <c r="P290" i="2"/>
  <c r="A291" i="2"/>
  <c r="B291" i="2"/>
  <c r="C291" i="2"/>
  <c r="D291" i="2"/>
  <c r="E291" i="2"/>
  <c r="F291" i="2"/>
  <c r="G291" i="2"/>
  <c r="H291" i="2"/>
  <c r="I291" i="2"/>
  <c r="J291" i="2"/>
  <c r="K291" i="2"/>
  <c r="L291" i="2"/>
  <c r="M291" i="2"/>
  <c r="N291" i="2"/>
  <c r="O291" i="2"/>
  <c r="Q291" i="2" s="1"/>
  <c r="P291" i="2"/>
  <c r="A292" i="2"/>
  <c r="B292" i="2"/>
  <c r="C292" i="2"/>
  <c r="D292" i="2"/>
  <c r="E292" i="2"/>
  <c r="F292" i="2"/>
  <c r="G292" i="2"/>
  <c r="H292" i="2"/>
  <c r="I292" i="2"/>
  <c r="J292" i="2"/>
  <c r="K292" i="2"/>
  <c r="L292" i="2"/>
  <c r="M292" i="2"/>
  <c r="N292" i="2"/>
  <c r="O292" i="2"/>
  <c r="Q292" i="2" s="1"/>
  <c r="P292" i="2"/>
  <c r="A293" i="2"/>
  <c r="B293" i="2"/>
  <c r="C293" i="2"/>
  <c r="D293" i="2"/>
  <c r="E293" i="2"/>
  <c r="F293" i="2"/>
  <c r="G293" i="2"/>
  <c r="H293" i="2"/>
  <c r="I293" i="2"/>
  <c r="J293" i="2"/>
  <c r="K293" i="2"/>
  <c r="L293" i="2"/>
  <c r="M293" i="2"/>
  <c r="N293" i="2"/>
  <c r="O293" i="2"/>
  <c r="Q293" i="2" s="1"/>
  <c r="P293" i="2"/>
  <c r="A294" i="2"/>
  <c r="B294" i="2"/>
  <c r="C294" i="2"/>
  <c r="D294" i="2"/>
  <c r="E294" i="2"/>
  <c r="F294" i="2"/>
  <c r="G294" i="2"/>
  <c r="H294" i="2"/>
  <c r="I294" i="2"/>
  <c r="J294" i="2"/>
  <c r="K294" i="2"/>
  <c r="L294" i="2"/>
  <c r="M294" i="2"/>
  <c r="N294" i="2"/>
  <c r="O294" i="2"/>
  <c r="Q294" i="2" s="1"/>
  <c r="P294" i="2"/>
  <c r="A295" i="2"/>
  <c r="B295" i="2"/>
  <c r="C295" i="2"/>
  <c r="D295" i="2"/>
  <c r="E295" i="2"/>
  <c r="F295" i="2"/>
  <c r="G295" i="2"/>
  <c r="H295" i="2"/>
  <c r="I295" i="2"/>
  <c r="J295" i="2"/>
  <c r="K295" i="2"/>
  <c r="L295" i="2"/>
  <c r="M295" i="2"/>
  <c r="N295" i="2"/>
  <c r="O295" i="2"/>
  <c r="Q295" i="2" s="1"/>
  <c r="P295" i="2"/>
  <c r="A296" i="2"/>
  <c r="B296" i="2"/>
  <c r="C296" i="2"/>
  <c r="D296" i="2"/>
  <c r="E296" i="2"/>
  <c r="F296" i="2"/>
  <c r="G296" i="2"/>
  <c r="H296" i="2"/>
  <c r="I296" i="2"/>
  <c r="J296" i="2"/>
  <c r="K296" i="2"/>
  <c r="L296" i="2"/>
  <c r="M296" i="2"/>
  <c r="N296" i="2"/>
  <c r="O296" i="2"/>
  <c r="Q296" i="2" s="1"/>
  <c r="P296" i="2"/>
  <c r="A297" i="2"/>
  <c r="B297" i="2"/>
  <c r="C297" i="2"/>
  <c r="D297" i="2"/>
  <c r="E297" i="2"/>
  <c r="F297" i="2"/>
  <c r="G297" i="2"/>
  <c r="H297" i="2"/>
  <c r="I297" i="2"/>
  <c r="J297" i="2"/>
  <c r="K297" i="2"/>
  <c r="L297" i="2"/>
  <c r="M297" i="2"/>
  <c r="N297" i="2"/>
  <c r="O297" i="2"/>
  <c r="Q297" i="2" s="1"/>
  <c r="P297" i="2"/>
  <c r="A298" i="2"/>
  <c r="B298" i="2"/>
  <c r="C298" i="2"/>
  <c r="D298" i="2"/>
  <c r="E298" i="2"/>
  <c r="F298" i="2"/>
  <c r="G298" i="2"/>
  <c r="H298" i="2"/>
  <c r="I298" i="2"/>
  <c r="J298" i="2"/>
  <c r="K298" i="2"/>
  <c r="L298" i="2"/>
  <c r="M298" i="2"/>
  <c r="N298" i="2"/>
  <c r="O298" i="2"/>
  <c r="Q298" i="2" s="1"/>
  <c r="P298" i="2"/>
  <c r="A299" i="2"/>
  <c r="B299" i="2"/>
  <c r="C299" i="2"/>
  <c r="D299" i="2"/>
  <c r="E299" i="2"/>
  <c r="F299" i="2"/>
  <c r="G299" i="2"/>
  <c r="H299" i="2"/>
  <c r="I299" i="2"/>
  <c r="J299" i="2"/>
  <c r="K299" i="2"/>
  <c r="L299" i="2"/>
  <c r="M299" i="2"/>
  <c r="N299" i="2"/>
  <c r="O299" i="2"/>
  <c r="Q299" i="2" s="1"/>
  <c r="P299" i="2"/>
  <c r="A300" i="2"/>
  <c r="B300" i="2"/>
  <c r="C300" i="2"/>
  <c r="D300" i="2"/>
  <c r="E300" i="2"/>
  <c r="F300" i="2"/>
  <c r="G300" i="2"/>
  <c r="H300" i="2"/>
  <c r="I300" i="2"/>
  <c r="J300" i="2"/>
  <c r="K300" i="2"/>
  <c r="L300" i="2"/>
  <c r="M300" i="2"/>
  <c r="N300" i="2"/>
  <c r="O300" i="2"/>
  <c r="Q300" i="2" s="1"/>
  <c r="P300" i="2"/>
  <c r="A301" i="2"/>
  <c r="B301" i="2"/>
  <c r="C301" i="2"/>
  <c r="D301" i="2"/>
  <c r="E301" i="2"/>
  <c r="F301" i="2"/>
  <c r="G301" i="2"/>
  <c r="H301" i="2"/>
  <c r="I301" i="2"/>
  <c r="J301" i="2"/>
  <c r="K301" i="2"/>
  <c r="L301" i="2"/>
  <c r="M301" i="2"/>
  <c r="N301" i="2"/>
  <c r="O301" i="2"/>
  <c r="Q301" i="2" s="1"/>
  <c r="P301" i="2"/>
  <c r="A302" i="2"/>
  <c r="B302" i="2"/>
  <c r="C302" i="2"/>
  <c r="D302" i="2"/>
  <c r="E302" i="2"/>
  <c r="F302" i="2"/>
  <c r="G302" i="2"/>
  <c r="H302" i="2"/>
  <c r="I302" i="2"/>
  <c r="J302" i="2"/>
  <c r="K302" i="2"/>
  <c r="L302" i="2"/>
  <c r="M302" i="2"/>
  <c r="N302" i="2"/>
  <c r="O302" i="2"/>
  <c r="Q302" i="2" s="1"/>
  <c r="P302" i="2"/>
  <c r="A303" i="2"/>
  <c r="B303" i="2"/>
  <c r="C303" i="2"/>
  <c r="D303" i="2"/>
  <c r="E303" i="2"/>
  <c r="F303" i="2"/>
  <c r="G303" i="2"/>
  <c r="H303" i="2"/>
  <c r="I303" i="2"/>
  <c r="J303" i="2"/>
  <c r="K303" i="2"/>
  <c r="L303" i="2"/>
  <c r="M303" i="2"/>
  <c r="N303" i="2"/>
  <c r="O303" i="2"/>
  <c r="Q303" i="2" s="1"/>
  <c r="P303" i="2"/>
  <c r="A304" i="2"/>
  <c r="B304" i="2"/>
  <c r="C304" i="2"/>
  <c r="D304" i="2"/>
  <c r="E304" i="2"/>
  <c r="F304" i="2"/>
  <c r="G304" i="2"/>
  <c r="H304" i="2"/>
  <c r="I304" i="2"/>
  <c r="J304" i="2"/>
  <c r="K304" i="2"/>
  <c r="L304" i="2"/>
  <c r="M304" i="2"/>
  <c r="N304" i="2"/>
  <c r="O304" i="2"/>
  <c r="Q304" i="2" s="1"/>
  <c r="P304" i="2"/>
  <c r="A305" i="2"/>
  <c r="B305" i="2"/>
  <c r="C305" i="2"/>
  <c r="D305" i="2"/>
  <c r="E305" i="2"/>
  <c r="F305" i="2"/>
  <c r="G305" i="2"/>
  <c r="H305" i="2"/>
  <c r="I305" i="2"/>
  <c r="J305" i="2"/>
  <c r="K305" i="2"/>
  <c r="L305" i="2"/>
  <c r="M305" i="2"/>
  <c r="N305" i="2"/>
  <c r="O305" i="2"/>
  <c r="Q305" i="2" s="1"/>
  <c r="P305" i="2"/>
  <c r="A306" i="2"/>
  <c r="B306" i="2"/>
  <c r="C306" i="2"/>
  <c r="D306" i="2"/>
  <c r="E306" i="2"/>
  <c r="F306" i="2"/>
  <c r="G306" i="2"/>
  <c r="H306" i="2"/>
  <c r="I306" i="2"/>
  <c r="J306" i="2"/>
  <c r="K306" i="2"/>
  <c r="L306" i="2"/>
  <c r="M306" i="2"/>
  <c r="N306" i="2"/>
  <c r="O306" i="2"/>
  <c r="Q306" i="2" s="1"/>
  <c r="P306" i="2"/>
  <c r="A307" i="2"/>
  <c r="B307" i="2"/>
  <c r="C307" i="2"/>
  <c r="D307" i="2"/>
  <c r="E307" i="2"/>
  <c r="F307" i="2"/>
  <c r="G307" i="2"/>
  <c r="H307" i="2"/>
  <c r="I307" i="2"/>
  <c r="J307" i="2"/>
  <c r="K307" i="2"/>
  <c r="L307" i="2"/>
  <c r="M307" i="2"/>
  <c r="N307" i="2"/>
  <c r="O307" i="2"/>
  <c r="Q307" i="2" s="1"/>
  <c r="P307" i="2"/>
  <c r="A308" i="2"/>
  <c r="B308" i="2"/>
  <c r="C308" i="2"/>
  <c r="D308" i="2"/>
  <c r="E308" i="2"/>
  <c r="F308" i="2"/>
  <c r="G308" i="2"/>
  <c r="H308" i="2"/>
  <c r="I308" i="2"/>
  <c r="J308" i="2"/>
  <c r="K308" i="2"/>
  <c r="L308" i="2"/>
  <c r="M308" i="2"/>
  <c r="N308" i="2"/>
  <c r="O308" i="2"/>
  <c r="Q308" i="2" s="1"/>
  <c r="P308" i="2"/>
  <c r="A309" i="2"/>
  <c r="B309" i="2"/>
  <c r="C309" i="2"/>
  <c r="D309" i="2"/>
  <c r="E309" i="2"/>
  <c r="F309" i="2"/>
  <c r="G309" i="2"/>
  <c r="H309" i="2"/>
  <c r="I309" i="2"/>
  <c r="J309" i="2"/>
  <c r="K309" i="2"/>
  <c r="L309" i="2"/>
  <c r="M309" i="2"/>
  <c r="N309" i="2"/>
  <c r="O309" i="2"/>
  <c r="Q309" i="2" s="1"/>
  <c r="P309" i="2"/>
  <c r="A310" i="2"/>
  <c r="B310" i="2"/>
  <c r="C310" i="2"/>
  <c r="D310" i="2"/>
  <c r="E310" i="2"/>
  <c r="F310" i="2"/>
  <c r="G310" i="2"/>
  <c r="H310" i="2"/>
  <c r="I310" i="2"/>
  <c r="J310" i="2"/>
  <c r="K310" i="2"/>
  <c r="L310" i="2"/>
  <c r="M310" i="2"/>
  <c r="N310" i="2"/>
  <c r="O310" i="2"/>
  <c r="Q310" i="2" s="1"/>
  <c r="P310" i="2"/>
  <c r="A311" i="2"/>
  <c r="B311" i="2"/>
  <c r="C311" i="2"/>
  <c r="D311" i="2"/>
  <c r="E311" i="2"/>
  <c r="F311" i="2"/>
  <c r="G311" i="2"/>
  <c r="H311" i="2"/>
  <c r="I311" i="2"/>
  <c r="J311" i="2"/>
  <c r="K311" i="2"/>
  <c r="L311" i="2"/>
  <c r="M311" i="2"/>
  <c r="N311" i="2"/>
  <c r="O311" i="2"/>
  <c r="Q311" i="2" s="1"/>
  <c r="P311" i="2"/>
  <c r="A312" i="2"/>
  <c r="B312" i="2"/>
  <c r="C312" i="2"/>
  <c r="D312" i="2"/>
  <c r="E312" i="2"/>
  <c r="F312" i="2"/>
  <c r="G312" i="2"/>
  <c r="H312" i="2"/>
  <c r="I312" i="2"/>
  <c r="J312" i="2"/>
  <c r="K312" i="2"/>
  <c r="L312" i="2"/>
  <c r="M312" i="2"/>
  <c r="N312" i="2"/>
  <c r="O312" i="2"/>
  <c r="Q312" i="2" s="1"/>
  <c r="P312" i="2"/>
  <c r="A313" i="2"/>
  <c r="B313" i="2"/>
  <c r="C313" i="2"/>
  <c r="D313" i="2"/>
  <c r="E313" i="2"/>
  <c r="F313" i="2"/>
  <c r="G313" i="2"/>
  <c r="H313" i="2"/>
  <c r="I313" i="2"/>
  <c r="J313" i="2"/>
  <c r="K313" i="2"/>
  <c r="L313" i="2"/>
  <c r="M313" i="2"/>
  <c r="N313" i="2"/>
  <c r="O313" i="2"/>
  <c r="Q313" i="2" s="1"/>
  <c r="P313" i="2"/>
  <c r="A314" i="2"/>
  <c r="B314" i="2"/>
  <c r="C314" i="2"/>
  <c r="D314" i="2"/>
  <c r="E314" i="2"/>
  <c r="F314" i="2"/>
  <c r="G314" i="2"/>
  <c r="H314" i="2"/>
  <c r="I314" i="2"/>
  <c r="J314" i="2"/>
  <c r="K314" i="2"/>
  <c r="L314" i="2"/>
  <c r="M314" i="2"/>
  <c r="N314" i="2"/>
  <c r="O314" i="2"/>
  <c r="Q314" i="2" s="1"/>
  <c r="P314" i="2"/>
  <c r="A315" i="2"/>
  <c r="B315" i="2"/>
  <c r="C315" i="2"/>
  <c r="D315" i="2"/>
  <c r="E315" i="2"/>
  <c r="F315" i="2"/>
  <c r="G315" i="2"/>
  <c r="H315" i="2"/>
  <c r="I315" i="2"/>
  <c r="J315" i="2"/>
  <c r="K315" i="2"/>
  <c r="L315" i="2"/>
  <c r="M315" i="2"/>
  <c r="N315" i="2"/>
  <c r="O315" i="2"/>
  <c r="Q315" i="2" s="1"/>
  <c r="P315" i="2"/>
  <c r="A316" i="2"/>
  <c r="B316" i="2"/>
  <c r="C316" i="2"/>
  <c r="D316" i="2"/>
  <c r="E316" i="2"/>
  <c r="F316" i="2"/>
  <c r="G316" i="2"/>
  <c r="H316" i="2"/>
  <c r="I316" i="2"/>
  <c r="J316" i="2"/>
  <c r="K316" i="2"/>
  <c r="L316" i="2"/>
  <c r="M316" i="2"/>
  <c r="N316" i="2"/>
  <c r="O316" i="2"/>
  <c r="Q316" i="2" s="1"/>
  <c r="P316" i="2"/>
  <c r="A317" i="2"/>
  <c r="B317" i="2"/>
  <c r="C317" i="2"/>
  <c r="D317" i="2"/>
  <c r="E317" i="2"/>
  <c r="F317" i="2"/>
  <c r="G317" i="2"/>
  <c r="H317" i="2"/>
  <c r="I317" i="2"/>
  <c r="J317" i="2"/>
  <c r="K317" i="2"/>
  <c r="L317" i="2"/>
  <c r="M317" i="2"/>
  <c r="N317" i="2"/>
  <c r="O317" i="2"/>
  <c r="Q317" i="2" s="1"/>
  <c r="P317" i="2"/>
  <c r="A318" i="2"/>
  <c r="B318" i="2"/>
  <c r="C318" i="2"/>
  <c r="D318" i="2"/>
  <c r="E318" i="2"/>
  <c r="F318" i="2"/>
  <c r="G318" i="2"/>
  <c r="H318" i="2"/>
  <c r="I318" i="2"/>
  <c r="J318" i="2"/>
  <c r="K318" i="2"/>
  <c r="L318" i="2"/>
  <c r="M318" i="2"/>
  <c r="N318" i="2"/>
  <c r="O318" i="2"/>
  <c r="Q318" i="2" s="1"/>
  <c r="P318" i="2"/>
  <c r="A319" i="2"/>
  <c r="B319" i="2"/>
  <c r="C319" i="2"/>
  <c r="D319" i="2"/>
  <c r="E319" i="2"/>
  <c r="F319" i="2"/>
  <c r="G319" i="2"/>
  <c r="H319" i="2"/>
  <c r="I319" i="2"/>
  <c r="J319" i="2"/>
  <c r="K319" i="2"/>
  <c r="L319" i="2"/>
  <c r="M319" i="2"/>
  <c r="N319" i="2"/>
  <c r="O319" i="2"/>
  <c r="Q319" i="2" s="1"/>
  <c r="P319" i="2"/>
  <c r="A320" i="2"/>
  <c r="B320" i="2"/>
  <c r="C320" i="2"/>
  <c r="D320" i="2"/>
  <c r="E320" i="2"/>
  <c r="F320" i="2"/>
  <c r="G320" i="2"/>
  <c r="H320" i="2"/>
  <c r="I320" i="2"/>
  <c r="J320" i="2"/>
  <c r="K320" i="2"/>
  <c r="L320" i="2"/>
  <c r="M320" i="2"/>
  <c r="N320" i="2"/>
  <c r="O320" i="2"/>
  <c r="Q320" i="2" s="1"/>
  <c r="P320" i="2"/>
  <c r="A321" i="2"/>
  <c r="B321" i="2"/>
  <c r="C321" i="2"/>
  <c r="D321" i="2"/>
  <c r="E321" i="2"/>
  <c r="F321" i="2"/>
  <c r="G321" i="2"/>
  <c r="H321" i="2"/>
  <c r="I321" i="2"/>
  <c r="J321" i="2"/>
  <c r="K321" i="2"/>
  <c r="L321" i="2"/>
  <c r="M321" i="2"/>
  <c r="N321" i="2"/>
  <c r="O321" i="2"/>
  <c r="Q321" i="2" s="1"/>
  <c r="P321" i="2"/>
  <c r="A322" i="2"/>
  <c r="B322" i="2"/>
  <c r="C322" i="2"/>
  <c r="D322" i="2"/>
  <c r="E322" i="2"/>
  <c r="F322" i="2"/>
  <c r="G322" i="2"/>
  <c r="H322" i="2"/>
  <c r="I322" i="2"/>
  <c r="J322" i="2"/>
  <c r="K322" i="2"/>
  <c r="L322" i="2"/>
  <c r="M322" i="2"/>
  <c r="N322" i="2"/>
  <c r="O322" i="2"/>
  <c r="Q322" i="2" s="1"/>
  <c r="P322" i="2"/>
  <c r="A323" i="2"/>
  <c r="B323" i="2"/>
  <c r="C323" i="2"/>
  <c r="D323" i="2"/>
  <c r="E323" i="2"/>
  <c r="F323" i="2"/>
  <c r="G323" i="2"/>
  <c r="H323" i="2"/>
  <c r="I323" i="2"/>
  <c r="J323" i="2"/>
  <c r="K323" i="2"/>
  <c r="L323" i="2"/>
  <c r="M323" i="2"/>
  <c r="N323" i="2"/>
  <c r="O323" i="2"/>
  <c r="Q323" i="2" s="1"/>
  <c r="P323" i="2"/>
  <c r="A324" i="2"/>
  <c r="B324" i="2"/>
  <c r="C324" i="2"/>
  <c r="D324" i="2"/>
  <c r="E324" i="2"/>
  <c r="F324" i="2"/>
  <c r="G324" i="2"/>
  <c r="H324" i="2"/>
  <c r="I324" i="2"/>
  <c r="J324" i="2"/>
  <c r="K324" i="2"/>
  <c r="L324" i="2"/>
  <c r="M324" i="2"/>
  <c r="N324" i="2"/>
  <c r="O324" i="2"/>
  <c r="Q324" i="2" s="1"/>
  <c r="P324" i="2"/>
  <c r="A325" i="2"/>
  <c r="B325" i="2"/>
  <c r="C325" i="2"/>
  <c r="D325" i="2"/>
  <c r="E325" i="2"/>
  <c r="F325" i="2"/>
  <c r="G325" i="2"/>
  <c r="H325" i="2"/>
  <c r="I325" i="2"/>
  <c r="J325" i="2"/>
  <c r="K325" i="2"/>
  <c r="L325" i="2"/>
  <c r="M325" i="2"/>
  <c r="N325" i="2"/>
  <c r="O325" i="2"/>
  <c r="Q325" i="2" s="1"/>
  <c r="P325" i="2"/>
  <c r="A326" i="2"/>
  <c r="B326" i="2"/>
  <c r="C326" i="2"/>
  <c r="D326" i="2"/>
  <c r="E326" i="2"/>
  <c r="F326" i="2"/>
  <c r="G326" i="2"/>
  <c r="H326" i="2"/>
  <c r="I326" i="2"/>
  <c r="J326" i="2"/>
  <c r="K326" i="2"/>
  <c r="L326" i="2"/>
  <c r="M326" i="2"/>
  <c r="N326" i="2"/>
  <c r="O326" i="2"/>
  <c r="Q326" i="2" s="1"/>
  <c r="P326" i="2"/>
  <c r="A327" i="2"/>
  <c r="B327" i="2"/>
  <c r="C327" i="2"/>
  <c r="D327" i="2"/>
  <c r="E327" i="2"/>
  <c r="F327" i="2"/>
  <c r="G327" i="2"/>
  <c r="H327" i="2"/>
  <c r="I327" i="2"/>
  <c r="J327" i="2"/>
  <c r="K327" i="2"/>
  <c r="L327" i="2"/>
  <c r="M327" i="2"/>
  <c r="N327" i="2"/>
  <c r="O327" i="2"/>
  <c r="Q327" i="2" s="1"/>
  <c r="P327" i="2"/>
  <c r="A328" i="2"/>
  <c r="B328" i="2"/>
  <c r="C328" i="2"/>
  <c r="D328" i="2"/>
  <c r="E328" i="2"/>
  <c r="F328" i="2"/>
  <c r="G328" i="2"/>
  <c r="H328" i="2"/>
  <c r="I328" i="2"/>
  <c r="J328" i="2"/>
  <c r="K328" i="2"/>
  <c r="L328" i="2"/>
  <c r="M328" i="2"/>
  <c r="N328" i="2"/>
  <c r="O328" i="2"/>
  <c r="Q328" i="2" s="1"/>
  <c r="P328" i="2"/>
  <c r="A329" i="2"/>
  <c r="B329" i="2"/>
  <c r="C329" i="2"/>
  <c r="D329" i="2"/>
  <c r="E329" i="2"/>
  <c r="F329" i="2"/>
  <c r="G329" i="2"/>
  <c r="H329" i="2"/>
  <c r="I329" i="2"/>
  <c r="J329" i="2"/>
  <c r="K329" i="2"/>
  <c r="L329" i="2"/>
  <c r="M329" i="2"/>
  <c r="N329" i="2"/>
  <c r="O329" i="2"/>
  <c r="Q329" i="2" s="1"/>
  <c r="P329" i="2"/>
  <c r="A330" i="2"/>
  <c r="B330" i="2"/>
  <c r="C330" i="2"/>
  <c r="D330" i="2"/>
  <c r="E330" i="2"/>
  <c r="F330" i="2"/>
  <c r="G330" i="2"/>
  <c r="H330" i="2"/>
  <c r="I330" i="2"/>
  <c r="J330" i="2"/>
  <c r="K330" i="2"/>
  <c r="L330" i="2"/>
  <c r="M330" i="2"/>
  <c r="N330" i="2"/>
  <c r="O330" i="2"/>
  <c r="Q330" i="2" s="1"/>
  <c r="P330" i="2"/>
  <c r="A331" i="2"/>
  <c r="B331" i="2"/>
  <c r="C331" i="2"/>
  <c r="D331" i="2"/>
  <c r="E331" i="2"/>
  <c r="F331" i="2"/>
  <c r="G331" i="2"/>
  <c r="H331" i="2"/>
  <c r="I331" i="2"/>
  <c r="J331" i="2"/>
  <c r="K331" i="2"/>
  <c r="L331" i="2"/>
  <c r="M331" i="2"/>
  <c r="N331" i="2"/>
  <c r="O331" i="2"/>
  <c r="Q331" i="2" s="1"/>
  <c r="P331" i="2"/>
  <c r="A332" i="2"/>
  <c r="B332" i="2"/>
  <c r="C332" i="2"/>
  <c r="D332" i="2"/>
  <c r="E332" i="2"/>
  <c r="F332" i="2"/>
  <c r="G332" i="2"/>
  <c r="H332" i="2"/>
  <c r="I332" i="2"/>
  <c r="J332" i="2"/>
  <c r="K332" i="2"/>
  <c r="L332" i="2"/>
  <c r="M332" i="2"/>
  <c r="N332" i="2"/>
  <c r="O332" i="2"/>
  <c r="Q332" i="2" s="1"/>
  <c r="P332" i="2"/>
  <c r="A333" i="2"/>
  <c r="B333" i="2"/>
  <c r="C333" i="2"/>
  <c r="D333" i="2"/>
  <c r="E333" i="2"/>
  <c r="F333" i="2"/>
  <c r="G333" i="2"/>
  <c r="H333" i="2"/>
  <c r="I333" i="2"/>
  <c r="J333" i="2"/>
  <c r="K333" i="2"/>
  <c r="L333" i="2"/>
  <c r="M333" i="2"/>
  <c r="N333" i="2"/>
  <c r="O333" i="2"/>
  <c r="Q333" i="2" s="1"/>
  <c r="P333" i="2"/>
  <c r="A334" i="2"/>
  <c r="B334" i="2"/>
  <c r="C334" i="2"/>
  <c r="D334" i="2"/>
  <c r="E334" i="2"/>
  <c r="F334" i="2"/>
  <c r="G334" i="2"/>
  <c r="H334" i="2"/>
  <c r="I334" i="2"/>
  <c r="J334" i="2"/>
  <c r="K334" i="2"/>
  <c r="L334" i="2"/>
  <c r="M334" i="2"/>
  <c r="N334" i="2"/>
  <c r="O334" i="2"/>
  <c r="Q334" i="2" s="1"/>
  <c r="P334" i="2"/>
  <c r="A335" i="2"/>
  <c r="B335" i="2"/>
  <c r="C335" i="2"/>
  <c r="D335" i="2"/>
  <c r="E335" i="2"/>
  <c r="F335" i="2"/>
  <c r="G335" i="2"/>
  <c r="H335" i="2"/>
  <c r="I335" i="2"/>
  <c r="J335" i="2"/>
  <c r="K335" i="2"/>
  <c r="L335" i="2"/>
  <c r="M335" i="2"/>
  <c r="N335" i="2"/>
  <c r="O335" i="2"/>
  <c r="Q335" i="2" s="1"/>
  <c r="P335" i="2"/>
  <c r="A336" i="2"/>
  <c r="B336" i="2"/>
  <c r="C336" i="2"/>
  <c r="D336" i="2"/>
  <c r="E336" i="2"/>
  <c r="F336" i="2"/>
  <c r="G336" i="2"/>
  <c r="H336" i="2"/>
  <c r="I336" i="2"/>
  <c r="J336" i="2"/>
  <c r="K336" i="2"/>
  <c r="L336" i="2"/>
  <c r="M336" i="2"/>
  <c r="N336" i="2"/>
  <c r="O336" i="2"/>
  <c r="Q336" i="2" s="1"/>
  <c r="P336" i="2"/>
  <c r="A337" i="2"/>
  <c r="B337" i="2"/>
  <c r="C337" i="2"/>
  <c r="D337" i="2"/>
  <c r="E337" i="2"/>
  <c r="F337" i="2"/>
  <c r="G337" i="2"/>
  <c r="H337" i="2"/>
  <c r="I337" i="2"/>
  <c r="J337" i="2"/>
  <c r="K337" i="2"/>
  <c r="L337" i="2"/>
  <c r="M337" i="2"/>
  <c r="N337" i="2"/>
  <c r="O337" i="2"/>
  <c r="Q337" i="2" s="1"/>
  <c r="P337" i="2"/>
  <c r="A338" i="2"/>
  <c r="B338" i="2"/>
  <c r="C338" i="2"/>
  <c r="D338" i="2"/>
  <c r="E338" i="2"/>
  <c r="F338" i="2"/>
  <c r="G338" i="2"/>
  <c r="H338" i="2"/>
  <c r="I338" i="2"/>
  <c r="J338" i="2"/>
  <c r="K338" i="2"/>
  <c r="L338" i="2"/>
  <c r="M338" i="2"/>
  <c r="N338" i="2"/>
  <c r="O338" i="2"/>
  <c r="Q338" i="2" s="1"/>
  <c r="P338" i="2"/>
  <c r="A339" i="2"/>
  <c r="B339" i="2"/>
  <c r="C339" i="2"/>
  <c r="D339" i="2"/>
  <c r="E339" i="2"/>
  <c r="F339" i="2"/>
  <c r="G339" i="2"/>
  <c r="H339" i="2"/>
  <c r="I339" i="2"/>
  <c r="J339" i="2"/>
  <c r="K339" i="2"/>
  <c r="L339" i="2"/>
  <c r="M339" i="2"/>
  <c r="N339" i="2"/>
  <c r="O339" i="2"/>
  <c r="Q339" i="2" s="1"/>
  <c r="P339" i="2"/>
  <c r="A340" i="2"/>
  <c r="B340" i="2"/>
  <c r="C340" i="2"/>
  <c r="D340" i="2"/>
  <c r="E340" i="2"/>
  <c r="F340" i="2"/>
  <c r="G340" i="2"/>
  <c r="H340" i="2"/>
  <c r="I340" i="2"/>
  <c r="J340" i="2"/>
  <c r="K340" i="2"/>
  <c r="L340" i="2"/>
  <c r="M340" i="2"/>
  <c r="N340" i="2"/>
  <c r="O340" i="2"/>
  <c r="Q340" i="2" s="1"/>
  <c r="P340" i="2"/>
  <c r="A341" i="2"/>
  <c r="B341" i="2"/>
  <c r="C341" i="2"/>
  <c r="D341" i="2"/>
  <c r="E341" i="2"/>
  <c r="F341" i="2"/>
  <c r="G341" i="2"/>
  <c r="H341" i="2"/>
  <c r="I341" i="2"/>
  <c r="J341" i="2"/>
  <c r="K341" i="2"/>
  <c r="L341" i="2"/>
  <c r="M341" i="2"/>
  <c r="N341" i="2"/>
  <c r="O341" i="2"/>
  <c r="Q341" i="2" s="1"/>
  <c r="P341" i="2"/>
  <c r="A342" i="2"/>
  <c r="B342" i="2"/>
  <c r="C342" i="2"/>
  <c r="D342" i="2"/>
  <c r="E342" i="2"/>
  <c r="F342" i="2"/>
  <c r="G342" i="2"/>
  <c r="H342" i="2"/>
  <c r="I342" i="2"/>
  <c r="J342" i="2"/>
  <c r="K342" i="2"/>
  <c r="L342" i="2"/>
  <c r="M342" i="2"/>
  <c r="N342" i="2"/>
  <c r="O342" i="2"/>
  <c r="Q342" i="2" s="1"/>
  <c r="P342" i="2"/>
  <c r="A343" i="2"/>
  <c r="B343" i="2"/>
  <c r="C343" i="2"/>
  <c r="D343" i="2"/>
  <c r="E343" i="2"/>
  <c r="F343" i="2"/>
  <c r="G343" i="2"/>
  <c r="H343" i="2"/>
  <c r="I343" i="2"/>
  <c r="J343" i="2"/>
  <c r="K343" i="2"/>
  <c r="L343" i="2"/>
  <c r="M343" i="2"/>
  <c r="N343" i="2"/>
  <c r="O343" i="2"/>
  <c r="Q343" i="2" s="1"/>
  <c r="P343" i="2"/>
  <c r="A344" i="2"/>
  <c r="B344" i="2"/>
  <c r="C344" i="2"/>
  <c r="D344" i="2"/>
  <c r="E344" i="2"/>
  <c r="F344" i="2"/>
  <c r="G344" i="2"/>
  <c r="H344" i="2"/>
  <c r="I344" i="2"/>
  <c r="J344" i="2"/>
  <c r="K344" i="2"/>
  <c r="L344" i="2"/>
  <c r="M344" i="2"/>
  <c r="N344" i="2"/>
  <c r="O344" i="2"/>
  <c r="Q344" i="2" s="1"/>
  <c r="P344" i="2"/>
  <c r="A345" i="2"/>
  <c r="B345" i="2"/>
  <c r="C345" i="2"/>
  <c r="D345" i="2"/>
  <c r="E345" i="2"/>
  <c r="F345" i="2"/>
  <c r="G345" i="2"/>
  <c r="H345" i="2"/>
  <c r="I345" i="2"/>
  <c r="J345" i="2"/>
  <c r="K345" i="2"/>
  <c r="L345" i="2"/>
  <c r="M345" i="2"/>
  <c r="N345" i="2"/>
  <c r="O345" i="2"/>
  <c r="Q345" i="2" s="1"/>
  <c r="P345" i="2"/>
  <c r="A346" i="2"/>
  <c r="B346" i="2"/>
  <c r="C346" i="2"/>
  <c r="D346" i="2"/>
  <c r="E346" i="2"/>
  <c r="F346" i="2"/>
  <c r="G346" i="2"/>
  <c r="H346" i="2"/>
  <c r="I346" i="2"/>
  <c r="J346" i="2"/>
  <c r="K346" i="2"/>
  <c r="L346" i="2"/>
  <c r="M346" i="2"/>
  <c r="N346" i="2"/>
  <c r="O346" i="2"/>
  <c r="Q346" i="2" s="1"/>
  <c r="P346" i="2"/>
  <c r="A347" i="2"/>
  <c r="B347" i="2"/>
  <c r="C347" i="2"/>
  <c r="D347" i="2"/>
  <c r="E347" i="2"/>
  <c r="F347" i="2"/>
  <c r="G347" i="2"/>
  <c r="H347" i="2"/>
  <c r="I347" i="2"/>
  <c r="J347" i="2"/>
  <c r="K347" i="2"/>
  <c r="L347" i="2"/>
  <c r="M347" i="2"/>
  <c r="N347" i="2"/>
  <c r="O347" i="2"/>
  <c r="Q347" i="2" s="1"/>
  <c r="P347" i="2"/>
  <c r="A348" i="2"/>
  <c r="B348" i="2"/>
  <c r="C348" i="2"/>
  <c r="D348" i="2"/>
  <c r="E348" i="2"/>
  <c r="F348" i="2"/>
  <c r="G348" i="2"/>
  <c r="H348" i="2"/>
  <c r="I348" i="2"/>
  <c r="J348" i="2"/>
  <c r="K348" i="2"/>
  <c r="L348" i="2"/>
  <c r="M348" i="2"/>
  <c r="N348" i="2"/>
  <c r="O348" i="2"/>
  <c r="Q348" i="2" s="1"/>
  <c r="P348" i="2"/>
  <c r="A349" i="2"/>
  <c r="B349" i="2"/>
  <c r="C349" i="2"/>
  <c r="D349" i="2"/>
  <c r="E349" i="2"/>
  <c r="F349" i="2"/>
  <c r="G349" i="2"/>
  <c r="H349" i="2"/>
  <c r="I349" i="2"/>
  <c r="J349" i="2"/>
  <c r="K349" i="2"/>
  <c r="L349" i="2"/>
  <c r="M349" i="2"/>
  <c r="N349" i="2"/>
  <c r="O349" i="2"/>
  <c r="Q349" i="2" s="1"/>
  <c r="P349" i="2"/>
  <c r="A350" i="2"/>
  <c r="B350" i="2"/>
  <c r="C350" i="2"/>
  <c r="D350" i="2"/>
  <c r="E350" i="2"/>
  <c r="F350" i="2"/>
  <c r="G350" i="2"/>
  <c r="H350" i="2"/>
  <c r="I350" i="2"/>
  <c r="J350" i="2"/>
  <c r="K350" i="2"/>
  <c r="L350" i="2"/>
  <c r="M350" i="2"/>
  <c r="N350" i="2"/>
  <c r="O350" i="2"/>
  <c r="Q350" i="2" s="1"/>
  <c r="P350" i="2"/>
  <c r="A351" i="2"/>
  <c r="B351" i="2"/>
  <c r="C351" i="2"/>
  <c r="D351" i="2"/>
  <c r="E351" i="2"/>
  <c r="F351" i="2"/>
  <c r="G351" i="2"/>
  <c r="H351" i="2"/>
  <c r="I351" i="2"/>
  <c r="J351" i="2"/>
  <c r="K351" i="2"/>
  <c r="L351" i="2"/>
  <c r="M351" i="2"/>
  <c r="N351" i="2"/>
  <c r="O351" i="2"/>
  <c r="Q351" i="2" s="1"/>
  <c r="P351" i="2"/>
  <c r="A352" i="2"/>
  <c r="B352" i="2"/>
  <c r="C352" i="2"/>
  <c r="D352" i="2"/>
  <c r="E352" i="2"/>
  <c r="F352" i="2"/>
  <c r="G352" i="2"/>
  <c r="H352" i="2"/>
  <c r="I352" i="2"/>
  <c r="J352" i="2"/>
  <c r="K352" i="2"/>
  <c r="L352" i="2"/>
  <c r="M352" i="2"/>
  <c r="N352" i="2"/>
  <c r="O352" i="2"/>
  <c r="Q352" i="2" s="1"/>
  <c r="P352" i="2"/>
  <c r="A353" i="2"/>
  <c r="B353" i="2"/>
  <c r="C353" i="2"/>
  <c r="D353" i="2"/>
  <c r="E353" i="2"/>
  <c r="F353" i="2"/>
  <c r="G353" i="2"/>
  <c r="H353" i="2"/>
  <c r="I353" i="2"/>
  <c r="J353" i="2"/>
  <c r="K353" i="2"/>
  <c r="L353" i="2"/>
  <c r="M353" i="2"/>
  <c r="N353" i="2"/>
  <c r="O353" i="2"/>
  <c r="Q353" i="2" s="1"/>
  <c r="P353" i="2"/>
  <c r="A354" i="2"/>
  <c r="B354" i="2"/>
  <c r="C354" i="2"/>
  <c r="D354" i="2"/>
  <c r="E354" i="2"/>
  <c r="F354" i="2"/>
  <c r="G354" i="2"/>
  <c r="H354" i="2"/>
  <c r="I354" i="2"/>
  <c r="J354" i="2"/>
  <c r="K354" i="2"/>
  <c r="L354" i="2"/>
  <c r="M354" i="2"/>
  <c r="N354" i="2"/>
  <c r="O354" i="2"/>
  <c r="Q354" i="2" s="1"/>
  <c r="P354" i="2"/>
  <c r="A355" i="2"/>
  <c r="B355" i="2"/>
  <c r="C355" i="2"/>
  <c r="D355" i="2"/>
  <c r="E355" i="2"/>
  <c r="F355" i="2"/>
  <c r="G355" i="2"/>
  <c r="H355" i="2"/>
  <c r="I355" i="2"/>
  <c r="J355" i="2"/>
  <c r="K355" i="2"/>
  <c r="L355" i="2"/>
  <c r="M355" i="2"/>
  <c r="N355" i="2"/>
  <c r="O355" i="2"/>
  <c r="Q355" i="2" s="1"/>
  <c r="P355" i="2"/>
  <c r="A356" i="2"/>
  <c r="B356" i="2"/>
  <c r="C356" i="2"/>
  <c r="D356" i="2"/>
  <c r="E356" i="2"/>
  <c r="F356" i="2"/>
  <c r="G356" i="2"/>
  <c r="H356" i="2"/>
  <c r="I356" i="2"/>
  <c r="J356" i="2"/>
  <c r="K356" i="2"/>
  <c r="L356" i="2"/>
  <c r="M356" i="2"/>
  <c r="N356" i="2"/>
  <c r="O356" i="2"/>
  <c r="Q356" i="2" s="1"/>
  <c r="P356" i="2"/>
  <c r="A357" i="2"/>
  <c r="B357" i="2"/>
  <c r="C357" i="2"/>
  <c r="D357" i="2"/>
  <c r="E357" i="2"/>
  <c r="F357" i="2"/>
  <c r="G357" i="2"/>
  <c r="H357" i="2"/>
  <c r="I357" i="2"/>
  <c r="J357" i="2"/>
  <c r="K357" i="2"/>
  <c r="L357" i="2"/>
  <c r="M357" i="2"/>
  <c r="N357" i="2"/>
  <c r="O357" i="2"/>
  <c r="Q357" i="2" s="1"/>
  <c r="P357" i="2"/>
  <c r="A358" i="2"/>
  <c r="B358" i="2"/>
  <c r="C358" i="2"/>
  <c r="D358" i="2"/>
  <c r="E358" i="2"/>
  <c r="F358" i="2"/>
  <c r="G358" i="2"/>
  <c r="H358" i="2"/>
  <c r="I358" i="2"/>
  <c r="J358" i="2"/>
  <c r="K358" i="2"/>
  <c r="L358" i="2"/>
  <c r="M358" i="2"/>
  <c r="N358" i="2"/>
  <c r="O358" i="2"/>
  <c r="Q358" i="2" s="1"/>
  <c r="P358" i="2"/>
  <c r="A359" i="2"/>
  <c r="B359" i="2"/>
  <c r="C359" i="2"/>
  <c r="D359" i="2"/>
  <c r="E359" i="2"/>
  <c r="F359" i="2"/>
  <c r="G359" i="2"/>
  <c r="H359" i="2"/>
  <c r="I359" i="2"/>
  <c r="J359" i="2"/>
  <c r="K359" i="2"/>
  <c r="L359" i="2"/>
  <c r="M359" i="2"/>
  <c r="N359" i="2"/>
  <c r="O359" i="2"/>
  <c r="Q359" i="2" s="1"/>
  <c r="P359" i="2"/>
  <c r="A360" i="2"/>
  <c r="B360" i="2"/>
  <c r="C360" i="2"/>
  <c r="D360" i="2"/>
  <c r="E360" i="2"/>
  <c r="F360" i="2"/>
  <c r="G360" i="2"/>
  <c r="H360" i="2"/>
  <c r="I360" i="2"/>
  <c r="J360" i="2"/>
  <c r="K360" i="2"/>
  <c r="L360" i="2"/>
  <c r="M360" i="2"/>
  <c r="N360" i="2"/>
  <c r="O360" i="2"/>
  <c r="Q360" i="2" s="1"/>
  <c r="P360" i="2"/>
  <c r="A361" i="2"/>
  <c r="B361" i="2"/>
  <c r="C361" i="2"/>
  <c r="D361" i="2"/>
  <c r="E361" i="2"/>
  <c r="F361" i="2"/>
  <c r="G361" i="2"/>
  <c r="H361" i="2"/>
  <c r="I361" i="2"/>
  <c r="J361" i="2"/>
  <c r="K361" i="2"/>
  <c r="L361" i="2"/>
  <c r="M361" i="2"/>
  <c r="N361" i="2"/>
  <c r="O361" i="2"/>
  <c r="Q361" i="2" s="1"/>
  <c r="P361" i="2"/>
  <c r="A362" i="2"/>
  <c r="B362" i="2"/>
  <c r="C362" i="2"/>
  <c r="D362" i="2"/>
  <c r="E362" i="2"/>
  <c r="F362" i="2"/>
  <c r="G362" i="2"/>
  <c r="H362" i="2"/>
  <c r="I362" i="2"/>
  <c r="J362" i="2"/>
  <c r="K362" i="2"/>
  <c r="L362" i="2"/>
  <c r="M362" i="2"/>
  <c r="N362" i="2"/>
  <c r="O362" i="2"/>
  <c r="Q362" i="2" s="1"/>
  <c r="P362" i="2"/>
  <c r="A363" i="2"/>
  <c r="B363" i="2"/>
  <c r="C363" i="2"/>
  <c r="D363" i="2"/>
  <c r="E363" i="2"/>
  <c r="F363" i="2"/>
  <c r="G363" i="2"/>
  <c r="H363" i="2"/>
  <c r="I363" i="2"/>
  <c r="J363" i="2"/>
  <c r="K363" i="2"/>
  <c r="L363" i="2"/>
  <c r="M363" i="2"/>
  <c r="N363" i="2"/>
  <c r="O363" i="2"/>
  <c r="Q363" i="2" s="1"/>
  <c r="P363" i="2"/>
  <c r="A364" i="2"/>
  <c r="B364" i="2"/>
  <c r="C364" i="2"/>
  <c r="D364" i="2"/>
  <c r="E364" i="2"/>
  <c r="F364" i="2"/>
  <c r="G364" i="2"/>
  <c r="H364" i="2"/>
  <c r="I364" i="2"/>
  <c r="J364" i="2"/>
  <c r="K364" i="2"/>
  <c r="L364" i="2"/>
  <c r="M364" i="2"/>
  <c r="N364" i="2"/>
  <c r="O364" i="2"/>
  <c r="Q364" i="2" s="1"/>
  <c r="P364" i="2"/>
  <c r="A365" i="2"/>
  <c r="B365" i="2"/>
  <c r="C365" i="2"/>
  <c r="D365" i="2"/>
  <c r="E365" i="2"/>
  <c r="F365" i="2"/>
  <c r="G365" i="2"/>
  <c r="H365" i="2"/>
  <c r="I365" i="2"/>
  <c r="J365" i="2"/>
  <c r="K365" i="2"/>
  <c r="L365" i="2"/>
  <c r="M365" i="2"/>
  <c r="N365" i="2"/>
  <c r="O365" i="2"/>
  <c r="Q365" i="2" s="1"/>
  <c r="P365" i="2"/>
  <c r="A366" i="2"/>
  <c r="B366" i="2"/>
  <c r="C366" i="2"/>
  <c r="D366" i="2"/>
  <c r="E366" i="2"/>
  <c r="F366" i="2"/>
  <c r="G366" i="2"/>
  <c r="H366" i="2"/>
  <c r="I366" i="2"/>
  <c r="J366" i="2"/>
  <c r="K366" i="2"/>
  <c r="L366" i="2"/>
  <c r="M366" i="2"/>
  <c r="N366" i="2"/>
  <c r="O366" i="2"/>
  <c r="Q366" i="2" s="1"/>
  <c r="P366" i="2"/>
  <c r="A367" i="2"/>
  <c r="B367" i="2"/>
  <c r="C367" i="2"/>
  <c r="D367" i="2"/>
  <c r="E367" i="2"/>
  <c r="F367" i="2"/>
  <c r="G367" i="2"/>
  <c r="H367" i="2"/>
  <c r="I367" i="2"/>
  <c r="J367" i="2"/>
  <c r="K367" i="2"/>
  <c r="L367" i="2"/>
  <c r="M367" i="2"/>
  <c r="N367" i="2"/>
  <c r="O367" i="2"/>
  <c r="Q367" i="2" s="1"/>
  <c r="P367" i="2"/>
  <c r="A368" i="2"/>
  <c r="B368" i="2"/>
  <c r="C368" i="2"/>
  <c r="D368" i="2"/>
  <c r="E368" i="2"/>
  <c r="F368" i="2"/>
  <c r="G368" i="2"/>
  <c r="H368" i="2"/>
  <c r="I368" i="2"/>
  <c r="J368" i="2"/>
  <c r="K368" i="2"/>
  <c r="L368" i="2"/>
  <c r="M368" i="2"/>
  <c r="N368" i="2"/>
  <c r="O368" i="2"/>
  <c r="Q368" i="2" s="1"/>
  <c r="P368" i="2"/>
  <c r="A369" i="2"/>
  <c r="B369" i="2"/>
  <c r="C369" i="2"/>
  <c r="D369" i="2"/>
  <c r="E369" i="2"/>
  <c r="F369" i="2"/>
  <c r="G369" i="2"/>
  <c r="H369" i="2"/>
  <c r="I369" i="2"/>
  <c r="J369" i="2"/>
  <c r="K369" i="2"/>
  <c r="L369" i="2"/>
  <c r="M369" i="2"/>
  <c r="N369" i="2"/>
  <c r="O369" i="2"/>
  <c r="Q369" i="2" s="1"/>
  <c r="P369" i="2"/>
  <c r="A370" i="2"/>
  <c r="B370" i="2"/>
  <c r="C370" i="2"/>
  <c r="D370" i="2"/>
  <c r="E370" i="2"/>
  <c r="F370" i="2"/>
  <c r="G370" i="2"/>
  <c r="H370" i="2"/>
  <c r="I370" i="2"/>
  <c r="J370" i="2"/>
  <c r="K370" i="2"/>
  <c r="L370" i="2"/>
  <c r="M370" i="2"/>
  <c r="N370" i="2"/>
  <c r="O370" i="2"/>
  <c r="Q370" i="2" s="1"/>
  <c r="P370" i="2"/>
  <c r="A371" i="2"/>
  <c r="B371" i="2"/>
  <c r="C371" i="2"/>
  <c r="D371" i="2"/>
  <c r="E371" i="2"/>
  <c r="F371" i="2"/>
  <c r="G371" i="2"/>
  <c r="H371" i="2"/>
  <c r="I371" i="2"/>
  <c r="J371" i="2"/>
  <c r="K371" i="2"/>
  <c r="L371" i="2"/>
  <c r="M371" i="2"/>
  <c r="N371" i="2"/>
  <c r="O371" i="2"/>
  <c r="Q371" i="2" s="1"/>
  <c r="P371" i="2"/>
  <c r="A372" i="2"/>
  <c r="B372" i="2"/>
  <c r="C372" i="2"/>
  <c r="D372" i="2"/>
  <c r="E372" i="2"/>
  <c r="F372" i="2"/>
  <c r="G372" i="2"/>
  <c r="H372" i="2"/>
  <c r="I372" i="2"/>
  <c r="J372" i="2"/>
  <c r="K372" i="2"/>
  <c r="L372" i="2"/>
  <c r="M372" i="2"/>
  <c r="N372" i="2"/>
  <c r="O372" i="2"/>
  <c r="Q372" i="2" s="1"/>
  <c r="P372" i="2"/>
  <c r="A373" i="2"/>
  <c r="B373" i="2"/>
  <c r="C373" i="2"/>
  <c r="D373" i="2"/>
  <c r="E373" i="2"/>
  <c r="F373" i="2"/>
  <c r="G373" i="2"/>
  <c r="H373" i="2"/>
  <c r="I373" i="2"/>
  <c r="J373" i="2"/>
  <c r="K373" i="2"/>
  <c r="L373" i="2"/>
  <c r="M373" i="2"/>
  <c r="N373" i="2"/>
  <c r="O373" i="2"/>
  <c r="Q373" i="2" s="1"/>
  <c r="P373" i="2"/>
  <c r="A374" i="2"/>
  <c r="B374" i="2"/>
  <c r="C374" i="2"/>
  <c r="D374" i="2"/>
  <c r="E374" i="2"/>
  <c r="F374" i="2"/>
  <c r="G374" i="2"/>
  <c r="H374" i="2"/>
  <c r="I374" i="2"/>
  <c r="J374" i="2"/>
  <c r="K374" i="2"/>
  <c r="L374" i="2"/>
  <c r="M374" i="2"/>
  <c r="N374" i="2"/>
  <c r="O374" i="2"/>
  <c r="Q374" i="2" s="1"/>
  <c r="P374" i="2"/>
  <c r="A375" i="2"/>
  <c r="B375" i="2"/>
  <c r="C375" i="2"/>
  <c r="D375" i="2"/>
  <c r="E375" i="2"/>
  <c r="F375" i="2"/>
  <c r="G375" i="2"/>
  <c r="H375" i="2"/>
  <c r="I375" i="2"/>
  <c r="J375" i="2"/>
  <c r="K375" i="2"/>
  <c r="L375" i="2"/>
  <c r="M375" i="2"/>
  <c r="N375" i="2"/>
  <c r="O375" i="2"/>
  <c r="Q375" i="2" s="1"/>
  <c r="P375" i="2"/>
  <c r="A376" i="2"/>
  <c r="B376" i="2"/>
  <c r="C376" i="2"/>
  <c r="D376" i="2"/>
  <c r="E376" i="2"/>
  <c r="F376" i="2"/>
  <c r="G376" i="2"/>
  <c r="H376" i="2"/>
  <c r="I376" i="2"/>
  <c r="J376" i="2"/>
  <c r="K376" i="2"/>
  <c r="L376" i="2"/>
  <c r="M376" i="2"/>
  <c r="N376" i="2"/>
  <c r="O376" i="2"/>
  <c r="Q376" i="2" s="1"/>
  <c r="P376" i="2"/>
  <c r="A377" i="2"/>
  <c r="B377" i="2"/>
  <c r="C377" i="2"/>
  <c r="D377" i="2"/>
  <c r="E377" i="2"/>
  <c r="F377" i="2"/>
  <c r="G377" i="2"/>
  <c r="H377" i="2"/>
  <c r="I377" i="2"/>
  <c r="J377" i="2"/>
  <c r="K377" i="2"/>
  <c r="L377" i="2"/>
  <c r="M377" i="2"/>
  <c r="N377" i="2"/>
  <c r="O377" i="2"/>
  <c r="Q377" i="2" s="1"/>
  <c r="P377" i="2"/>
  <c r="A378" i="2"/>
  <c r="B378" i="2"/>
  <c r="C378" i="2"/>
  <c r="D378" i="2"/>
  <c r="E378" i="2"/>
  <c r="F378" i="2"/>
  <c r="G378" i="2"/>
  <c r="H378" i="2"/>
  <c r="I378" i="2"/>
  <c r="J378" i="2"/>
  <c r="K378" i="2"/>
  <c r="L378" i="2"/>
  <c r="M378" i="2"/>
  <c r="N378" i="2"/>
  <c r="O378" i="2"/>
  <c r="Q378" i="2" s="1"/>
  <c r="P378" i="2"/>
  <c r="A379" i="2"/>
  <c r="B379" i="2"/>
  <c r="C379" i="2"/>
  <c r="D379" i="2"/>
  <c r="E379" i="2"/>
  <c r="F379" i="2"/>
  <c r="G379" i="2"/>
  <c r="H379" i="2"/>
  <c r="I379" i="2"/>
  <c r="J379" i="2"/>
  <c r="K379" i="2"/>
  <c r="L379" i="2"/>
  <c r="M379" i="2"/>
  <c r="N379" i="2"/>
  <c r="O379" i="2"/>
  <c r="Q379" i="2" s="1"/>
  <c r="P379" i="2"/>
  <c r="A380" i="2"/>
  <c r="B380" i="2"/>
  <c r="C380" i="2"/>
  <c r="D380" i="2"/>
  <c r="E380" i="2"/>
  <c r="F380" i="2"/>
  <c r="G380" i="2"/>
  <c r="H380" i="2"/>
  <c r="I380" i="2"/>
  <c r="J380" i="2"/>
  <c r="K380" i="2"/>
  <c r="L380" i="2"/>
  <c r="M380" i="2"/>
  <c r="N380" i="2"/>
  <c r="O380" i="2"/>
  <c r="Q380" i="2" s="1"/>
  <c r="P380" i="2"/>
  <c r="A381" i="2"/>
  <c r="B381" i="2"/>
  <c r="C381" i="2"/>
  <c r="D381" i="2"/>
  <c r="E381" i="2"/>
  <c r="F381" i="2"/>
  <c r="G381" i="2"/>
  <c r="H381" i="2"/>
  <c r="I381" i="2"/>
  <c r="J381" i="2"/>
  <c r="K381" i="2"/>
  <c r="L381" i="2"/>
  <c r="M381" i="2"/>
  <c r="N381" i="2"/>
  <c r="O381" i="2"/>
  <c r="Q381" i="2" s="1"/>
  <c r="P381" i="2"/>
  <c r="A382" i="2"/>
  <c r="B382" i="2"/>
  <c r="C382" i="2"/>
  <c r="D382" i="2"/>
  <c r="E382" i="2"/>
  <c r="F382" i="2"/>
  <c r="G382" i="2"/>
  <c r="H382" i="2"/>
  <c r="I382" i="2"/>
  <c r="J382" i="2"/>
  <c r="K382" i="2"/>
  <c r="L382" i="2"/>
  <c r="M382" i="2"/>
  <c r="N382" i="2"/>
  <c r="O382" i="2"/>
  <c r="Q382" i="2" s="1"/>
  <c r="P382" i="2"/>
  <c r="A383" i="2"/>
  <c r="B383" i="2"/>
  <c r="C383" i="2"/>
  <c r="D383" i="2"/>
  <c r="E383" i="2"/>
  <c r="F383" i="2"/>
  <c r="G383" i="2"/>
  <c r="H383" i="2"/>
  <c r="I383" i="2"/>
  <c r="J383" i="2"/>
  <c r="K383" i="2"/>
  <c r="L383" i="2"/>
  <c r="M383" i="2"/>
  <c r="N383" i="2"/>
  <c r="O383" i="2"/>
  <c r="Q383" i="2" s="1"/>
  <c r="P383" i="2"/>
  <c r="A384" i="2"/>
  <c r="B384" i="2"/>
  <c r="C384" i="2"/>
  <c r="D384" i="2"/>
  <c r="E384" i="2"/>
  <c r="F384" i="2"/>
  <c r="G384" i="2"/>
  <c r="H384" i="2"/>
  <c r="I384" i="2"/>
  <c r="J384" i="2"/>
  <c r="K384" i="2"/>
  <c r="L384" i="2"/>
  <c r="M384" i="2"/>
  <c r="N384" i="2"/>
  <c r="O384" i="2"/>
  <c r="Q384" i="2" s="1"/>
  <c r="P384" i="2"/>
  <c r="A385" i="2"/>
  <c r="B385" i="2"/>
  <c r="C385" i="2"/>
  <c r="D385" i="2"/>
  <c r="E385" i="2"/>
  <c r="F385" i="2"/>
  <c r="G385" i="2"/>
  <c r="H385" i="2"/>
  <c r="I385" i="2"/>
  <c r="J385" i="2"/>
  <c r="K385" i="2"/>
  <c r="L385" i="2"/>
  <c r="M385" i="2"/>
  <c r="N385" i="2"/>
  <c r="O385" i="2"/>
  <c r="Q385" i="2" s="1"/>
  <c r="P385" i="2"/>
  <c r="A386" i="2"/>
  <c r="B386" i="2"/>
  <c r="C386" i="2"/>
  <c r="D386" i="2"/>
  <c r="E386" i="2"/>
  <c r="F386" i="2"/>
  <c r="G386" i="2"/>
  <c r="H386" i="2"/>
  <c r="I386" i="2"/>
  <c r="J386" i="2"/>
  <c r="K386" i="2"/>
  <c r="L386" i="2"/>
  <c r="M386" i="2"/>
  <c r="N386" i="2"/>
  <c r="O386" i="2"/>
  <c r="Q386" i="2" s="1"/>
  <c r="P386" i="2"/>
  <c r="A387" i="2"/>
  <c r="B387" i="2"/>
  <c r="C387" i="2"/>
  <c r="D387" i="2"/>
  <c r="E387" i="2"/>
  <c r="F387" i="2"/>
  <c r="G387" i="2"/>
  <c r="H387" i="2"/>
  <c r="I387" i="2"/>
  <c r="J387" i="2"/>
  <c r="K387" i="2"/>
  <c r="L387" i="2"/>
  <c r="M387" i="2"/>
  <c r="N387" i="2"/>
  <c r="O387" i="2"/>
  <c r="Q387" i="2" s="1"/>
  <c r="P387" i="2"/>
  <c r="A388" i="2"/>
  <c r="B388" i="2"/>
  <c r="C388" i="2"/>
  <c r="D388" i="2"/>
  <c r="E388" i="2"/>
  <c r="F388" i="2"/>
  <c r="G388" i="2"/>
  <c r="H388" i="2"/>
  <c r="I388" i="2"/>
  <c r="J388" i="2"/>
  <c r="K388" i="2"/>
  <c r="L388" i="2"/>
  <c r="M388" i="2"/>
  <c r="N388" i="2"/>
  <c r="O388" i="2"/>
  <c r="Q388" i="2" s="1"/>
  <c r="P388" i="2"/>
  <c r="A389" i="2"/>
  <c r="B389" i="2"/>
  <c r="C389" i="2"/>
  <c r="D389" i="2"/>
  <c r="E389" i="2"/>
  <c r="F389" i="2"/>
  <c r="G389" i="2"/>
  <c r="H389" i="2"/>
  <c r="I389" i="2"/>
  <c r="J389" i="2"/>
  <c r="K389" i="2"/>
  <c r="L389" i="2"/>
  <c r="M389" i="2"/>
  <c r="N389" i="2"/>
  <c r="O389" i="2"/>
  <c r="Q389" i="2" s="1"/>
  <c r="P389" i="2"/>
  <c r="A390" i="2"/>
  <c r="B390" i="2"/>
  <c r="C390" i="2"/>
  <c r="D390" i="2"/>
  <c r="E390" i="2"/>
  <c r="F390" i="2"/>
  <c r="G390" i="2"/>
  <c r="H390" i="2"/>
  <c r="I390" i="2"/>
  <c r="J390" i="2"/>
  <c r="K390" i="2"/>
  <c r="L390" i="2"/>
  <c r="M390" i="2"/>
  <c r="N390" i="2"/>
  <c r="O390" i="2"/>
  <c r="Q390" i="2" s="1"/>
  <c r="P390" i="2"/>
  <c r="A391" i="2"/>
  <c r="B391" i="2"/>
  <c r="C391" i="2"/>
  <c r="D391" i="2"/>
  <c r="E391" i="2"/>
  <c r="F391" i="2"/>
  <c r="G391" i="2"/>
  <c r="H391" i="2"/>
  <c r="I391" i="2"/>
  <c r="J391" i="2"/>
  <c r="K391" i="2"/>
  <c r="L391" i="2"/>
  <c r="M391" i="2"/>
  <c r="N391" i="2"/>
  <c r="O391" i="2"/>
  <c r="Q391" i="2" s="1"/>
  <c r="P391" i="2"/>
  <c r="A392" i="2"/>
  <c r="B392" i="2"/>
  <c r="C392" i="2"/>
  <c r="D392" i="2"/>
  <c r="E392" i="2"/>
  <c r="F392" i="2"/>
  <c r="G392" i="2"/>
  <c r="H392" i="2"/>
  <c r="I392" i="2"/>
  <c r="J392" i="2"/>
  <c r="K392" i="2"/>
  <c r="L392" i="2"/>
  <c r="M392" i="2"/>
  <c r="N392" i="2"/>
  <c r="O392" i="2"/>
  <c r="Q392" i="2" s="1"/>
  <c r="P392" i="2"/>
  <c r="A393" i="2"/>
  <c r="B393" i="2"/>
  <c r="C393" i="2"/>
  <c r="D393" i="2"/>
  <c r="E393" i="2"/>
  <c r="F393" i="2"/>
  <c r="G393" i="2"/>
  <c r="H393" i="2"/>
  <c r="I393" i="2"/>
  <c r="J393" i="2"/>
  <c r="K393" i="2"/>
  <c r="L393" i="2"/>
  <c r="M393" i="2"/>
  <c r="N393" i="2"/>
  <c r="O393" i="2"/>
  <c r="Q393" i="2" s="1"/>
  <c r="P393" i="2"/>
  <c r="A394" i="2"/>
  <c r="B394" i="2"/>
  <c r="C394" i="2"/>
  <c r="D394" i="2"/>
  <c r="E394" i="2"/>
  <c r="F394" i="2"/>
  <c r="G394" i="2"/>
  <c r="H394" i="2"/>
  <c r="I394" i="2"/>
  <c r="J394" i="2"/>
  <c r="K394" i="2"/>
  <c r="L394" i="2"/>
  <c r="M394" i="2"/>
  <c r="N394" i="2"/>
  <c r="O394" i="2"/>
  <c r="Q394" i="2" s="1"/>
  <c r="P394" i="2"/>
  <c r="A395" i="2"/>
  <c r="B395" i="2"/>
  <c r="C395" i="2"/>
  <c r="D395" i="2"/>
  <c r="E395" i="2"/>
  <c r="F395" i="2"/>
  <c r="G395" i="2"/>
  <c r="H395" i="2"/>
  <c r="I395" i="2"/>
  <c r="J395" i="2"/>
  <c r="K395" i="2"/>
  <c r="L395" i="2"/>
  <c r="M395" i="2"/>
  <c r="N395" i="2"/>
  <c r="O395" i="2"/>
  <c r="Q395" i="2" s="1"/>
  <c r="P395" i="2"/>
  <c r="A396" i="2"/>
  <c r="B396" i="2"/>
  <c r="C396" i="2"/>
  <c r="D396" i="2"/>
  <c r="E396" i="2"/>
  <c r="F396" i="2"/>
  <c r="G396" i="2"/>
  <c r="H396" i="2"/>
  <c r="I396" i="2"/>
  <c r="J396" i="2"/>
  <c r="K396" i="2"/>
  <c r="L396" i="2"/>
  <c r="M396" i="2"/>
  <c r="N396" i="2"/>
  <c r="O396" i="2"/>
  <c r="Q396" i="2" s="1"/>
  <c r="P396" i="2"/>
  <c r="A397" i="2"/>
  <c r="B397" i="2"/>
  <c r="C397" i="2"/>
  <c r="D397" i="2"/>
  <c r="E397" i="2"/>
  <c r="F397" i="2"/>
  <c r="G397" i="2"/>
  <c r="H397" i="2"/>
  <c r="I397" i="2"/>
  <c r="J397" i="2"/>
  <c r="K397" i="2"/>
  <c r="L397" i="2"/>
  <c r="M397" i="2"/>
  <c r="N397" i="2"/>
  <c r="O397" i="2"/>
  <c r="Q397" i="2" s="1"/>
  <c r="P397" i="2"/>
  <c r="A398" i="2"/>
  <c r="B398" i="2"/>
  <c r="C398" i="2"/>
  <c r="D398" i="2"/>
  <c r="E398" i="2"/>
  <c r="F398" i="2"/>
  <c r="G398" i="2"/>
  <c r="H398" i="2"/>
  <c r="I398" i="2"/>
  <c r="J398" i="2"/>
  <c r="K398" i="2"/>
  <c r="L398" i="2"/>
  <c r="M398" i="2"/>
  <c r="N398" i="2"/>
  <c r="O398" i="2"/>
  <c r="Q398" i="2" s="1"/>
  <c r="P398" i="2"/>
  <c r="A399" i="2"/>
  <c r="B399" i="2"/>
  <c r="C399" i="2"/>
  <c r="D399" i="2"/>
  <c r="E399" i="2"/>
  <c r="F399" i="2"/>
  <c r="G399" i="2"/>
  <c r="H399" i="2"/>
  <c r="I399" i="2"/>
  <c r="J399" i="2"/>
  <c r="K399" i="2"/>
  <c r="L399" i="2"/>
  <c r="M399" i="2"/>
  <c r="N399" i="2"/>
  <c r="O399" i="2"/>
  <c r="Q399" i="2" s="1"/>
  <c r="P399" i="2"/>
  <c r="A400" i="2"/>
  <c r="B400" i="2"/>
  <c r="C400" i="2"/>
  <c r="D400" i="2"/>
  <c r="E400" i="2"/>
  <c r="F400" i="2"/>
  <c r="G400" i="2"/>
  <c r="H400" i="2"/>
  <c r="I400" i="2"/>
  <c r="J400" i="2"/>
  <c r="K400" i="2"/>
  <c r="L400" i="2"/>
  <c r="M400" i="2"/>
  <c r="N400" i="2"/>
  <c r="O400" i="2"/>
  <c r="Q400" i="2" s="1"/>
  <c r="P400" i="2"/>
  <c r="A401" i="2"/>
  <c r="B401" i="2"/>
  <c r="C401" i="2"/>
  <c r="D401" i="2"/>
  <c r="E401" i="2"/>
  <c r="F401" i="2"/>
  <c r="G401" i="2"/>
  <c r="H401" i="2"/>
  <c r="I401" i="2"/>
  <c r="J401" i="2"/>
  <c r="K401" i="2"/>
  <c r="L401" i="2"/>
  <c r="M401" i="2"/>
  <c r="N401" i="2"/>
  <c r="O401" i="2"/>
  <c r="Q401" i="2" s="1"/>
  <c r="P401" i="2"/>
  <c r="A402" i="2"/>
  <c r="B402" i="2"/>
  <c r="C402" i="2"/>
  <c r="D402" i="2"/>
  <c r="E402" i="2"/>
  <c r="F402" i="2"/>
  <c r="G402" i="2"/>
  <c r="H402" i="2"/>
  <c r="I402" i="2"/>
  <c r="J402" i="2"/>
  <c r="K402" i="2"/>
  <c r="L402" i="2"/>
  <c r="M402" i="2"/>
  <c r="N402" i="2"/>
  <c r="O402" i="2"/>
  <c r="Q402" i="2" s="1"/>
  <c r="P402" i="2"/>
  <c r="A403" i="2"/>
  <c r="B403" i="2"/>
  <c r="C403" i="2"/>
  <c r="D403" i="2"/>
  <c r="E403" i="2"/>
  <c r="F403" i="2"/>
  <c r="G403" i="2"/>
  <c r="H403" i="2"/>
  <c r="I403" i="2"/>
  <c r="J403" i="2"/>
  <c r="K403" i="2"/>
  <c r="L403" i="2"/>
  <c r="M403" i="2"/>
  <c r="N403" i="2"/>
  <c r="O403" i="2"/>
  <c r="Q403" i="2" s="1"/>
  <c r="P403" i="2"/>
  <c r="A404" i="2"/>
  <c r="B404" i="2"/>
  <c r="C404" i="2"/>
  <c r="D404" i="2"/>
  <c r="E404" i="2"/>
  <c r="F404" i="2"/>
  <c r="G404" i="2"/>
  <c r="H404" i="2"/>
  <c r="I404" i="2"/>
  <c r="J404" i="2"/>
  <c r="K404" i="2"/>
  <c r="L404" i="2"/>
  <c r="M404" i="2"/>
  <c r="N404" i="2"/>
  <c r="O404" i="2"/>
  <c r="Q404" i="2" s="1"/>
  <c r="P404" i="2"/>
  <c r="A405" i="2"/>
  <c r="B405" i="2"/>
  <c r="C405" i="2"/>
  <c r="D405" i="2"/>
  <c r="E405" i="2"/>
  <c r="F405" i="2"/>
  <c r="G405" i="2"/>
  <c r="H405" i="2"/>
  <c r="I405" i="2"/>
  <c r="J405" i="2"/>
  <c r="K405" i="2"/>
  <c r="L405" i="2"/>
  <c r="M405" i="2"/>
  <c r="N405" i="2"/>
  <c r="O405" i="2"/>
  <c r="Q405" i="2" s="1"/>
  <c r="P405" i="2"/>
  <c r="A406" i="2"/>
  <c r="B406" i="2"/>
  <c r="C406" i="2"/>
  <c r="D406" i="2"/>
  <c r="E406" i="2"/>
  <c r="F406" i="2"/>
  <c r="G406" i="2"/>
  <c r="H406" i="2"/>
  <c r="I406" i="2"/>
  <c r="J406" i="2"/>
  <c r="K406" i="2"/>
  <c r="L406" i="2"/>
  <c r="M406" i="2"/>
  <c r="N406" i="2"/>
  <c r="O406" i="2"/>
  <c r="Q406" i="2" s="1"/>
  <c r="P406" i="2"/>
  <c r="A407" i="2"/>
  <c r="B407" i="2"/>
  <c r="C407" i="2"/>
  <c r="D407" i="2"/>
  <c r="E407" i="2"/>
  <c r="F407" i="2"/>
  <c r="G407" i="2"/>
  <c r="H407" i="2"/>
  <c r="I407" i="2"/>
  <c r="J407" i="2"/>
  <c r="K407" i="2"/>
  <c r="L407" i="2"/>
  <c r="M407" i="2"/>
  <c r="N407" i="2"/>
  <c r="O407" i="2"/>
  <c r="Q407" i="2" s="1"/>
  <c r="P407" i="2"/>
  <c r="A408" i="2"/>
  <c r="B408" i="2"/>
  <c r="C408" i="2"/>
  <c r="D408" i="2"/>
  <c r="E408" i="2"/>
  <c r="F408" i="2"/>
  <c r="G408" i="2"/>
  <c r="H408" i="2"/>
  <c r="I408" i="2"/>
  <c r="J408" i="2"/>
  <c r="K408" i="2"/>
  <c r="L408" i="2"/>
  <c r="M408" i="2"/>
  <c r="N408" i="2"/>
  <c r="O408" i="2"/>
  <c r="Q408" i="2" s="1"/>
  <c r="P408" i="2"/>
  <c r="A409" i="2"/>
  <c r="B409" i="2"/>
  <c r="C409" i="2"/>
  <c r="D409" i="2"/>
  <c r="E409" i="2"/>
  <c r="F409" i="2"/>
  <c r="G409" i="2"/>
  <c r="H409" i="2"/>
  <c r="I409" i="2"/>
  <c r="J409" i="2"/>
  <c r="K409" i="2"/>
  <c r="L409" i="2"/>
  <c r="M409" i="2"/>
  <c r="N409" i="2"/>
  <c r="O409" i="2"/>
  <c r="Q409" i="2" s="1"/>
  <c r="P409" i="2"/>
  <c r="A410" i="2"/>
  <c r="B410" i="2"/>
  <c r="C410" i="2"/>
  <c r="D410" i="2"/>
  <c r="E410" i="2"/>
  <c r="F410" i="2"/>
  <c r="G410" i="2"/>
  <c r="H410" i="2"/>
  <c r="I410" i="2"/>
  <c r="J410" i="2"/>
  <c r="K410" i="2"/>
  <c r="L410" i="2"/>
  <c r="M410" i="2"/>
  <c r="N410" i="2"/>
  <c r="O410" i="2"/>
  <c r="Q410" i="2" s="1"/>
  <c r="P410" i="2"/>
  <c r="A411" i="2"/>
  <c r="B411" i="2"/>
  <c r="C411" i="2"/>
  <c r="D411" i="2"/>
  <c r="E411" i="2"/>
  <c r="F411" i="2"/>
  <c r="G411" i="2"/>
  <c r="H411" i="2"/>
  <c r="I411" i="2"/>
  <c r="J411" i="2"/>
  <c r="K411" i="2"/>
  <c r="L411" i="2"/>
  <c r="M411" i="2"/>
  <c r="N411" i="2"/>
  <c r="O411" i="2"/>
  <c r="Q411" i="2" s="1"/>
  <c r="P411" i="2"/>
  <c r="A412" i="2"/>
  <c r="B412" i="2"/>
  <c r="C412" i="2"/>
  <c r="D412" i="2"/>
  <c r="E412" i="2"/>
  <c r="F412" i="2"/>
  <c r="G412" i="2"/>
  <c r="H412" i="2"/>
  <c r="I412" i="2"/>
  <c r="J412" i="2"/>
  <c r="K412" i="2"/>
  <c r="L412" i="2"/>
  <c r="M412" i="2"/>
  <c r="N412" i="2"/>
  <c r="O412" i="2"/>
  <c r="Q412" i="2" s="1"/>
  <c r="P412" i="2"/>
  <c r="A413" i="2"/>
  <c r="B413" i="2"/>
  <c r="C413" i="2"/>
  <c r="D413" i="2"/>
  <c r="E413" i="2"/>
  <c r="F413" i="2"/>
  <c r="G413" i="2"/>
  <c r="H413" i="2"/>
  <c r="I413" i="2"/>
  <c r="J413" i="2"/>
  <c r="K413" i="2"/>
  <c r="L413" i="2"/>
  <c r="M413" i="2"/>
  <c r="N413" i="2"/>
  <c r="O413" i="2"/>
  <c r="Q413" i="2" s="1"/>
  <c r="P413" i="2"/>
  <c r="A414" i="2"/>
  <c r="B414" i="2"/>
  <c r="C414" i="2"/>
  <c r="D414" i="2"/>
  <c r="E414" i="2"/>
  <c r="F414" i="2"/>
  <c r="G414" i="2"/>
  <c r="H414" i="2"/>
  <c r="I414" i="2"/>
  <c r="J414" i="2"/>
  <c r="K414" i="2"/>
  <c r="L414" i="2"/>
  <c r="M414" i="2"/>
  <c r="N414" i="2"/>
  <c r="O414" i="2"/>
  <c r="Q414" i="2" s="1"/>
  <c r="P414" i="2"/>
  <c r="A415" i="2"/>
  <c r="B415" i="2"/>
  <c r="C415" i="2"/>
  <c r="D415" i="2"/>
  <c r="E415" i="2"/>
  <c r="F415" i="2"/>
  <c r="G415" i="2"/>
  <c r="H415" i="2"/>
  <c r="I415" i="2"/>
  <c r="J415" i="2"/>
  <c r="K415" i="2"/>
  <c r="L415" i="2"/>
  <c r="M415" i="2"/>
  <c r="N415" i="2"/>
  <c r="O415" i="2"/>
  <c r="Q415" i="2" s="1"/>
  <c r="P415" i="2"/>
  <c r="A416" i="2"/>
  <c r="B416" i="2"/>
  <c r="C416" i="2"/>
  <c r="D416" i="2"/>
  <c r="E416" i="2"/>
  <c r="F416" i="2"/>
  <c r="G416" i="2"/>
  <c r="H416" i="2"/>
  <c r="I416" i="2"/>
  <c r="J416" i="2"/>
  <c r="K416" i="2"/>
  <c r="L416" i="2"/>
  <c r="M416" i="2"/>
  <c r="N416" i="2"/>
  <c r="O416" i="2"/>
  <c r="Q416" i="2" s="1"/>
  <c r="P416" i="2"/>
  <c r="A417" i="2"/>
  <c r="B417" i="2"/>
  <c r="C417" i="2"/>
  <c r="D417" i="2"/>
  <c r="E417" i="2"/>
  <c r="F417" i="2"/>
  <c r="G417" i="2"/>
  <c r="H417" i="2"/>
  <c r="I417" i="2"/>
  <c r="J417" i="2"/>
  <c r="K417" i="2"/>
  <c r="L417" i="2"/>
  <c r="M417" i="2"/>
  <c r="N417" i="2"/>
  <c r="O417" i="2"/>
  <c r="Q417" i="2" s="1"/>
  <c r="P417" i="2"/>
  <c r="A418" i="2"/>
  <c r="B418" i="2"/>
  <c r="C418" i="2"/>
  <c r="D418" i="2"/>
  <c r="E418" i="2"/>
  <c r="F418" i="2"/>
  <c r="G418" i="2"/>
  <c r="H418" i="2"/>
  <c r="I418" i="2"/>
  <c r="J418" i="2"/>
  <c r="K418" i="2"/>
  <c r="L418" i="2"/>
  <c r="M418" i="2"/>
  <c r="N418" i="2"/>
  <c r="O418" i="2"/>
  <c r="Q418" i="2" s="1"/>
  <c r="P418" i="2"/>
  <c r="A419" i="2"/>
  <c r="B419" i="2"/>
  <c r="C419" i="2"/>
  <c r="D419" i="2"/>
  <c r="E419" i="2"/>
  <c r="F419" i="2"/>
  <c r="G419" i="2"/>
  <c r="H419" i="2"/>
  <c r="I419" i="2"/>
  <c r="J419" i="2"/>
  <c r="K419" i="2"/>
  <c r="L419" i="2"/>
  <c r="M419" i="2"/>
  <c r="N419" i="2"/>
  <c r="O419" i="2"/>
  <c r="Q419" i="2" s="1"/>
  <c r="P419" i="2"/>
  <c r="A420" i="2"/>
  <c r="B420" i="2"/>
  <c r="C420" i="2"/>
  <c r="D420" i="2"/>
  <c r="E420" i="2"/>
  <c r="F420" i="2"/>
  <c r="G420" i="2"/>
  <c r="H420" i="2"/>
  <c r="I420" i="2"/>
  <c r="J420" i="2"/>
  <c r="K420" i="2"/>
  <c r="L420" i="2"/>
  <c r="M420" i="2"/>
  <c r="N420" i="2"/>
  <c r="O420" i="2"/>
  <c r="Q420" i="2" s="1"/>
  <c r="P420" i="2"/>
  <c r="A421" i="2"/>
  <c r="B421" i="2"/>
  <c r="C421" i="2"/>
  <c r="D421" i="2"/>
  <c r="E421" i="2"/>
  <c r="F421" i="2"/>
  <c r="G421" i="2"/>
  <c r="H421" i="2"/>
  <c r="I421" i="2"/>
  <c r="J421" i="2"/>
  <c r="K421" i="2"/>
  <c r="L421" i="2"/>
  <c r="M421" i="2"/>
  <c r="N421" i="2"/>
  <c r="O421" i="2"/>
  <c r="Q421" i="2" s="1"/>
  <c r="P421" i="2"/>
  <c r="A422" i="2"/>
  <c r="B422" i="2"/>
  <c r="C422" i="2"/>
  <c r="D422" i="2"/>
  <c r="E422" i="2"/>
  <c r="F422" i="2"/>
  <c r="G422" i="2"/>
  <c r="H422" i="2"/>
  <c r="I422" i="2"/>
  <c r="J422" i="2"/>
  <c r="K422" i="2"/>
  <c r="L422" i="2"/>
  <c r="M422" i="2"/>
  <c r="N422" i="2"/>
  <c r="O422" i="2"/>
  <c r="Q422" i="2" s="1"/>
  <c r="P422" i="2"/>
  <c r="A423" i="2"/>
  <c r="B423" i="2"/>
  <c r="C423" i="2"/>
  <c r="D423" i="2"/>
  <c r="E423" i="2"/>
  <c r="F423" i="2"/>
  <c r="G423" i="2"/>
  <c r="H423" i="2"/>
  <c r="I423" i="2"/>
  <c r="J423" i="2"/>
  <c r="K423" i="2"/>
  <c r="L423" i="2"/>
  <c r="M423" i="2"/>
  <c r="N423" i="2"/>
  <c r="O423" i="2"/>
  <c r="Q423" i="2" s="1"/>
  <c r="P423" i="2"/>
  <c r="A424" i="2"/>
  <c r="B424" i="2"/>
  <c r="C424" i="2"/>
  <c r="D424" i="2"/>
  <c r="E424" i="2"/>
  <c r="F424" i="2"/>
  <c r="G424" i="2"/>
  <c r="H424" i="2"/>
  <c r="I424" i="2"/>
  <c r="J424" i="2"/>
  <c r="K424" i="2"/>
  <c r="L424" i="2"/>
  <c r="M424" i="2"/>
  <c r="N424" i="2"/>
  <c r="O424" i="2"/>
  <c r="Q424" i="2" s="1"/>
  <c r="P424" i="2"/>
  <c r="A425" i="2"/>
  <c r="B425" i="2"/>
  <c r="C425" i="2"/>
  <c r="D425" i="2"/>
  <c r="E425" i="2"/>
  <c r="F425" i="2"/>
  <c r="G425" i="2"/>
  <c r="H425" i="2"/>
  <c r="I425" i="2"/>
  <c r="J425" i="2"/>
  <c r="K425" i="2"/>
  <c r="L425" i="2"/>
  <c r="M425" i="2"/>
  <c r="N425" i="2"/>
  <c r="O425" i="2"/>
  <c r="Q425" i="2" s="1"/>
  <c r="P425" i="2"/>
  <c r="A426" i="2"/>
  <c r="B426" i="2"/>
  <c r="C426" i="2"/>
  <c r="D426" i="2"/>
  <c r="E426" i="2"/>
  <c r="F426" i="2"/>
  <c r="G426" i="2"/>
  <c r="H426" i="2"/>
  <c r="I426" i="2"/>
  <c r="J426" i="2"/>
  <c r="K426" i="2"/>
  <c r="L426" i="2"/>
  <c r="M426" i="2"/>
  <c r="N426" i="2"/>
  <c r="O426" i="2"/>
  <c r="Q426" i="2" s="1"/>
  <c r="P426" i="2"/>
  <c r="A427" i="2"/>
  <c r="B427" i="2"/>
  <c r="C427" i="2"/>
  <c r="D427" i="2"/>
  <c r="E427" i="2"/>
  <c r="F427" i="2"/>
  <c r="G427" i="2"/>
  <c r="H427" i="2"/>
  <c r="I427" i="2"/>
  <c r="J427" i="2"/>
  <c r="K427" i="2"/>
  <c r="L427" i="2"/>
  <c r="M427" i="2"/>
  <c r="N427" i="2"/>
  <c r="O427" i="2"/>
  <c r="Q427" i="2" s="1"/>
  <c r="P427" i="2"/>
  <c r="A428" i="2"/>
  <c r="B428" i="2"/>
  <c r="C428" i="2"/>
  <c r="D428" i="2"/>
  <c r="E428" i="2"/>
  <c r="F428" i="2"/>
  <c r="G428" i="2"/>
  <c r="H428" i="2"/>
  <c r="I428" i="2"/>
  <c r="J428" i="2"/>
  <c r="K428" i="2"/>
  <c r="L428" i="2"/>
  <c r="M428" i="2"/>
  <c r="N428" i="2"/>
  <c r="O428" i="2"/>
  <c r="Q428" i="2" s="1"/>
  <c r="P428" i="2"/>
  <c r="A429" i="2"/>
  <c r="B429" i="2"/>
  <c r="C429" i="2"/>
  <c r="D429" i="2"/>
  <c r="E429" i="2"/>
  <c r="F429" i="2"/>
  <c r="G429" i="2"/>
  <c r="H429" i="2"/>
  <c r="I429" i="2"/>
  <c r="J429" i="2"/>
  <c r="K429" i="2"/>
  <c r="L429" i="2"/>
  <c r="M429" i="2"/>
  <c r="N429" i="2"/>
  <c r="O429" i="2"/>
  <c r="Q429" i="2" s="1"/>
  <c r="P429" i="2"/>
  <c r="A430" i="2"/>
  <c r="B430" i="2"/>
  <c r="C430" i="2"/>
  <c r="D430" i="2"/>
  <c r="E430" i="2"/>
  <c r="F430" i="2"/>
  <c r="G430" i="2"/>
  <c r="H430" i="2"/>
  <c r="I430" i="2"/>
  <c r="J430" i="2"/>
  <c r="K430" i="2"/>
  <c r="L430" i="2"/>
  <c r="M430" i="2"/>
  <c r="N430" i="2"/>
  <c r="O430" i="2"/>
  <c r="Q430" i="2" s="1"/>
  <c r="P430" i="2"/>
  <c r="A431" i="2"/>
  <c r="B431" i="2"/>
  <c r="C431" i="2"/>
  <c r="D431" i="2"/>
  <c r="E431" i="2"/>
  <c r="F431" i="2"/>
  <c r="G431" i="2"/>
  <c r="H431" i="2"/>
  <c r="I431" i="2"/>
  <c r="J431" i="2"/>
  <c r="K431" i="2"/>
  <c r="L431" i="2"/>
  <c r="M431" i="2"/>
  <c r="N431" i="2"/>
  <c r="O431" i="2"/>
  <c r="Q431" i="2" s="1"/>
  <c r="P431" i="2"/>
  <c r="A432" i="2"/>
  <c r="B432" i="2"/>
  <c r="C432" i="2"/>
  <c r="D432" i="2"/>
  <c r="E432" i="2"/>
  <c r="F432" i="2"/>
  <c r="G432" i="2"/>
  <c r="H432" i="2"/>
  <c r="I432" i="2"/>
  <c r="J432" i="2"/>
  <c r="K432" i="2"/>
  <c r="L432" i="2"/>
  <c r="M432" i="2"/>
  <c r="N432" i="2"/>
  <c r="O432" i="2"/>
  <c r="Q432" i="2" s="1"/>
  <c r="P432" i="2"/>
  <c r="A433" i="2"/>
  <c r="B433" i="2"/>
  <c r="C433" i="2"/>
  <c r="D433" i="2"/>
  <c r="E433" i="2"/>
  <c r="F433" i="2"/>
  <c r="G433" i="2"/>
  <c r="H433" i="2"/>
  <c r="I433" i="2"/>
  <c r="J433" i="2"/>
  <c r="K433" i="2"/>
  <c r="L433" i="2"/>
  <c r="M433" i="2"/>
  <c r="N433" i="2"/>
  <c r="O433" i="2"/>
  <c r="Q433" i="2" s="1"/>
  <c r="P433" i="2"/>
  <c r="A434" i="2"/>
  <c r="B434" i="2"/>
  <c r="C434" i="2"/>
  <c r="D434" i="2"/>
  <c r="E434" i="2"/>
  <c r="F434" i="2"/>
  <c r="G434" i="2"/>
  <c r="H434" i="2"/>
  <c r="I434" i="2"/>
  <c r="J434" i="2"/>
  <c r="K434" i="2"/>
  <c r="L434" i="2"/>
  <c r="M434" i="2"/>
  <c r="N434" i="2"/>
  <c r="O434" i="2"/>
  <c r="Q434" i="2" s="1"/>
  <c r="P434" i="2"/>
  <c r="A435" i="2"/>
  <c r="B435" i="2"/>
  <c r="C435" i="2"/>
  <c r="D435" i="2"/>
  <c r="E435" i="2"/>
  <c r="F435" i="2"/>
  <c r="G435" i="2"/>
  <c r="H435" i="2"/>
  <c r="I435" i="2"/>
  <c r="J435" i="2"/>
  <c r="K435" i="2"/>
  <c r="L435" i="2"/>
  <c r="M435" i="2"/>
  <c r="N435" i="2"/>
  <c r="O435" i="2"/>
  <c r="Q435" i="2" s="1"/>
  <c r="P435" i="2"/>
  <c r="A436" i="2"/>
  <c r="B436" i="2"/>
  <c r="C436" i="2"/>
  <c r="D436" i="2"/>
  <c r="E436" i="2"/>
  <c r="F436" i="2"/>
  <c r="G436" i="2"/>
  <c r="H436" i="2"/>
  <c r="I436" i="2"/>
  <c r="J436" i="2"/>
  <c r="K436" i="2"/>
  <c r="L436" i="2"/>
  <c r="M436" i="2"/>
  <c r="N436" i="2"/>
  <c r="O436" i="2"/>
  <c r="Q436" i="2" s="1"/>
  <c r="P436" i="2"/>
  <c r="A437" i="2"/>
  <c r="B437" i="2"/>
  <c r="C437" i="2"/>
  <c r="D437" i="2"/>
  <c r="E437" i="2"/>
  <c r="F437" i="2"/>
  <c r="G437" i="2"/>
  <c r="H437" i="2"/>
  <c r="I437" i="2"/>
  <c r="J437" i="2"/>
  <c r="K437" i="2"/>
  <c r="L437" i="2"/>
  <c r="M437" i="2"/>
  <c r="N437" i="2"/>
  <c r="O437" i="2"/>
  <c r="Q437" i="2" s="1"/>
  <c r="P437" i="2"/>
  <c r="A438" i="2"/>
  <c r="B438" i="2"/>
  <c r="C438" i="2"/>
  <c r="D438" i="2"/>
  <c r="E438" i="2"/>
  <c r="F438" i="2"/>
  <c r="G438" i="2"/>
  <c r="H438" i="2"/>
  <c r="I438" i="2"/>
  <c r="J438" i="2"/>
  <c r="K438" i="2"/>
  <c r="L438" i="2"/>
  <c r="M438" i="2"/>
  <c r="N438" i="2"/>
  <c r="O438" i="2"/>
  <c r="Q438" i="2" s="1"/>
  <c r="P438" i="2"/>
  <c r="A439" i="2"/>
  <c r="B439" i="2"/>
  <c r="C439" i="2"/>
  <c r="D439" i="2"/>
  <c r="E439" i="2"/>
  <c r="F439" i="2"/>
  <c r="G439" i="2"/>
  <c r="H439" i="2"/>
  <c r="I439" i="2"/>
  <c r="J439" i="2"/>
  <c r="K439" i="2"/>
  <c r="L439" i="2"/>
  <c r="M439" i="2"/>
  <c r="N439" i="2"/>
  <c r="O439" i="2"/>
  <c r="Q439" i="2" s="1"/>
  <c r="P439" i="2"/>
  <c r="A440" i="2"/>
  <c r="B440" i="2"/>
  <c r="C440" i="2"/>
  <c r="D440" i="2"/>
  <c r="E440" i="2"/>
  <c r="F440" i="2"/>
  <c r="G440" i="2"/>
  <c r="H440" i="2"/>
  <c r="I440" i="2"/>
  <c r="J440" i="2"/>
  <c r="K440" i="2"/>
  <c r="L440" i="2"/>
  <c r="M440" i="2"/>
  <c r="N440" i="2"/>
  <c r="O440" i="2"/>
  <c r="Q440" i="2" s="1"/>
  <c r="P440" i="2"/>
  <c r="A441" i="2"/>
  <c r="B441" i="2"/>
  <c r="C441" i="2"/>
  <c r="D441" i="2"/>
  <c r="E441" i="2"/>
  <c r="F441" i="2"/>
  <c r="G441" i="2"/>
  <c r="H441" i="2"/>
  <c r="I441" i="2"/>
  <c r="J441" i="2"/>
  <c r="K441" i="2"/>
  <c r="L441" i="2"/>
  <c r="M441" i="2"/>
  <c r="N441" i="2"/>
  <c r="O441" i="2"/>
  <c r="Q441" i="2" s="1"/>
  <c r="P441" i="2"/>
  <c r="A442" i="2"/>
  <c r="B442" i="2"/>
  <c r="C442" i="2"/>
  <c r="D442" i="2"/>
  <c r="E442" i="2"/>
  <c r="F442" i="2"/>
  <c r="G442" i="2"/>
  <c r="H442" i="2"/>
  <c r="I442" i="2"/>
  <c r="J442" i="2"/>
  <c r="K442" i="2"/>
  <c r="L442" i="2"/>
  <c r="M442" i="2"/>
  <c r="N442" i="2"/>
  <c r="O442" i="2"/>
  <c r="Q442" i="2" s="1"/>
  <c r="P442" i="2"/>
  <c r="A443" i="2"/>
  <c r="B443" i="2"/>
  <c r="C443" i="2"/>
  <c r="D443" i="2"/>
  <c r="E443" i="2"/>
  <c r="F443" i="2"/>
  <c r="G443" i="2"/>
  <c r="H443" i="2"/>
  <c r="I443" i="2"/>
  <c r="J443" i="2"/>
  <c r="K443" i="2"/>
  <c r="L443" i="2"/>
  <c r="M443" i="2"/>
  <c r="N443" i="2"/>
  <c r="O443" i="2"/>
  <c r="Q443" i="2" s="1"/>
  <c r="P443" i="2"/>
  <c r="A444" i="2"/>
  <c r="B444" i="2"/>
  <c r="C444" i="2"/>
  <c r="D444" i="2"/>
  <c r="E444" i="2"/>
  <c r="F444" i="2"/>
  <c r="G444" i="2"/>
  <c r="H444" i="2"/>
  <c r="I444" i="2"/>
  <c r="J444" i="2"/>
  <c r="K444" i="2"/>
  <c r="L444" i="2"/>
  <c r="M444" i="2"/>
  <c r="N444" i="2"/>
  <c r="O444" i="2"/>
  <c r="Q444" i="2" s="1"/>
  <c r="P444" i="2"/>
  <c r="A445" i="2"/>
  <c r="B445" i="2"/>
  <c r="C445" i="2"/>
  <c r="D445" i="2"/>
  <c r="E445" i="2"/>
  <c r="F445" i="2"/>
  <c r="G445" i="2"/>
  <c r="H445" i="2"/>
  <c r="I445" i="2"/>
  <c r="J445" i="2"/>
  <c r="K445" i="2"/>
  <c r="L445" i="2"/>
  <c r="M445" i="2"/>
  <c r="N445" i="2"/>
  <c r="O445" i="2"/>
  <c r="Q445" i="2" s="1"/>
  <c r="P445" i="2"/>
  <c r="A446" i="2"/>
  <c r="B446" i="2"/>
  <c r="C446" i="2"/>
  <c r="D446" i="2"/>
  <c r="E446" i="2"/>
  <c r="F446" i="2"/>
  <c r="G446" i="2"/>
  <c r="H446" i="2"/>
  <c r="I446" i="2"/>
  <c r="J446" i="2"/>
  <c r="K446" i="2"/>
  <c r="L446" i="2"/>
  <c r="M446" i="2"/>
  <c r="N446" i="2"/>
  <c r="O446" i="2"/>
  <c r="Q446" i="2" s="1"/>
  <c r="P446" i="2"/>
  <c r="A447" i="2"/>
  <c r="B447" i="2"/>
  <c r="C447" i="2"/>
  <c r="D447" i="2"/>
  <c r="E447" i="2"/>
  <c r="F447" i="2"/>
  <c r="G447" i="2"/>
  <c r="H447" i="2"/>
  <c r="I447" i="2"/>
  <c r="J447" i="2"/>
  <c r="K447" i="2"/>
  <c r="L447" i="2"/>
  <c r="M447" i="2"/>
  <c r="N447" i="2"/>
  <c r="O447" i="2"/>
  <c r="Q447" i="2" s="1"/>
  <c r="P447" i="2"/>
  <c r="A448" i="2"/>
  <c r="B448" i="2"/>
  <c r="C448" i="2"/>
  <c r="D448" i="2"/>
  <c r="E448" i="2"/>
  <c r="F448" i="2"/>
  <c r="G448" i="2"/>
  <c r="H448" i="2"/>
  <c r="I448" i="2"/>
  <c r="J448" i="2"/>
  <c r="K448" i="2"/>
  <c r="L448" i="2"/>
  <c r="M448" i="2"/>
  <c r="N448" i="2"/>
  <c r="O448" i="2"/>
  <c r="Q448" i="2" s="1"/>
  <c r="P448" i="2"/>
  <c r="A449" i="2"/>
  <c r="B449" i="2"/>
  <c r="C449" i="2"/>
  <c r="D449" i="2"/>
  <c r="E449" i="2"/>
  <c r="F449" i="2"/>
  <c r="G449" i="2"/>
  <c r="H449" i="2"/>
  <c r="I449" i="2"/>
  <c r="J449" i="2"/>
  <c r="K449" i="2"/>
  <c r="L449" i="2"/>
  <c r="M449" i="2"/>
  <c r="N449" i="2"/>
  <c r="O449" i="2"/>
  <c r="Q449" i="2" s="1"/>
  <c r="P449" i="2"/>
  <c r="A450" i="2"/>
  <c r="B450" i="2"/>
  <c r="C450" i="2"/>
  <c r="D450" i="2"/>
  <c r="E450" i="2"/>
  <c r="F450" i="2"/>
  <c r="G450" i="2"/>
  <c r="H450" i="2"/>
  <c r="I450" i="2"/>
  <c r="J450" i="2"/>
  <c r="K450" i="2"/>
  <c r="L450" i="2"/>
  <c r="M450" i="2"/>
  <c r="N450" i="2"/>
  <c r="O450" i="2"/>
  <c r="Q450" i="2" s="1"/>
  <c r="P450" i="2"/>
  <c r="A451" i="2"/>
  <c r="B451" i="2"/>
  <c r="C451" i="2"/>
  <c r="D451" i="2"/>
  <c r="E451" i="2"/>
  <c r="F451" i="2"/>
  <c r="G451" i="2"/>
  <c r="H451" i="2"/>
  <c r="I451" i="2"/>
  <c r="J451" i="2"/>
  <c r="K451" i="2"/>
  <c r="L451" i="2"/>
  <c r="M451" i="2"/>
  <c r="N451" i="2"/>
  <c r="O451" i="2"/>
  <c r="Q451" i="2" s="1"/>
  <c r="P451" i="2"/>
  <c r="A452" i="2"/>
  <c r="B452" i="2"/>
  <c r="C452" i="2"/>
  <c r="D452" i="2"/>
  <c r="E452" i="2"/>
  <c r="F452" i="2"/>
  <c r="G452" i="2"/>
  <c r="H452" i="2"/>
  <c r="I452" i="2"/>
  <c r="J452" i="2"/>
  <c r="K452" i="2"/>
  <c r="L452" i="2"/>
  <c r="M452" i="2"/>
  <c r="N452" i="2"/>
  <c r="O452" i="2"/>
  <c r="Q452" i="2" s="1"/>
  <c r="P452" i="2"/>
  <c r="A453" i="2"/>
  <c r="B453" i="2"/>
  <c r="C453" i="2"/>
  <c r="D453" i="2"/>
  <c r="E453" i="2"/>
  <c r="F453" i="2"/>
  <c r="G453" i="2"/>
  <c r="H453" i="2"/>
  <c r="I453" i="2"/>
  <c r="J453" i="2"/>
  <c r="K453" i="2"/>
  <c r="L453" i="2"/>
  <c r="M453" i="2"/>
  <c r="N453" i="2"/>
  <c r="O453" i="2"/>
  <c r="Q453" i="2" s="1"/>
  <c r="P453" i="2"/>
  <c r="A454" i="2"/>
  <c r="B454" i="2"/>
  <c r="C454" i="2"/>
  <c r="D454" i="2"/>
  <c r="E454" i="2"/>
  <c r="F454" i="2"/>
  <c r="G454" i="2"/>
  <c r="H454" i="2"/>
  <c r="I454" i="2"/>
  <c r="J454" i="2"/>
  <c r="K454" i="2"/>
  <c r="L454" i="2"/>
  <c r="M454" i="2"/>
  <c r="N454" i="2"/>
  <c r="O454" i="2"/>
  <c r="Q454" i="2" s="1"/>
  <c r="P454" i="2"/>
  <c r="A455" i="2"/>
  <c r="B455" i="2"/>
  <c r="C455" i="2"/>
  <c r="D455" i="2"/>
  <c r="E455" i="2"/>
  <c r="F455" i="2"/>
  <c r="G455" i="2"/>
  <c r="H455" i="2"/>
  <c r="I455" i="2"/>
  <c r="J455" i="2"/>
  <c r="K455" i="2"/>
  <c r="L455" i="2"/>
  <c r="M455" i="2"/>
  <c r="N455" i="2"/>
  <c r="O455" i="2"/>
  <c r="Q455" i="2" s="1"/>
  <c r="P455" i="2"/>
  <c r="A456" i="2"/>
  <c r="B456" i="2"/>
  <c r="C456" i="2"/>
  <c r="D456" i="2"/>
  <c r="E456" i="2"/>
  <c r="F456" i="2"/>
  <c r="G456" i="2"/>
  <c r="H456" i="2"/>
  <c r="I456" i="2"/>
  <c r="J456" i="2"/>
  <c r="K456" i="2"/>
  <c r="L456" i="2"/>
  <c r="M456" i="2"/>
  <c r="N456" i="2"/>
  <c r="O456" i="2"/>
  <c r="Q456" i="2" s="1"/>
  <c r="P456" i="2"/>
  <c r="A457" i="2"/>
  <c r="B457" i="2"/>
  <c r="C457" i="2"/>
  <c r="D457" i="2"/>
  <c r="E457" i="2"/>
  <c r="F457" i="2"/>
  <c r="G457" i="2"/>
  <c r="H457" i="2"/>
  <c r="I457" i="2"/>
  <c r="J457" i="2"/>
  <c r="K457" i="2"/>
  <c r="L457" i="2"/>
  <c r="M457" i="2"/>
  <c r="N457" i="2"/>
  <c r="O457" i="2"/>
  <c r="Q457" i="2" s="1"/>
  <c r="P457" i="2"/>
  <c r="A458" i="2"/>
  <c r="B458" i="2"/>
  <c r="C458" i="2"/>
  <c r="D458" i="2"/>
  <c r="E458" i="2"/>
  <c r="F458" i="2"/>
  <c r="G458" i="2"/>
  <c r="H458" i="2"/>
  <c r="I458" i="2"/>
  <c r="J458" i="2"/>
  <c r="K458" i="2"/>
  <c r="L458" i="2"/>
  <c r="M458" i="2"/>
  <c r="N458" i="2"/>
  <c r="O458" i="2"/>
  <c r="Q458" i="2" s="1"/>
  <c r="P458" i="2"/>
  <c r="A459" i="2"/>
  <c r="B459" i="2"/>
  <c r="C459" i="2"/>
  <c r="D459" i="2"/>
  <c r="E459" i="2"/>
  <c r="F459" i="2"/>
  <c r="G459" i="2"/>
  <c r="H459" i="2"/>
  <c r="I459" i="2"/>
  <c r="J459" i="2"/>
  <c r="K459" i="2"/>
  <c r="L459" i="2"/>
  <c r="M459" i="2"/>
  <c r="N459" i="2"/>
  <c r="O459" i="2"/>
  <c r="Q459" i="2" s="1"/>
  <c r="P459" i="2"/>
  <c r="A460" i="2"/>
  <c r="B460" i="2"/>
  <c r="C460" i="2"/>
  <c r="D460" i="2"/>
  <c r="E460" i="2"/>
  <c r="F460" i="2"/>
  <c r="G460" i="2"/>
  <c r="H460" i="2"/>
  <c r="I460" i="2"/>
  <c r="J460" i="2"/>
  <c r="K460" i="2"/>
  <c r="L460" i="2"/>
  <c r="M460" i="2"/>
  <c r="N460" i="2"/>
  <c r="O460" i="2"/>
  <c r="Q460" i="2" s="1"/>
  <c r="P460" i="2"/>
  <c r="A461" i="2"/>
  <c r="B461" i="2"/>
  <c r="C461" i="2"/>
  <c r="D461" i="2"/>
  <c r="E461" i="2"/>
  <c r="F461" i="2"/>
  <c r="G461" i="2"/>
  <c r="H461" i="2"/>
  <c r="I461" i="2"/>
  <c r="J461" i="2"/>
  <c r="K461" i="2"/>
  <c r="L461" i="2"/>
  <c r="M461" i="2"/>
  <c r="N461" i="2"/>
  <c r="O461" i="2"/>
  <c r="Q461" i="2" s="1"/>
  <c r="P461" i="2"/>
  <c r="A462" i="2"/>
  <c r="B462" i="2"/>
  <c r="C462" i="2"/>
  <c r="D462" i="2"/>
  <c r="E462" i="2"/>
  <c r="F462" i="2"/>
  <c r="G462" i="2"/>
  <c r="H462" i="2"/>
  <c r="I462" i="2"/>
  <c r="J462" i="2"/>
  <c r="K462" i="2"/>
  <c r="L462" i="2"/>
  <c r="M462" i="2"/>
  <c r="N462" i="2"/>
  <c r="O462" i="2"/>
  <c r="Q462" i="2" s="1"/>
  <c r="P462" i="2"/>
  <c r="A463" i="2"/>
  <c r="B463" i="2"/>
  <c r="C463" i="2"/>
  <c r="D463" i="2"/>
  <c r="E463" i="2"/>
  <c r="F463" i="2"/>
  <c r="G463" i="2"/>
  <c r="H463" i="2"/>
  <c r="I463" i="2"/>
  <c r="J463" i="2"/>
  <c r="K463" i="2"/>
  <c r="L463" i="2"/>
  <c r="M463" i="2"/>
  <c r="N463" i="2"/>
  <c r="O463" i="2"/>
  <c r="Q463" i="2" s="1"/>
  <c r="P463" i="2"/>
  <c r="A464" i="2"/>
  <c r="B464" i="2"/>
  <c r="C464" i="2"/>
  <c r="D464" i="2"/>
  <c r="E464" i="2"/>
  <c r="F464" i="2"/>
  <c r="G464" i="2"/>
  <c r="H464" i="2"/>
  <c r="I464" i="2"/>
  <c r="J464" i="2"/>
  <c r="K464" i="2"/>
  <c r="L464" i="2"/>
  <c r="M464" i="2"/>
  <c r="N464" i="2"/>
  <c r="O464" i="2"/>
  <c r="Q464" i="2" s="1"/>
  <c r="P464" i="2"/>
  <c r="A465" i="2"/>
  <c r="B465" i="2"/>
  <c r="C465" i="2"/>
  <c r="D465" i="2"/>
  <c r="E465" i="2"/>
  <c r="F465" i="2"/>
  <c r="G465" i="2"/>
  <c r="H465" i="2"/>
  <c r="I465" i="2"/>
  <c r="J465" i="2"/>
  <c r="K465" i="2"/>
  <c r="L465" i="2"/>
  <c r="M465" i="2"/>
  <c r="N465" i="2"/>
  <c r="O465" i="2"/>
  <c r="Q465" i="2" s="1"/>
  <c r="P465" i="2"/>
  <c r="A466" i="2"/>
  <c r="B466" i="2"/>
  <c r="C466" i="2"/>
  <c r="D466" i="2"/>
  <c r="E466" i="2"/>
  <c r="F466" i="2"/>
  <c r="G466" i="2"/>
  <c r="H466" i="2"/>
  <c r="I466" i="2"/>
  <c r="J466" i="2"/>
  <c r="K466" i="2"/>
  <c r="L466" i="2"/>
  <c r="M466" i="2"/>
  <c r="N466" i="2"/>
  <c r="O466" i="2"/>
  <c r="Q466" i="2" s="1"/>
  <c r="P466" i="2"/>
  <c r="A467" i="2"/>
  <c r="B467" i="2"/>
  <c r="C467" i="2"/>
  <c r="D467" i="2"/>
  <c r="E467" i="2"/>
  <c r="F467" i="2"/>
  <c r="G467" i="2"/>
  <c r="H467" i="2"/>
  <c r="I467" i="2"/>
  <c r="J467" i="2"/>
  <c r="K467" i="2"/>
  <c r="L467" i="2"/>
  <c r="M467" i="2"/>
  <c r="N467" i="2"/>
  <c r="O467" i="2"/>
  <c r="Q467" i="2" s="1"/>
  <c r="P467" i="2"/>
  <c r="A468" i="2"/>
  <c r="B468" i="2"/>
  <c r="C468" i="2"/>
  <c r="D468" i="2"/>
  <c r="E468" i="2"/>
  <c r="F468" i="2"/>
  <c r="G468" i="2"/>
  <c r="H468" i="2"/>
  <c r="I468" i="2"/>
  <c r="J468" i="2"/>
  <c r="K468" i="2"/>
  <c r="L468" i="2"/>
  <c r="M468" i="2"/>
  <c r="N468" i="2"/>
  <c r="O468" i="2"/>
  <c r="Q468" i="2" s="1"/>
  <c r="P468" i="2"/>
  <c r="A469" i="2"/>
  <c r="B469" i="2"/>
  <c r="C469" i="2"/>
  <c r="D469" i="2"/>
  <c r="E469" i="2"/>
  <c r="F469" i="2"/>
  <c r="G469" i="2"/>
  <c r="H469" i="2"/>
  <c r="I469" i="2"/>
  <c r="J469" i="2"/>
  <c r="K469" i="2"/>
  <c r="L469" i="2"/>
  <c r="M469" i="2"/>
  <c r="N469" i="2"/>
  <c r="O469" i="2"/>
  <c r="Q469" i="2" s="1"/>
  <c r="P469" i="2"/>
  <c r="A470" i="2"/>
  <c r="B470" i="2"/>
  <c r="C470" i="2"/>
  <c r="D470" i="2"/>
  <c r="E470" i="2"/>
  <c r="F470" i="2"/>
  <c r="G470" i="2"/>
  <c r="H470" i="2"/>
  <c r="I470" i="2"/>
  <c r="J470" i="2"/>
  <c r="K470" i="2"/>
  <c r="L470" i="2"/>
  <c r="M470" i="2"/>
  <c r="N470" i="2"/>
  <c r="O470" i="2"/>
  <c r="Q470" i="2" s="1"/>
  <c r="P470" i="2"/>
  <c r="A471" i="2"/>
  <c r="B471" i="2"/>
  <c r="C471" i="2"/>
  <c r="D471" i="2"/>
  <c r="E471" i="2"/>
  <c r="F471" i="2"/>
  <c r="G471" i="2"/>
  <c r="H471" i="2"/>
  <c r="I471" i="2"/>
  <c r="J471" i="2"/>
  <c r="K471" i="2"/>
  <c r="L471" i="2"/>
  <c r="M471" i="2"/>
  <c r="N471" i="2"/>
  <c r="O471" i="2"/>
  <c r="Q471" i="2" s="1"/>
  <c r="P471" i="2"/>
  <c r="A472" i="2"/>
  <c r="B472" i="2"/>
  <c r="C472" i="2"/>
  <c r="D472" i="2"/>
  <c r="E472" i="2"/>
  <c r="F472" i="2"/>
  <c r="G472" i="2"/>
  <c r="H472" i="2"/>
  <c r="I472" i="2"/>
  <c r="J472" i="2"/>
  <c r="K472" i="2"/>
  <c r="L472" i="2"/>
  <c r="M472" i="2"/>
  <c r="N472" i="2"/>
  <c r="O472" i="2"/>
  <c r="Q472" i="2" s="1"/>
  <c r="P472" i="2"/>
  <c r="A473" i="2"/>
  <c r="B473" i="2"/>
  <c r="C473" i="2"/>
  <c r="D473" i="2"/>
  <c r="E473" i="2"/>
  <c r="F473" i="2"/>
  <c r="G473" i="2"/>
  <c r="H473" i="2"/>
  <c r="I473" i="2"/>
  <c r="J473" i="2"/>
  <c r="K473" i="2"/>
  <c r="L473" i="2"/>
  <c r="M473" i="2"/>
  <c r="N473" i="2"/>
  <c r="O473" i="2"/>
  <c r="Q473" i="2" s="1"/>
  <c r="P473" i="2"/>
  <c r="A474" i="2"/>
  <c r="B474" i="2"/>
  <c r="C474" i="2"/>
  <c r="D474" i="2"/>
  <c r="E474" i="2"/>
  <c r="F474" i="2"/>
  <c r="G474" i="2"/>
  <c r="H474" i="2"/>
  <c r="I474" i="2"/>
  <c r="J474" i="2"/>
  <c r="K474" i="2"/>
  <c r="L474" i="2"/>
  <c r="M474" i="2"/>
  <c r="N474" i="2"/>
  <c r="O474" i="2"/>
  <c r="Q474" i="2" s="1"/>
  <c r="P474" i="2"/>
  <c r="A475" i="2"/>
  <c r="B475" i="2"/>
  <c r="C475" i="2"/>
  <c r="D475" i="2"/>
  <c r="E475" i="2"/>
  <c r="F475" i="2"/>
  <c r="G475" i="2"/>
  <c r="H475" i="2"/>
  <c r="I475" i="2"/>
  <c r="J475" i="2"/>
  <c r="K475" i="2"/>
  <c r="L475" i="2"/>
  <c r="M475" i="2"/>
  <c r="N475" i="2"/>
  <c r="O475" i="2"/>
  <c r="Q475" i="2" s="1"/>
  <c r="P475" i="2"/>
  <c r="A476" i="2"/>
  <c r="B476" i="2"/>
  <c r="C476" i="2"/>
  <c r="D476" i="2"/>
  <c r="E476" i="2"/>
  <c r="F476" i="2"/>
  <c r="G476" i="2"/>
  <c r="H476" i="2"/>
  <c r="I476" i="2"/>
  <c r="J476" i="2"/>
  <c r="K476" i="2"/>
  <c r="L476" i="2"/>
  <c r="M476" i="2"/>
  <c r="N476" i="2"/>
  <c r="O476" i="2"/>
  <c r="Q476" i="2" s="1"/>
  <c r="P476" i="2"/>
  <c r="A477" i="2"/>
  <c r="B477" i="2"/>
  <c r="C477" i="2"/>
  <c r="D477" i="2"/>
  <c r="E477" i="2"/>
  <c r="F477" i="2"/>
  <c r="G477" i="2"/>
  <c r="H477" i="2"/>
  <c r="I477" i="2"/>
  <c r="J477" i="2"/>
  <c r="K477" i="2"/>
  <c r="L477" i="2"/>
  <c r="M477" i="2"/>
  <c r="N477" i="2"/>
  <c r="O477" i="2"/>
  <c r="Q477" i="2" s="1"/>
  <c r="P477" i="2"/>
  <c r="A478" i="2"/>
  <c r="B478" i="2"/>
  <c r="C478" i="2"/>
  <c r="D478" i="2"/>
  <c r="E478" i="2"/>
  <c r="F478" i="2"/>
  <c r="G478" i="2"/>
  <c r="H478" i="2"/>
  <c r="I478" i="2"/>
  <c r="J478" i="2"/>
  <c r="K478" i="2"/>
  <c r="L478" i="2"/>
  <c r="M478" i="2"/>
  <c r="N478" i="2"/>
  <c r="O478" i="2"/>
  <c r="Q478" i="2" s="1"/>
  <c r="P478" i="2"/>
  <c r="A479" i="2"/>
  <c r="B479" i="2"/>
  <c r="C479" i="2"/>
  <c r="D479" i="2"/>
  <c r="E479" i="2"/>
  <c r="F479" i="2"/>
  <c r="G479" i="2"/>
  <c r="H479" i="2"/>
  <c r="I479" i="2"/>
  <c r="J479" i="2"/>
  <c r="K479" i="2"/>
  <c r="L479" i="2"/>
  <c r="M479" i="2"/>
  <c r="N479" i="2"/>
  <c r="O479" i="2"/>
  <c r="Q479" i="2" s="1"/>
  <c r="P479" i="2"/>
  <c r="A480" i="2"/>
  <c r="B480" i="2"/>
  <c r="C480" i="2"/>
  <c r="D480" i="2"/>
  <c r="E480" i="2"/>
  <c r="F480" i="2"/>
  <c r="G480" i="2"/>
  <c r="H480" i="2"/>
  <c r="I480" i="2"/>
  <c r="J480" i="2"/>
  <c r="K480" i="2"/>
  <c r="L480" i="2"/>
  <c r="M480" i="2"/>
  <c r="N480" i="2"/>
  <c r="O480" i="2"/>
  <c r="Q480" i="2" s="1"/>
  <c r="P480" i="2"/>
  <c r="A481" i="2"/>
  <c r="B481" i="2"/>
  <c r="C481" i="2"/>
  <c r="D481" i="2"/>
  <c r="E481" i="2"/>
  <c r="F481" i="2"/>
  <c r="G481" i="2"/>
  <c r="H481" i="2"/>
  <c r="I481" i="2"/>
  <c r="J481" i="2"/>
  <c r="K481" i="2"/>
  <c r="L481" i="2"/>
  <c r="M481" i="2"/>
  <c r="N481" i="2"/>
  <c r="O481" i="2"/>
  <c r="Q481" i="2" s="1"/>
  <c r="P481" i="2"/>
  <c r="A482" i="2"/>
  <c r="B482" i="2"/>
  <c r="C482" i="2"/>
  <c r="D482" i="2"/>
  <c r="E482" i="2"/>
  <c r="F482" i="2"/>
  <c r="G482" i="2"/>
  <c r="H482" i="2"/>
  <c r="I482" i="2"/>
  <c r="J482" i="2"/>
  <c r="K482" i="2"/>
  <c r="L482" i="2"/>
  <c r="M482" i="2"/>
  <c r="N482" i="2"/>
  <c r="O482" i="2"/>
  <c r="Q482" i="2" s="1"/>
  <c r="P482" i="2"/>
  <c r="A483" i="2"/>
  <c r="B483" i="2"/>
  <c r="C483" i="2"/>
  <c r="D483" i="2"/>
  <c r="E483" i="2"/>
  <c r="F483" i="2"/>
  <c r="G483" i="2"/>
  <c r="H483" i="2"/>
  <c r="I483" i="2"/>
  <c r="J483" i="2"/>
  <c r="K483" i="2"/>
  <c r="L483" i="2"/>
  <c r="M483" i="2"/>
  <c r="N483" i="2"/>
  <c r="O483" i="2"/>
  <c r="Q483" i="2" s="1"/>
  <c r="P483" i="2"/>
  <c r="A484" i="2"/>
  <c r="B484" i="2"/>
  <c r="C484" i="2"/>
  <c r="D484" i="2"/>
  <c r="E484" i="2"/>
  <c r="F484" i="2"/>
  <c r="G484" i="2"/>
  <c r="H484" i="2"/>
  <c r="I484" i="2"/>
  <c r="J484" i="2"/>
  <c r="K484" i="2"/>
  <c r="L484" i="2"/>
  <c r="M484" i="2"/>
  <c r="N484" i="2"/>
  <c r="O484" i="2"/>
  <c r="Q484" i="2" s="1"/>
  <c r="P484" i="2"/>
  <c r="A485" i="2"/>
  <c r="B485" i="2"/>
  <c r="C485" i="2"/>
  <c r="D485" i="2"/>
  <c r="E485" i="2"/>
  <c r="F485" i="2"/>
  <c r="G485" i="2"/>
  <c r="H485" i="2"/>
  <c r="I485" i="2"/>
  <c r="J485" i="2"/>
  <c r="K485" i="2"/>
  <c r="L485" i="2"/>
  <c r="M485" i="2"/>
  <c r="N485" i="2"/>
  <c r="O485" i="2"/>
  <c r="Q485" i="2" s="1"/>
  <c r="P485" i="2"/>
  <c r="A486" i="2"/>
  <c r="B486" i="2"/>
  <c r="C486" i="2"/>
  <c r="D486" i="2"/>
  <c r="E486" i="2"/>
  <c r="F486" i="2"/>
  <c r="G486" i="2"/>
  <c r="H486" i="2"/>
  <c r="I486" i="2"/>
  <c r="J486" i="2"/>
  <c r="K486" i="2"/>
  <c r="L486" i="2"/>
  <c r="M486" i="2"/>
  <c r="N486" i="2"/>
  <c r="O486" i="2"/>
  <c r="Q486" i="2" s="1"/>
  <c r="P486" i="2"/>
  <c r="A487" i="2"/>
  <c r="B487" i="2"/>
  <c r="C487" i="2"/>
  <c r="D487" i="2"/>
  <c r="E487" i="2"/>
  <c r="F487" i="2"/>
  <c r="G487" i="2"/>
  <c r="H487" i="2"/>
  <c r="I487" i="2"/>
  <c r="J487" i="2"/>
  <c r="K487" i="2"/>
  <c r="L487" i="2"/>
  <c r="M487" i="2"/>
  <c r="N487" i="2"/>
  <c r="O487" i="2"/>
  <c r="Q487" i="2" s="1"/>
  <c r="P487" i="2"/>
  <c r="A488" i="2"/>
  <c r="B488" i="2"/>
  <c r="C488" i="2"/>
  <c r="D488" i="2"/>
  <c r="E488" i="2"/>
  <c r="F488" i="2"/>
  <c r="G488" i="2"/>
  <c r="H488" i="2"/>
  <c r="I488" i="2"/>
  <c r="J488" i="2"/>
  <c r="K488" i="2"/>
  <c r="L488" i="2"/>
  <c r="M488" i="2"/>
  <c r="N488" i="2"/>
  <c r="O488" i="2"/>
  <c r="Q488" i="2" s="1"/>
  <c r="P488" i="2"/>
  <c r="A489" i="2"/>
  <c r="B489" i="2"/>
  <c r="C489" i="2"/>
  <c r="D489" i="2"/>
  <c r="E489" i="2"/>
  <c r="F489" i="2"/>
  <c r="G489" i="2"/>
  <c r="H489" i="2"/>
  <c r="I489" i="2"/>
  <c r="J489" i="2"/>
  <c r="K489" i="2"/>
  <c r="L489" i="2"/>
  <c r="M489" i="2"/>
  <c r="N489" i="2"/>
  <c r="O489" i="2"/>
  <c r="Q489" i="2" s="1"/>
  <c r="P489" i="2"/>
  <c r="A490" i="2"/>
  <c r="B490" i="2"/>
  <c r="C490" i="2"/>
  <c r="D490" i="2"/>
  <c r="E490" i="2"/>
  <c r="F490" i="2"/>
  <c r="G490" i="2"/>
  <c r="H490" i="2"/>
  <c r="I490" i="2"/>
  <c r="J490" i="2"/>
  <c r="K490" i="2"/>
  <c r="L490" i="2"/>
  <c r="M490" i="2"/>
  <c r="N490" i="2"/>
  <c r="O490" i="2"/>
  <c r="Q490" i="2" s="1"/>
  <c r="P490" i="2"/>
  <c r="A491" i="2"/>
  <c r="B491" i="2"/>
  <c r="C491" i="2"/>
  <c r="D491" i="2"/>
  <c r="E491" i="2"/>
  <c r="F491" i="2"/>
  <c r="G491" i="2"/>
  <c r="H491" i="2"/>
  <c r="I491" i="2"/>
  <c r="J491" i="2"/>
  <c r="K491" i="2"/>
  <c r="L491" i="2"/>
  <c r="M491" i="2"/>
  <c r="N491" i="2"/>
  <c r="O491" i="2"/>
  <c r="Q491" i="2" s="1"/>
  <c r="P491" i="2"/>
  <c r="A492" i="2"/>
  <c r="B492" i="2"/>
  <c r="C492" i="2"/>
  <c r="D492" i="2"/>
  <c r="E492" i="2"/>
  <c r="F492" i="2"/>
  <c r="G492" i="2"/>
  <c r="H492" i="2"/>
  <c r="I492" i="2"/>
  <c r="J492" i="2"/>
  <c r="K492" i="2"/>
  <c r="L492" i="2"/>
  <c r="M492" i="2"/>
  <c r="N492" i="2"/>
  <c r="O492" i="2"/>
  <c r="Q492" i="2" s="1"/>
  <c r="P492" i="2"/>
  <c r="A493" i="2"/>
  <c r="B493" i="2"/>
  <c r="C493" i="2"/>
  <c r="D493" i="2"/>
  <c r="E493" i="2"/>
  <c r="F493" i="2"/>
  <c r="G493" i="2"/>
  <c r="H493" i="2"/>
  <c r="I493" i="2"/>
  <c r="J493" i="2"/>
  <c r="K493" i="2"/>
  <c r="L493" i="2"/>
  <c r="M493" i="2"/>
  <c r="N493" i="2"/>
  <c r="O493" i="2"/>
  <c r="Q493" i="2" s="1"/>
  <c r="P493" i="2"/>
  <c r="A494" i="2"/>
  <c r="B494" i="2"/>
  <c r="C494" i="2"/>
  <c r="D494" i="2"/>
  <c r="E494" i="2"/>
  <c r="F494" i="2"/>
  <c r="G494" i="2"/>
  <c r="H494" i="2"/>
  <c r="I494" i="2"/>
  <c r="J494" i="2"/>
  <c r="K494" i="2"/>
  <c r="L494" i="2"/>
  <c r="M494" i="2"/>
  <c r="N494" i="2"/>
  <c r="O494" i="2"/>
  <c r="Q494" i="2" s="1"/>
  <c r="P494" i="2"/>
  <c r="A495" i="2"/>
  <c r="B495" i="2"/>
  <c r="C495" i="2"/>
  <c r="D495" i="2"/>
  <c r="E495" i="2"/>
  <c r="F495" i="2"/>
  <c r="G495" i="2"/>
  <c r="H495" i="2"/>
  <c r="I495" i="2"/>
  <c r="J495" i="2"/>
  <c r="K495" i="2"/>
  <c r="L495" i="2"/>
  <c r="M495" i="2"/>
  <c r="N495" i="2"/>
  <c r="O495" i="2"/>
  <c r="Q495" i="2" s="1"/>
  <c r="P495" i="2"/>
  <c r="A496" i="2"/>
  <c r="B496" i="2"/>
  <c r="C496" i="2"/>
  <c r="D496" i="2"/>
  <c r="E496" i="2"/>
  <c r="F496" i="2"/>
  <c r="G496" i="2"/>
  <c r="H496" i="2"/>
  <c r="I496" i="2"/>
  <c r="J496" i="2"/>
  <c r="K496" i="2"/>
  <c r="L496" i="2"/>
  <c r="M496" i="2"/>
  <c r="N496" i="2"/>
  <c r="O496" i="2"/>
  <c r="Q496" i="2" s="1"/>
  <c r="P496" i="2"/>
  <c r="A497" i="2"/>
  <c r="B497" i="2"/>
  <c r="C497" i="2"/>
  <c r="D497" i="2"/>
  <c r="E497" i="2"/>
  <c r="F497" i="2"/>
  <c r="G497" i="2"/>
  <c r="H497" i="2"/>
  <c r="I497" i="2"/>
  <c r="J497" i="2"/>
  <c r="K497" i="2"/>
  <c r="L497" i="2"/>
  <c r="M497" i="2"/>
  <c r="N497" i="2"/>
  <c r="O497" i="2"/>
  <c r="Q497" i="2" s="1"/>
  <c r="P497" i="2"/>
  <c r="A498" i="2"/>
  <c r="B498" i="2"/>
  <c r="C498" i="2"/>
  <c r="D498" i="2"/>
  <c r="E498" i="2"/>
  <c r="F498" i="2"/>
  <c r="G498" i="2"/>
  <c r="H498" i="2"/>
  <c r="I498" i="2"/>
  <c r="J498" i="2"/>
  <c r="K498" i="2"/>
  <c r="L498" i="2"/>
  <c r="M498" i="2"/>
  <c r="N498" i="2"/>
  <c r="O498" i="2"/>
  <c r="Q498" i="2" s="1"/>
  <c r="P498" i="2"/>
  <c r="A499" i="2"/>
  <c r="B499" i="2"/>
  <c r="C499" i="2"/>
  <c r="D499" i="2"/>
  <c r="E499" i="2"/>
  <c r="F499" i="2"/>
  <c r="G499" i="2"/>
  <c r="H499" i="2"/>
  <c r="I499" i="2"/>
  <c r="J499" i="2"/>
  <c r="K499" i="2"/>
  <c r="L499" i="2"/>
  <c r="M499" i="2"/>
  <c r="N499" i="2"/>
  <c r="O499" i="2"/>
  <c r="Q499" i="2" s="1"/>
  <c r="P499" i="2"/>
  <c r="A500" i="2"/>
  <c r="B500" i="2"/>
  <c r="C500" i="2"/>
  <c r="D500" i="2"/>
  <c r="E500" i="2"/>
  <c r="F500" i="2"/>
  <c r="G500" i="2"/>
  <c r="H500" i="2"/>
  <c r="I500" i="2"/>
  <c r="J500" i="2"/>
  <c r="K500" i="2"/>
  <c r="L500" i="2"/>
  <c r="M500" i="2"/>
  <c r="N500" i="2"/>
  <c r="O500" i="2"/>
  <c r="Q500" i="2" s="1"/>
  <c r="P500" i="2"/>
  <c r="A501" i="2"/>
  <c r="B501" i="2"/>
  <c r="C501" i="2"/>
  <c r="D501" i="2"/>
  <c r="E501" i="2"/>
  <c r="F501" i="2"/>
  <c r="G501" i="2"/>
  <c r="H501" i="2"/>
  <c r="I501" i="2"/>
  <c r="J501" i="2"/>
  <c r="K501" i="2"/>
  <c r="L501" i="2"/>
  <c r="M501" i="2"/>
  <c r="N501" i="2"/>
  <c r="O501" i="2"/>
  <c r="Q501" i="2" s="1"/>
  <c r="P501" i="2"/>
  <c r="A502" i="2"/>
  <c r="B502" i="2"/>
  <c r="C502" i="2"/>
  <c r="D502" i="2"/>
  <c r="E502" i="2"/>
  <c r="F502" i="2"/>
  <c r="G502" i="2"/>
  <c r="H502" i="2"/>
  <c r="I502" i="2"/>
  <c r="J502" i="2"/>
  <c r="K502" i="2"/>
  <c r="L502" i="2"/>
  <c r="M502" i="2"/>
  <c r="N502" i="2"/>
  <c r="O502" i="2"/>
  <c r="Q502" i="2" s="1"/>
  <c r="P502" i="2"/>
  <c r="A503" i="2"/>
  <c r="B503" i="2"/>
  <c r="C503" i="2"/>
  <c r="D503" i="2"/>
  <c r="E503" i="2"/>
  <c r="F503" i="2"/>
  <c r="G503" i="2"/>
  <c r="H503" i="2"/>
  <c r="I503" i="2"/>
  <c r="J503" i="2"/>
  <c r="K503" i="2"/>
  <c r="L503" i="2"/>
  <c r="M503" i="2"/>
  <c r="N503" i="2"/>
  <c r="O503" i="2"/>
  <c r="Q503" i="2" s="1"/>
  <c r="P503" i="2"/>
  <c r="A504" i="2"/>
  <c r="B504" i="2"/>
  <c r="C504" i="2"/>
  <c r="D504" i="2"/>
  <c r="E504" i="2"/>
  <c r="F504" i="2"/>
  <c r="G504" i="2"/>
  <c r="H504" i="2"/>
  <c r="I504" i="2"/>
  <c r="J504" i="2"/>
  <c r="K504" i="2"/>
  <c r="L504" i="2"/>
  <c r="M504" i="2"/>
  <c r="N504" i="2"/>
  <c r="O504" i="2"/>
  <c r="Q504" i="2" s="1"/>
  <c r="P504" i="2"/>
  <c r="A505" i="2"/>
  <c r="B505" i="2"/>
  <c r="C505" i="2"/>
  <c r="D505" i="2"/>
  <c r="E505" i="2"/>
  <c r="F505" i="2"/>
  <c r="G505" i="2"/>
  <c r="H505" i="2"/>
  <c r="I505" i="2"/>
  <c r="J505" i="2"/>
  <c r="K505" i="2"/>
  <c r="L505" i="2"/>
  <c r="M505" i="2"/>
  <c r="N505" i="2"/>
  <c r="O505" i="2"/>
  <c r="Q505" i="2" s="1"/>
  <c r="P505" i="2"/>
  <c r="A506" i="2"/>
  <c r="B506" i="2"/>
  <c r="C506" i="2"/>
  <c r="D506" i="2"/>
  <c r="E506" i="2"/>
  <c r="F506" i="2"/>
  <c r="G506" i="2"/>
  <c r="H506" i="2"/>
  <c r="I506" i="2"/>
  <c r="J506" i="2"/>
  <c r="K506" i="2"/>
  <c r="L506" i="2"/>
  <c r="M506" i="2"/>
  <c r="N506" i="2"/>
  <c r="O506" i="2"/>
  <c r="Q506" i="2" s="1"/>
  <c r="P506" i="2"/>
  <c r="A507" i="2"/>
  <c r="B507" i="2"/>
  <c r="C507" i="2"/>
  <c r="D507" i="2"/>
  <c r="E507" i="2"/>
  <c r="F507" i="2"/>
  <c r="G507" i="2"/>
  <c r="H507" i="2"/>
  <c r="I507" i="2"/>
  <c r="J507" i="2"/>
  <c r="K507" i="2"/>
  <c r="L507" i="2"/>
  <c r="M507" i="2"/>
  <c r="N507" i="2"/>
  <c r="O507" i="2"/>
  <c r="Q507" i="2" s="1"/>
  <c r="P507" i="2"/>
  <c r="A508" i="2"/>
  <c r="B508" i="2"/>
  <c r="C508" i="2"/>
  <c r="D508" i="2"/>
  <c r="E508" i="2"/>
  <c r="F508" i="2"/>
  <c r="G508" i="2"/>
  <c r="H508" i="2"/>
  <c r="I508" i="2"/>
  <c r="J508" i="2"/>
  <c r="K508" i="2"/>
  <c r="L508" i="2"/>
  <c r="M508" i="2"/>
  <c r="N508" i="2"/>
  <c r="O508" i="2"/>
  <c r="Q508" i="2" s="1"/>
  <c r="P508" i="2"/>
  <c r="A509" i="2"/>
  <c r="B509" i="2"/>
  <c r="C509" i="2"/>
  <c r="D509" i="2"/>
  <c r="E509" i="2"/>
  <c r="F509" i="2"/>
  <c r="G509" i="2"/>
  <c r="H509" i="2"/>
  <c r="I509" i="2"/>
  <c r="J509" i="2"/>
  <c r="K509" i="2"/>
  <c r="L509" i="2"/>
  <c r="M509" i="2"/>
  <c r="N509" i="2"/>
  <c r="O509" i="2"/>
  <c r="Q509" i="2" s="1"/>
  <c r="P509" i="2"/>
  <c r="A510" i="2"/>
  <c r="B510" i="2"/>
  <c r="C510" i="2"/>
  <c r="D510" i="2"/>
  <c r="E510" i="2"/>
  <c r="F510" i="2"/>
  <c r="G510" i="2"/>
  <c r="H510" i="2"/>
  <c r="I510" i="2"/>
  <c r="J510" i="2"/>
  <c r="K510" i="2"/>
  <c r="L510" i="2"/>
  <c r="M510" i="2"/>
  <c r="N510" i="2"/>
  <c r="O510" i="2"/>
  <c r="Q510" i="2" s="1"/>
  <c r="P510" i="2"/>
  <c r="A511" i="2"/>
  <c r="B511" i="2"/>
  <c r="C511" i="2"/>
  <c r="D511" i="2"/>
  <c r="E511" i="2"/>
  <c r="F511" i="2"/>
  <c r="G511" i="2"/>
  <c r="H511" i="2"/>
  <c r="I511" i="2"/>
  <c r="J511" i="2"/>
  <c r="K511" i="2"/>
  <c r="L511" i="2"/>
  <c r="M511" i="2"/>
  <c r="N511" i="2"/>
  <c r="O511" i="2"/>
  <c r="Q511" i="2" s="1"/>
  <c r="P511" i="2"/>
  <c r="A512" i="2"/>
  <c r="B512" i="2"/>
  <c r="C512" i="2"/>
  <c r="D512" i="2"/>
  <c r="E512" i="2"/>
  <c r="F512" i="2"/>
  <c r="G512" i="2"/>
  <c r="H512" i="2"/>
  <c r="I512" i="2"/>
  <c r="J512" i="2"/>
  <c r="K512" i="2"/>
  <c r="L512" i="2"/>
  <c r="M512" i="2"/>
  <c r="N512" i="2"/>
  <c r="O512" i="2"/>
  <c r="Q512" i="2" s="1"/>
  <c r="P512" i="2"/>
  <c r="A513" i="2"/>
  <c r="B513" i="2"/>
  <c r="C513" i="2"/>
  <c r="D513" i="2"/>
  <c r="E513" i="2"/>
  <c r="F513" i="2"/>
  <c r="G513" i="2"/>
  <c r="H513" i="2"/>
  <c r="I513" i="2"/>
  <c r="J513" i="2"/>
  <c r="K513" i="2"/>
  <c r="L513" i="2"/>
  <c r="M513" i="2"/>
  <c r="N513" i="2"/>
  <c r="O513" i="2"/>
  <c r="Q513" i="2" s="1"/>
  <c r="P513" i="2"/>
  <c r="A514" i="2"/>
  <c r="B514" i="2"/>
  <c r="C514" i="2"/>
  <c r="D514" i="2"/>
  <c r="E514" i="2"/>
  <c r="F514" i="2"/>
  <c r="G514" i="2"/>
  <c r="H514" i="2"/>
  <c r="I514" i="2"/>
  <c r="J514" i="2"/>
  <c r="K514" i="2"/>
  <c r="L514" i="2"/>
  <c r="M514" i="2"/>
  <c r="N514" i="2"/>
  <c r="O514" i="2"/>
  <c r="Q514" i="2" s="1"/>
  <c r="P514" i="2"/>
  <c r="A515" i="2"/>
  <c r="B515" i="2"/>
  <c r="C515" i="2"/>
  <c r="D515" i="2"/>
  <c r="E515" i="2"/>
  <c r="F515" i="2"/>
  <c r="G515" i="2"/>
  <c r="H515" i="2"/>
  <c r="I515" i="2"/>
  <c r="J515" i="2"/>
  <c r="K515" i="2"/>
  <c r="L515" i="2"/>
  <c r="M515" i="2"/>
  <c r="N515" i="2"/>
  <c r="O515" i="2"/>
  <c r="Q515" i="2" s="1"/>
  <c r="P515" i="2"/>
  <c r="A516" i="2"/>
  <c r="B516" i="2"/>
  <c r="C516" i="2"/>
  <c r="D516" i="2"/>
  <c r="E516" i="2"/>
  <c r="F516" i="2"/>
  <c r="G516" i="2"/>
  <c r="H516" i="2"/>
  <c r="I516" i="2"/>
  <c r="J516" i="2"/>
  <c r="K516" i="2"/>
  <c r="L516" i="2"/>
  <c r="M516" i="2"/>
  <c r="N516" i="2"/>
  <c r="O516" i="2"/>
  <c r="Q516" i="2" s="1"/>
  <c r="P516" i="2"/>
  <c r="A517" i="2"/>
  <c r="B517" i="2"/>
  <c r="C517" i="2"/>
  <c r="D517" i="2"/>
  <c r="E517" i="2"/>
  <c r="F517" i="2"/>
  <c r="G517" i="2"/>
  <c r="H517" i="2"/>
  <c r="I517" i="2"/>
  <c r="J517" i="2"/>
  <c r="K517" i="2"/>
  <c r="L517" i="2"/>
  <c r="M517" i="2"/>
  <c r="N517" i="2"/>
  <c r="O517" i="2"/>
  <c r="Q517" i="2" s="1"/>
  <c r="P517" i="2"/>
  <c r="A518" i="2"/>
  <c r="B518" i="2"/>
  <c r="C518" i="2"/>
  <c r="D518" i="2"/>
  <c r="E518" i="2"/>
  <c r="F518" i="2"/>
  <c r="G518" i="2"/>
  <c r="H518" i="2"/>
  <c r="I518" i="2"/>
  <c r="J518" i="2"/>
  <c r="K518" i="2"/>
  <c r="L518" i="2"/>
  <c r="M518" i="2"/>
  <c r="N518" i="2"/>
  <c r="O518" i="2"/>
  <c r="Q518" i="2" s="1"/>
  <c r="P518" i="2"/>
  <c r="A519" i="2"/>
  <c r="B519" i="2"/>
  <c r="C519" i="2"/>
  <c r="D519" i="2"/>
  <c r="E519" i="2"/>
  <c r="F519" i="2"/>
  <c r="G519" i="2"/>
  <c r="H519" i="2"/>
  <c r="I519" i="2"/>
  <c r="J519" i="2"/>
  <c r="K519" i="2"/>
  <c r="L519" i="2"/>
  <c r="M519" i="2"/>
  <c r="N519" i="2"/>
  <c r="O519" i="2"/>
  <c r="Q519" i="2" s="1"/>
  <c r="P519" i="2"/>
  <c r="A520" i="2"/>
  <c r="B520" i="2"/>
  <c r="C520" i="2"/>
  <c r="D520" i="2"/>
  <c r="E520" i="2"/>
  <c r="F520" i="2"/>
  <c r="G520" i="2"/>
  <c r="H520" i="2"/>
  <c r="I520" i="2"/>
  <c r="J520" i="2"/>
  <c r="K520" i="2"/>
  <c r="L520" i="2"/>
  <c r="M520" i="2"/>
  <c r="N520" i="2"/>
  <c r="O520" i="2"/>
  <c r="Q520" i="2" s="1"/>
  <c r="P520" i="2"/>
  <c r="A521" i="2"/>
  <c r="B521" i="2"/>
  <c r="C521" i="2"/>
  <c r="D521" i="2"/>
  <c r="E521" i="2"/>
  <c r="F521" i="2"/>
  <c r="G521" i="2"/>
  <c r="H521" i="2"/>
  <c r="I521" i="2"/>
  <c r="J521" i="2"/>
  <c r="K521" i="2"/>
  <c r="L521" i="2"/>
  <c r="M521" i="2"/>
  <c r="N521" i="2"/>
  <c r="O521" i="2"/>
  <c r="Q521" i="2" s="1"/>
  <c r="P521" i="2"/>
  <c r="A522" i="2"/>
  <c r="B522" i="2"/>
  <c r="C522" i="2"/>
  <c r="D522" i="2"/>
  <c r="E522" i="2"/>
  <c r="F522" i="2"/>
  <c r="G522" i="2"/>
  <c r="H522" i="2"/>
  <c r="I522" i="2"/>
  <c r="J522" i="2"/>
  <c r="K522" i="2"/>
  <c r="L522" i="2"/>
  <c r="M522" i="2"/>
  <c r="N522" i="2"/>
  <c r="O522" i="2"/>
  <c r="Q522" i="2" s="1"/>
  <c r="P522" i="2"/>
  <c r="A523" i="2"/>
  <c r="B523" i="2"/>
  <c r="C523" i="2"/>
  <c r="D523" i="2"/>
  <c r="E523" i="2"/>
  <c r="F523" i="2"/>
  <c r="G523" i="2"/>
  <c r="H523" i="2"/>
  <c r="I523" i="2"/>
  <c r="J523" i="2"/>
  <c r="K523" i="2"/>
  <c r="L523" i="2"/>
  <c r="M523" i="2"/>
  <c r="N523" i="2"/>
  <c r="O523" i="2"/>
  <c r="Q523" i="2" s="1"/>
  <c r="P523" i="2"/>
  <c r="A524" i="2"/>
  <c r="B524" i="2"/>
  <c r="C524" i="2"/>
  <c r="D524" i="2"/>
  <c r="E524" i="2"/>
  <c r="F524" i="2"/>
  <c r="G524" i="2"/>
  <c r="H524" i="2"/>
  <c r="I524" i="2"/>
  <c r="J524" i="2"/>
  <c r="K524" i="2"/>
  <c r="L524" i="2"/>
  <c r="M524" i="2"/>
  <c r="N524" i="2"/>
  <c r="O524" i="2"/>
  <c r="Q524" i="2" s="1"/>
  <c r="P524" i="2"/>
  <c r="A525" i="2"/>
  <c r="B525" i="2"/>
  <c r="C525" i="2"/>
  <c r="D525" i="2"/>
  <c r="E525" i="2"/>
  <c r="F525" i="2"/>
  <c r="G525" i="2"/>
  <c r="H525" i="2"/>
  <c r="I525" i="2"/>
  <c r="J525" i="2"/>
  <c r="K525" i="2"/>
  <c r="L525" i="2"/>
  <c r="M525" i="2"/>
  <c r="N525" i="2"/>
  <c r="O525" i="2"/>
  <c r="Q525" i="2" s="1"/>
  <c r="P525" i="2"/>
  <c r="A526" i="2"/>
  <c r="B526" i="2"/>
  <c r="C526" i="2"/>
  <c r="D526" i="2"/>
  <c r="E526" i="2"/>
  <c r="F526" i="2"/>
  <c r="G526" i="2"/>
  <c r="H526" i="2"/>
  <c r="I526" i="2"/>
  <c r="J526" i="2"/>
  <c r="K526" i="2"/>
  <c r="L526" i="2"/>
  <c r="M526" i="2"/>
  <c r="N526" i="2"/>
  <c r="O526" i="2"/>
  <c r="Q526" i="2" s="1"/>
  <c r="P526" i="2"/>
  <c r="A527" i="2"/>
  <c r="B527" i="2"/>
  <c r="C527" i="2"/>
  <c r="D527" i="2"/>
  <c r="E527" i="2"/>
  <c r="F527" i="2"/>
  <c r="G527" i="2"/>
  <c r="H527" i="2"/>
  <c r="I527" i="2"/>
  <c r="J527" i="2"/>
  <c r="K527" i="2"/>
  <c r="L527" i="2"/>
  <c r="M527" i="2"/>
  <c r="N527" i="2"/>
  <c r="O527" i="2"/>
  <c r="Q527" i="2" s="1"/>
  <c r="P527" i="2"/>
  <c r="A528" i="2"/>
  <c r="B528" i="2"/>
  <c r="C528" i="2"/>
  <c r="D528" i="2"/>
  <c r="E528" i="2"/>
  <c r="F528" i="2"/>
  <c r="G528" i="2"/>
  <c r="H528" i="2"/>
  <c r="I528" i="2"/>
  <c r="J528" i="2"/>
  <c r="K528" i="2"/>
  <c r="L528" i="2"/>
  <c r="M528" i="2"/>
  <c r="N528" i="2"/>
  <c r="O528" i="2"/>
  <c r="Q528" i="2" s="1"/>
  <c r="P528" i="2"/>
  <c r="A529" i="2"/>
  <c r="B529" i="2"/>
  <c r="C529" i="2"/>
  <c r="D529" i="2"/>
  <c r="E529" i="2"/>
  <c r="F529" i="2"/>
  <c r="G529" i="2"/>
  <c r="H529" i="2"/>
  <c r="I529" i="2"/>
  <c r="J529" i="2"/>
  <c r="K529" i="2"/>
  <c r="L529" i="2"/>
  <c r="M529" i="2"/>
  <c r="N529" i="2"/>
  <c r="O529" i="2"/>
  <c r="Q529" i="2" s="1"/>
  <c r="P529" i="2"/>
  <c r="A530" i="2"/>
  <c r="B530" i="2"/>
  <c r="C530" i="2"/>
  <c r="D530" i="2"/>
  <c r="E530" i="2"/>
  <c r="F530" i="2"/>
  <c r="G530" i="2"/>
  <c r="H530" i="2"/>
  <c r="I530" i="2"/>
  <c r="J530" i="2"/>
  <c r="K530" i="2"/>
  <c r="L530" i="2"/>
  <c r="M530" i="2"/>
  <c r="N530" i="2"/>
  <c r="O530" i="2"/>
  <c r="Q530" i="2" s="1"/>
  <c r="P530" i="2"/>
  <c r="A531" i="2"/>
  <c r="B531" i="2"/>
  <c r="C531" i="2"/>
  <c r="D531" i="2"/>
  <c r="E531" i="2"/>
  <c r="F531" i="2"/>
  <c r="G531" i="2"/>
  <c r="H531" i="2"/>
  <c r="I531" i="2"/>
  <c r="J531" i="2"/>
  <c r="K531" i="2"/>
  <c r="L531" i="2"/>
  <c r="M531" i="2"/>
  <c r="N531" i="2"/>
  <c r="O531" i="2"/>
  <c r="Q531" i="2" s="1"/>
  <c r="P531" i="2"/>
  <c r="A532" i="2"/>
  <c r="B532" i="2"/>
  <c r="C532" i="2"/>
  <c r="D532" i="2"/>
  <c r="E532" i="2"/>
  <c r="F532" i="2"/>
  <c r="G532" i="2"/>
  <c r="H532" i="2"/>
  <c r="I532" i="2"/>
  <c r="J532" i="2"/>
  <c r="K532" i="2"/>
  <c r="L532" i="2"/>
  <c r="M532" i="2"/>
  <c r="N532" i="2"/>
  <c r="O532" i="2"/>
  <c r="Q532" i="2" s="1"/>
  <c r="P532" i="2"/>
  <c r="A533" i="2"/>
  <c r="B533" i="2"/>
  <c r="C533" i="2"/>
  <c r="D533" i="2"/>
  <c r="E533" i="2"/>
  <c r="F533" i="2"/>
  <c r="G533" i="2"/>
  <c r="H533" i="2"/>
  <c r="I533" i="2"/>
  <c r="J533" i="2"/>
  <c r="K533" i="2"/>
  <c r="L533" i="2"/>
  <c r="M533" i="2"/>
  <c r="N533" i="2"/>
  <c r="O533" i="2"/>
  <c r="Q533" i="2" s="1"/>
  <c r="P533" i="2"/>
  <c r="A534" i="2"/>
  <c r="B534" i="2"/>
  <c r="C534" i="2"/>
  <c r="D534" i="2"/>
  <c r="E534" i="2"/>
  <c r="F534" i="2"/>
  <c r="G534" i="2"/>
  <c r="H534" i="2"/>
  <c r="I534" i="2"/>
  <c r="J534" i="2"/>
  <c r="K534" i="2"/>
  <c r="L534" i="2"/>
  <c r="M534" i="2"/>
  <c r="N534" i="2"/>
  <c r="O534" i="2"/>
  <c r="Q534" i="2" s="1"/>
  <c r="P534" i="2"/>
  <c r="A535" i="2"/>
  <c r="B535" i="2"/>
  <c r="C535" i="2"/>
  <c r="D535" i="2"/>
  <c r="E535" i="2"/>
  <c r="F535" i="2"/>
  <c r="G535" i="2"/>
  <c r="H535" i="2"/>
  <c r="I535" i="2"/>
  <c r="J535" i="2"/>
  <c r="K535" i="2"/>
  <c r="L535" i="2"/>
  <c r="M535" i="2"/>
  <c r="N535" i="2"/>
  <c r="O535" i="2"/>
  <c r="Q535" i="2" s="1"/>
  <c r="P535" i="2"/>
  <c r="A536" i="2"/>
  <c r="B536" i="2"/>
  <c r="C536" i="2"/>
  <c r="D536" i="2"/>
  <c r="E536" i="2"/>
  <c r="F536" i="2"/>
  <c r="G536" i="2"/>
  <c r="H536" i="2"/>
  <c r="I536" i="2"/>
  <c r="J536" i="2"/>
  <c r="K536" i="2"/>
  <c r="L536" i="2"/>
  <c r="M536" i="2"/>
  <c r="N536" i="2"/>
  <c r="O536" i="2"/>
  <c r="Q536" i="2" s="1"/>
  <c r="P536" i="2"/>
  <c r="A537" i="2"/>
  <c r="B537" i="2"/>
  <c r="C537" i="2"/>
  <c r="D537" i="2"/>
  <c r="E537" i="2"/>
  <c r="F537" i="2"/>
  <c r="G537" i="2"/>
  <c r="H537" i="2"/>
  <c r="I537" i="2"/>
  <c r="J537" i="2"/>
  <c r="K537" i="2"/>
  <c r="L537" i="2"/>
  <c r="M537" i="2"/>
  <c r="N537" i="2"/>
  <c r="O537" i="2"/>
  <c r="Q537" i="2" s="1"/>
  <c r="P537" i="2"/>
  <c r="A538" i="2"/>
  <c r="B538" i="2"/>
  <c r="C538" i="2"/>
  <c r="D538" i="2"/>
  <c r="E538" i="2"/>
  <c r="F538" i="2"/>
  <c r="G538" i="2"/>
  <c r="H538" i="2"/>
  <c r="I538" i="2"/>
  <c r="J538" i="2"/>
  <c r="K538" i="2"/>
  <c r="L538" i="2"/>
  <c r="M538" i="2"/>
  <c r="N538" i="2"/>
  <c r="O538" i="2"/>
  <c r="Q538" i="2" s="1"/>
  <c r="P538" i="2"/>
  <c r="A539" i="2"/>
  <c r="B539" i="2"/>
  <c r="C539" i="2"/>
  <c r="D539" i="2"/>
  <c r="E539" i="2"/>
  <c r="F539" i="2"/>
  <c r="G539" i="2"/>
  <c r="H539" i="2"/>
  <c r="I539" i="2"/>
  <c r="J539" i="2"/>
  <c r="K539" i="2"/>
  <c r="L539" i="2"/>
  <c r="M539" i="2"/>
  <c r="N539" i="2"/>
  <c r="O539" i="2"/>
  <c r="Q539" i="2" s="1"/>
  <c r="P539" i="2"/>
  <c r="A540" i="2"/>
  <c r="B540" i="2"/>
  <c r="C540" i="2"/>
  <c r="D540" i="2"/>
  <c r="E540" i="2"/>
  <c r="F540" i="2"/>
  <c r="G540" i="2"/>
  <c r="H540" i="2"/>
  <c r="I540" i="2"/>
  <c r="J540" i="2"/>
  <c r="K540" i="2"/>
  <c r="L540" i="2"/>
  <c r="M540" i="2"/>
  <c r="N540" i="2"/>
  <c r="O540" i="2"/>
  <c r="Q540" i="2" s="1"/>
  <c r="P540" i="2"/>
  <c r="A541" i="2"/>
  <c r="B541" i="2"/>
  <c r="C541" i="2"/>
  <c r="D541" i="2"/>
  <c r="E541" i="2"/>
  <c r="F541" i="2"/>
  <c r="G541" i="2"/>
  <c r="H541" i="2"/>
  <c r="I541" i="2"/>
  <c r="J541" i="2"/>
  <c r="K541" i="2"/>
  <c r="L541" i="2"/>
  <c r="M541" i="2"/>
  <c r="N541" i="2"/>
  <c r="O541" i="2"/>
  <c r="Q541" i="2" s="1"/>
  <c r="P541" i="2"/>
  <c r="A542" i="2"/>
  <c r="B542" i="2"/>
  <c r="C542" i="2"/>
  <c r="D542" i="2"/>
  <c r="E542" i="2"/>
  <c r="F542" i="2"/>
  <c r="G542" i="2"/>
  <c r="H542" i="2"/>
  <c r="I542" i="2"/>
  <c r="J542" i="2"/>
  <c r="K542" i="2"/>
  <c r="L542" i="2"/>
  <c r="M542" i="2"/>
  <c r="N542" i="2"/>
  <c r="O542" i="2"/>
  <c r="Q542" i="2" s="1"/>
  <c r="P542" i="2"/>
  <c r="A543" i="2"/>
  <c r="B543" i="2"/>
  <c r="C543" i="2"/>
  <c r="D543" i="2"/>
  <c r="E543" i="2"/>
  <c r="F543" i="2"/>
  <c r="G543" i="2"/>
  <c r="H543" i="2"/>
  <c r="I543" i="2"/>
  <c r="J543" i="2"/>
  <c r="K543" i="2"/>
  <c r="L543" i="2"/>
  <c r="M543" i="2"/>
  <c r="N543" i="2"/>
  <c r="O543" i="2"/>
  <c r="Q543" i="2" s="1"/>
  <c r="P543" i="2"/>
  <c r="A544" i="2"/>
  <c r="B544" i="2"/>
  <c r="C544" i="2"/>
  <c r="D544" i="2"/>
  <c r="E544" i="2"/>
  <c r="F544" i="2"/>
  <c r="G544" i="2"/>
  <c r="H544" i="2"/>
  <c r="I544" i="2"/>
  <c r="J544" i="2"/>
  <c r="K544" i="2"/>
  <c r="L544" i="2"/>
  <c r="M544" i="2"/>
  <c r="N544" i="2"/>
  <c r="O544" i="2"/>
  <c r="Q544" i="2" s="1"/>
  <c r="P544" i="2"/>
  <c r="A545" i="2"/>
  <c r="B545" i="2"/>
  <c r="C545" i="2"/>
  <c r="D545" i="2"/>
  <c r="E545" i="2"/>
  <c r="F545" i="2"/>
  <c r="G545" i="2"/>
  <c r="H545" i="2"/>
  <c r="I545" i="2"/>
  <c r="J545" i="2"/>
  <c r="K545" i="2"/>
  <c r="L545" i="2"/>
  <c r="M545" i="2"/>
  <c r="N545" i="2"/>
  <c r="O545" i="2"/>
  <c r="Q545" i="2" s="1"/>
  <c r="P545" i="2"/>
  <c r="A546" i="2"/>
  <c r="B546" i="2"/>
  <c r="C546" i="2"/>
  <c r="D546" i="2"/>
  <c r="E546" i="2"/>
  <c r="F546" i="2"/>
  <c r="G546" i="2"/>
  <c r="H546" i="2"/>
  <c r="I546" i="2"/>
  <c r="J546" i="2"/>
  <c r="K546" i="2"/>
  <c r="L546" i="2"/>
  <c r="M546" i="2"/>
  <c r="N546" i="2"/>
  <c r="O546" i="2"/>
  <c r="Q546" i="2" s="1"/>
  <c r="P546" i="2"/>
  <c r="A547" i="2"/>
  <c r="B547" i="2"/>
  <c r="C547" i="2"/>
  <c r="D547" i="2"/>
  <c r="E547" i="2"/>
  <c r="F547" i="2"/>
  <c r="G547" i="2"/>
  <c r="H547" i="2"/>
  <c r="I547" i="2"/>
  <c r="J547" i="2"/>
  <c r="K547" i="2"/>
  <c r="L547" i="2"/>
  <c r="M547" i="2"/>
  <c r="N547" i="2"/>
  <c r="O547" i="2"/>
  <c r="Q547" i="2" s="1"/>
  <c r="P547" i="2"/>
  <c r="A548" i="2"/>
  <c r="B548" i="2"/>
  <c r="C548" i="2"/>
  <c r="D548" i="2"/>
  <c r="E548" i="2"/>
  <c r="F548" i="2"/>
  <c r="G548" i="2"/>
  <c r="H548" i="2"/>
  <c r="I548" i="2"/>
  <c r="J548" i="2"/>
  <c r="K548" i="2"/>
  <c r="L548" i="2"/>
  <c r="M548" i="2"/>
  <c r="N548" i="2"/>
  <c r="O548" i="2"/>
  <c r="Q548" i="2" s="1"/>
  <c r="P548" i="2"/>
  <c r="A549" i="2"/>
  <c r="B549" i="2"/>
  <c r="C549" i="2"/>
  <c r="D549" i="2"/>
  <c r="E549" i="2"/>
  <c r="F549" i="2"/>
  <c r="G549" i="2"/>
  <c r="H549" i="2"/>
  <c r="I549" i="2"/>
  <c r="J549" i="2"/>
  <c r="K549" i="2"/>
  <c r="L549" i="2"/>
  <c r="M549" i="2"/>
  <c r="N549" i="2"/>
  <c r="O549" i="2"/>
  <c r="Q549" i="2" s="1"/>
  <c r="P549" i="2"/>
  <c r="A550" i="2"/>
  <c r="B550" i="2"/>
  <c r="C550" i="2"/>
  <c r="D550" i="2"/>
  <c r="E550" i="2"/>
  <c r="F550" i="2"/>
  <c r="G550" i="2"/>
  <c r="H550" i="2"/>
  <c r="I550" i="2"/>
  <c r="J550" i="2"/>
  <c r="K550" i="2"/>
  <c r="L550" i="2"/>
  <c r="M550" i="2"/>
  <c r="N550" i="2"/>
  <c r="O550" i="2"/>
  <c r="Q550" i="2" s="1"/>
  <c r="P550" i="2"/>
  <c r="A551" i="2"/>
  <c r="B551" i="2"/>
  <c r="C551" i="2"/>
  <c r="D551" i="2"/>
  <c r="E551" i="2"/>
  <c r="F551" i="2"/>
  <c r="G551" i="2"/>
  <c r="H551" i="2"/>
  <c r="I551" i="2"/>
  <c r="J551" i="2"/>
  <c r="K551" i="2"/>
  <c r="L551" i="2"/>
  <c r="M551" i="2"/>
  <c r="N551" i="2"/>
  <c r="O551" i="2"/>
  <c r="Q551" i="2" s="1"/>
  <c r="P551" i="2"/>
  <c r="A552" i="2"/>
  <c r="B552" i="2"/>
  <c r="C552" i="2"/>
  <c r="D552" i="2"/>
  <c r="E552" i="2"/>
  <c r="F552" i="2"/>
  <c r="G552" i="2"/>
  <c r="H552" i="2"/>
  <c r="I552" i="2"/>
  <c r="J552" i="2"/>
  <c r="K552" i="2"/>
  <c r="L552" i="2"/>
  <c r="M552" i="2"/>
  <c r="N552" i="2"/>
  <c r="O552" i="2"/>
  <c r="Q552" i="2" s="1"/>
  <c r="P552" i="2"/>
  <c r="A553" i="2"/>
  <c r="B553" i="2"/>
  <c r="C553" i="2"/>
  <c r="D553" i="2"/>
  <c r="E553" i="2"/>
  <c r="F553" i="2"/>
  <c r="G553" i="2"/>
  <c r="H553" i="2"/>
  <c r="I553" i="2"/>
  <c r="J553" i="2"/>
  <c r="K553" i="2"/>
  <c r="L553" i="2"/>
  <c r="M553" i="2"/>
  <c r="N553" i="2"/>
  <c r="O553" i="2"/>
  <c r="Q553" i="2" s="1"/>
  <c r="P553" i="2"/>
  <c r="A554" i="2"/>
  <c r="B554" i="2"/>
  <c r="C554" i="2"/>
  <c r="D554" i="2"/>
  <c r="E554" i="2"/>
  <c r="F554" i="2"/>
  <c r="G554" i="2"/>
  <c r="H554" i="2"/>
  <c r="I554" i="2"/>
  <c r="J554" i="2"/>
  <c r="K554" i="2"/>
  <c r="L554" i="2"/>
  <c r="M554" i="2"/>
  <c r="N554" i="2"/>
  <c r="O554" i="2"/>
  <c r="Q554" i="2" s="1"/>
  <c r="P554" i="2"/>
  <c r="A555" i="2"/>
  <c r="B555" i="2"/>
  <c r="C555" i="2"/>
  <c r="D555" i="2"/>
  <c r="E555" i="2"/>
  <c r="F555" i="2"/>
  <c r="G555" i="2"/>
  <c r="H555" i="2"/>
  <c r="I555" i="2"/>
  <c r="J555" i="2"/>
  <c r="K555" i="2"/>
  <c r="L555" i="2"/>
  <c r="M555" i="2"/>
  <c r="N555" i="2"/>
  <c r="O555" i="2"/>
  <c r="Q555" i="2" s="1"/>
  <c r="P555" i="2"/>
  <c r="A556" i="2"/>
  <c r="B556" i="2"/>
  <c r="C556" i="2"/>
  <c r="D556" i="2"/>
  <c r="E556" i="2"/>
  <c r="F556" i="2"/>
  <c r="G556" i="2"/>
  <c r="H556" i="2"/>
  <c r="I556" i="2"/>
  <c r="J556" i="2"/>
  <c r="K556" i="2"/>
  <c r="L556" i="2"/>
  <c r="M556" i="2"/>
  <c r="N556" i="2"/>
  <c r="O556" i="2"/>
  <c r="Q556" i="2" s="1"/>
  <c r="P556" i="2"/>
  <c r="A557" i="2"/>
  <c r="B557" i="2"/>
  <c r="C557" i="2"/>
  <c r="D557" i="2"/>
  <c r="E557" i="2"/>
  <c r="F557" i="2"/>
  <c r="G557" i="2"/>
  <c r="H557" i="2"/>
  <c r="I557" i="2"/>
  <c r="J557" i="2"/>
  <c r="K557" i="2"/>
  <c r="L557" i="2"/>
  <c r="M557" i="2"/>
  <c r="N557" i="2"/>
  <c r="O557" i="2"/>
  <c r="Q557" i="2" s="1"/>
  <c r="P557" i="2"/>
  <c r="A558" i="2"/>
  <c r="B558" i="2"/>
  <c r="C558" i="2"/>
  <c r="D558" i="2"/>
  <c r="E558" i="2"/>
  <c r="F558" i="2"/>
  <c r="G558" i="2"/>
  <c r="H558" i="2"/>
  <c r="I558" i="2"/>
  <c r="J558" i="2"/>
  <c r="K558" i="2"/>
  <c r="L558" i="2"/>
  <c r="M558" i="2"/>
  <c r="N558" i="2"/>
  <c r="O558" i="2"/>
  <c r="Q558" i="2" s="1"/>
  <c r="P558" i="2"/>
  <c r="A559" i="2"/>
  <c r="B559" i="2"/>
  <c r="C559" i="2"/>
  <c r="D559" i="2"/>
  <c r="E559" i="2"/>
  <c r="F559" i="2"/>
  <c r="G559" i="2"/>
  <c r="H559" i="2"/>
  <c r="I559" i="2"/>
  <c r="J559" i="2"/>
  <c r="K559" i="2"/>
  <c r="L559" i="2"/>
  <c r="M559" i="2"/>
  <c r="N559" i="2"/>
  <c r="O559" i="2"/>
  <c r="Q559" i="2" s="1"/>
  <c r="P559" i="2"/>
  <c r="A560" i="2"/>
  <c r="B560" i="2"/>
  <c r="C560" i="2"/>
  <c r="D560" i="2"/>
  <c r="E560" i="2"/>
  <c r="F560" i="2"/>
  <c r="G560" i="2"/>
  <c r="H560" i="2"/>
  <c r="I560" i="2"/>
  <c r="J560" i="2"/>
  <c r="K560" i="2"/>
  <c r="L560" i="2"/>
  <c r="M560" i="2"/>
  <c r="N560" i="2"/>
  <c r="O560" i="2"/>
  <c r="Q560" i="2" s="1"/>
  <c r="P560" i="2"/>
  <c r="A561" i="2"/>
  <c r="B561" i="2"/>
  <c r="C561" i="2"/>
  <c r="D561" i="2"/>
  <c r="E561" i="2"/>
  <c r="F561" i="2"/>
  <c r="G561" i="2"/>
  <c r="H561" i="2"/>
  <c r="I561" i="2"/>
  <c r="J561" i="2"/>
  <c r="K561" i="2"/>
  <c r="L561" i="2"/>
  <c r="M561" i="2"/>
  <c r="N561" i="2"/>
  <c r="O561" i="2"/>
  <c r="Q561" i="2" s="1"/>
  <c r="P561" i="2"/>
  <c r="A562" i="2"/>
  <c r="B562" i="2"/>
  <c r="C562" i="2"/>
  <c r="D562" i="2"/>
  <c r="E562" i="2"/>
  <c r="F562" i="2"/>
  <c r="G562" i="2"/>
  <c r="H562" i="2"/>
  <c r="I562" i="2"/>
  <c r="J562" i="2"/>
  <c r="K562" i="2"/>
  <c r="L562" i="2"/>
  <c r="M562" i="2"/>
  <c r="N562" i="2"/>
  <c r="O562" i="2"/>
  <c r="Q562" i="2" s="1"/>
  <c r="P562" i="2"/>
  <c r="A563" i="2"/>
  <c r="B563" i="2"/>
  <c r="C563" i="2"/>
  <c r="D563" i="2"/>
  <c r="E563" i="2"/>
  <c r="F563" i="2"/>
  <c r="G563" i="2"/>
  <c r="H563" i="2"/>
  <c r="I563" i="2"/>
  <c r="J563" i="2"/>
  <c r="K563" i="2"/>
  <c r="L563" i="2"/>
  <c r="M563" i="2"/>
  <c r="N563" i="2"/>
  <c r="O563" i="2"/>
  <c r="Q563" i="2" s="1"/>
  <c r="P563" i="2"/>
  <c r="A564" i="2"/>
  <c r="B564" i="2"/>
  <c r="C564" i="2"/>
  <c r="D564" i="2"/>
  <c r="E564" i="2"/>
  <c r="F564" i="2"/>
  <c r="G564" i="2"/>
  <c r="H564" i="2"/>
  <c r="I564" i="2"/>
  <c r="J564" i="2"/>
  <c r="K564" i="2"/>
  <c r="L564" i="2"/>
  <c r="M564" i="2"/>
  <c r="N564" i="2"/>
  <c r="O564" i="2"/>
  <c r="Q564" i="2" s="1"/>
  <c r="P564" i="2"/>
  <c r="A565" i="2"/>
  <c r="B565" i="2"/>
  <c r="C565" i="2"/>
  <c r="D565" i="2"/>
  <c r="E565" i="2"/>
  <c r="F565" i="2"/>
  <c r="G565" i="2"/>
  <c r="H565" i="2"/>
  <c r="I565" i="2"/>
  <c r="J565" i="2"/>
  <c r="K565" i="2"/>
  <c r="L565" i="2"/>
  <c r="M565" i="2"/>
  <c r="N565" i="2"/>
  <c r="O565" i="2"/>
  <c r="Q565" i="2" s="1"/>
  <c r="P565" i="2"/>
  <c r="A566" i="2"/>
  <c r="B566" i="2"/>
  <c r="C566" i="2"/>
  <c r="D566" i="2"/>
  <c r="E566" i="2"/>
  <c r="F566" i="2"/>
  <c r="G566" i="2"/>
  <c r="H566" i="2"/>
  <c r="I566" i="2"/>
  <c r="J566" i="2"/>
  <c r="K566" i="2"/>
  <c r="L566" i="2"/>
  <c r="M566" i="2"/>
  <c r="N566" i="2"/>
  <c r="O566" i="2"/>
  <c r="Q566" i="2" s="1"/>
  <c r="P566" i="2"/>
  <c r="A567" i="2"/>
  <c r="B567" i="2"/>
  <c r="C567" i="2"/>
  <c r="D567" i="2"/>
  <c r="E567" i="2"/>
  <c r="F567" i="2"/>
  <c r="G567" i="2"/>
  <c r="H567" i="2"/>
  <c r="I567" i="2"/>
  <c r="J567" i="2"/>
  <c r="K567" i="2"/>
  <c r="L567" i="2"/>
  <c r="M567" i="2"/>
  <c r="N567" i="2"/>
  <c r="O567" i="2"/>
  <c r="Q567" i="2" s="1"/>
  <c r="P567" i="2"/>
  <c r="A568" i="2"/>
  <c r="B568" i="2"/>
  <c r="C568" i="2"/>
  <c r="D568" i="2"/>
  <c r="E568" i="2"/>
  <c r="F568" i="2"/>
  <c r="G568" i="2"/>
  <c r="H568" i="2"/>
  <c r="I568" i="2"/>
  <c r="J568" i="2"/>
  <c r="K568" i="2"/>
  <c r="L568" i="2"/>
  <c r="M568" i="2"/>
  <c r="N568" i="2"/>
  <c r="O568" i="2"/>
  <c r="Q568" i="2" s="1"/>
  <c r="P568" i="2"/>
  <c r="A569" i="2"/>
  <c r="B569" i="2"/>
  <c r="C569" i="2"/>
  <c r="D569" i="2"/>
  <c r="E569" i="2"/>
  <c r="F569" i="2"/>
  <c r="G569" i="2"/>
  <c r="H569" i="2"/>
  <c r="I569" i="2"/>
  <c r="J569" i="2"/>
  <c r="K569" i="2"/>
  <c r="L569" i="2"/>
  <c r="M569" i="2"/>
  <c r="N569" i="2"/>
  <c r="O569" i="2"/>
  <c r="Q569" i="2" s="1"/>
  <c r="P569" i="2"/>
  <c r="A570" i="2"/>
  <c r="B570" i="2"/>
  <c r="C570" i="2"/>
  <c r="D570" i="2"/>
  <c r="E570" i="2"/>
  <c r="F570" i="2"/>
  <c r="G570" i="2"/>
  <c r="H570" i="2"/>
  <c r="I570" i="2"/>
  <c r="J570" i="2"/>
  <c r="K570" i="2"/>
  <c r="L570" i="2"/>
  <c r="M570" i="2"/>
  <c r="N570" i="2"/>
  <c r="O570" i="2"/>
  <c r="Q570" i="2" s="1"/>
  <c r="P570" i="2"/>
  <c r="A571" i="2"/>
  <c r="B571" i="2"/>
  <c r="C571" i="2"/>
  <c r="D571" i="2"/>
  <c r="E571" i="2"/>
  <c r="F571" i="2"/>
  <c r="G571" i="2"/>
  <c r="H571" i="2"/>
  <c r="I571" i="2"/>
  <c r="J571" i="2"/>
  <c r="K571" i="2"/>
  <c r="L571" i="2"/>
  <c r="M571" i="2"/>
  <c r="N571" i="2"/>
  <c r="O571" i="2"/>
  <c r="Q571" i="2" s="1"/>
  <c r="P571" i="2"/>
  <c r="A572" i="2"/>
  <c r="B572" i="2"/>
  <c r="C572" i="2"/>
  <c r="D572" i="2"/>
  <c r="E572" i="2"/>
  <c r="F572" i="2"/>
  <c r="G572" i="2"/>
  <c r="H572" i="2"/>
  <c r="I572" i="2"/>
  <c r="J572" i="2"/>
  <c r="K572" i="2"/>
  <c r="L572" i="2"/>
  <c r="M572" i="2"/>
  <c r="N572" i="2"/>
  <c r="O572" i="2"/>
  <c r="Q572" i="2" s="1"/>
  <c r="P572" i="2"/>
  <c r="A573" i="2"/>
  <c r="B573" i="2"/>
  <c r="C573" i="2"/>
  <c r="D573" i="2"/>
  <c r="E573" i="2"/>
  <c r="F573" i="2"/>
  <c r="G573" i="2"/>
  <c r="H573" i="2"/>
  <c r="I573" i="2"/>
  <c r="J573" i="2"/>
  <c r="K573" i="2"/>
  <c r="L573" i="2"/>
  <c r="M573" i="2"/>
  <c r="N573" i="2"/>
  <c r="O573" i="2"/>
  <c r="Q573" i="2" s="1"/>
  <c r="P573" i="2"/>
  <c r="A574" i="2"/>
  <c r="B574" i="2"/>
  <c r="C574" i="2"/>
  <c r="D574" i="2"/>
  <c r="E574" i="2"/>
  <c r="F574" i="2"/>
  <c r="G574" i="2"/>
  <c r="H574" i="2"/>
  <c r="I574" i="2"/>
  <c r="J574" i="2"/>
  <c r="K574" i="2"/>
  <c r="L574" i="2"/>
  <c r="M574" i="2"/>
  <c r="N574" i="2"/>
  <c r="O574" i="2"/>
  <c r="Q574" i="2" s="1"/>
  <c r="P574" i="2"/>
  <c r="A575" i="2"/>
  <c r="B575" i="2"/>
  <c r="C575" i="2"/>
  <c r="D575" i="2"/>
  <c r="E575" i="2"/>
  <c r="F575" i="2"/>
  <c r="G575" i="2"/>
  <c r="H575" i="2"/>
  <c r="I575" i="2"/>
  <c r="J575" i="2"/>
  <c r="K575" i="2"/>
  <c r="L575" i="2"/>
  <c r="M575" i="2"/>
  <c r="N575" i="2"/>
  <c r="O575" i="2"/>
  <c r="Q575" i="2" s="1"/>
  <c r="P575" i="2"/>
  <c r="A576" i="2"/>
  <c r="B576" i="2"/>
  <c r="C576" i="2"/>
  <c r="D576" i="2"/>
  <c r="E576" i="2"/>
  <c r="F576" i="2"/>
  <c r="G576" i="2"/>
  <c r="H576" i="2"/>
  <c r="I576" i="2"/>
  <c r="J576" i="2"/>
  <c r="K576" i="2"/>
  <c r="L576" i="2"/>
  <c r="M576" i="2"/>
  <c r="N576" i="2"/>
  <c r="O576" i="2"/>
  <c r="Q576" i="2" s="1"/>
  <c r="P576" i="2"/>
  <c r="A577" i="2"/>
  <c r="B577" i="2"/>
  <c r="C577" i="2"/>
  <c r="D577" i="2"/>
  <c r="E577" i="2"/>
  <c r="F577" i="2"/>
  <c r="G577" i="2"/>
  <c r="H577" i="2"/>
  <c r="I577" i="2"/>
  <c r="J577" i="2"/>
  <c r="K577" i="2"/>
  <c r="L577" i="2"/>
  <c r="M577" i="2"/>
  <c r="N577" i="2"/>
  <c r="O577" i="2"/>
  <c r="Q577" i="2" s="1"/>
  <c r="P577" i="2"/>
  <c r="A578" i="2"/>
  <c r="B578" i="2"/>
  <c r="C578" i="2"/>
  <c r="D578" i="2"/>
  <c r="E578" i="2"/>
  <c r="F578" i="2"/>
  <c r="G578" i="2"/>
  <c r="H578" i="2"/>
  <c r="I578" i="2"/>
  <c r="J578" i="2"/>
  <c r="K578" i="2"/>
  <c r="L578" i="2"/>
  <c r="M578" i="2"/>
  <c r="N578" i="2"/>
  <c r="O578" i="2"/>
  <c r="Q578" i="2" s="1"/>
  <c r="P578" i="2"/>
  <c r="A579" i="2"/>
  <c r="B579" i="2"/>
  <c r="C579" i="2"/>
  <c r="D579" i="2"/>
  <c r="E579" i="2"/>
  <c r="F579" i="2"/>
  <c r="G579" i="2"/>
  <c r="H579" i="2"/>
  <c r="I579" i="2"/>
  <c r="J579" i="2"/>
  <c r="K579" i="2"/>
  <c r="L579" i="2"/>
  <c r="M579" i="2"/>
  <c r="N579" i="2"/>
  <c r="O579" i="2"/>
  <c r="Q579" i="2" s="1"/>
  <c r="P579" i="2"/>
  <c r="A580" i="2"/>
  <c r="B580" i="2"/>
  <c r="C580" i="2"/>
  <c r="D580" i="2"/>
  <c r="E580" i="2"/>
  <c r="F580" i="2"/>
  <c r="G580" i="2"/>
  <c r="H580" i="2"/>
  <c r="I580" i="2"/>
  <c r="J580" i="2"/>
  <c r="K580" i="2"/>
  <c r="L580" i="2"/>
  <c r="M580" i="2"/>
  <c r="N580" i="2"/>
  <c r="O580" i="2"/>
  <c r="Q580" i="2" s="1"/>
  <c r="P580" i="2"/>
  <c r="A581" i="2"/>
  <c r="B581" i="2"/>
  <c r="C581" i="2"/>
  <c r="D581" i="2"/>
  <c r="E581" i="2"/>
  <c r="F581" i="2"/>
  <c r="G581" i="2"/>
  <c r="H581" i="2"/>
  <c r="I581" i="2"/>
  <c r="J581" i="2"/>
  <c r="K581" i="2"/>
  <c r="L581" i="2"/>
  <c r="M581" i="2"/>
  <c r="N581" i="2"/>
  <c r="O581" i="2"/>
  <c r="Q581" i="2" s="1"/>
  <c r="P581" i="2"/>
  <c r="A582" i="2"/>
  <c r="B582" i="2"/>
  <c r="C582" i="2"/>
  <c r="D582" i="2"/>
  <c r="E582" i="2"/>
  <c r="F582" i="2"/>
  <c r="G582" i="2"/>
  <c r="H582" i="2"/>
  <c r="I582" i="2"/>
  <c r="J582" i="2"/>
  <c r="K582" i="2"/>
  <c r="L582" i="2"/>
  <c r="M582" i="2"/>
  <c r="N582" i="2"/>
  <c r="O582" i="2"/>
  <c r="Q582" i="2" s="1"/>
  <c r="P582" i="2"/>
  <c r="A583" i="2"/>
  <c r="B583" i="2"/>
  <c r="C583" i="2"/>
  <c r="D583" i="2"/>
  <c r="E583" i="2"/>
  <c r="F583" i="2"/>
  <c r="G583" i="2"/>
  <c r="H583" i="2"/>
  <c r="I583" i="2"/>
  <c r="J583" i="2"/>
  <c r="K583" i="2"/>
  <c r="L583" i="2"/>
  <c r="M583" i="2"/>
  <c r="N583" i="2"/>
  <c r="O583" i="2"/>
  <c r="Q583" i="2" s="1"/>
  <c r="P583" i="2"/>
  <c r="A584" i="2"/>
  <c r="B584" i="2"/>
  <c r="C584" i="2"/>
  <c r="D584" i="2"/>
  <c r="E584" i="2"/>
  <c r="F584" i="2"/>
  <c r="G584" i="2"/>
  <c r="H584" i="2"/>
  <c r="I584" i="2"/>
  <c r="J584" i="2"/>
  <c r="K584" i="2"/>
  <c r="L584" i="2"/>
  <c r="M584" i="2"/>
  <c r="N584" i="2"/>
  <c r="O584" i="2"/>
  <c r="Q584" i="2" s="1"/>
  <c r="P584" i="2"/>
  <c r="A585" i="2"/>
  <c r="B585" i="2"/>
  <c r="C585" i="2"/>
  <c r="D585" i="2"/>
  <c r="E585" i="2"/>
  <c r="F585" i="2"/>
  <c r="G585" i="2"/>
  <c r="H585" i="2"/>
  <c r="I585" i="2"/>
  <c r="J585" i="2"/>
  <c r="K585" i="2"/>
  <c r="L585" i="2"/>
  <c r="M585" i="2"/>
  <c r="N585" i="2"/>
  <c r="O585" i="2"/>
  <c r="Q585" i="2" s="1"/>
  <c r="P585" i="2"/>
  <c r="A586" i="2"/>
  <c r="B586" i="2"/>
  <c r="C586" i="2"/>
  <c r="D586" i="2"/>
  <c r="E586" i="2"/>
  <c r="F586" i="2"/>
  <c r="G586" i="2"/>
  <c r="H586" i="2"/>
  <c r="I586" i="2"/>
  <c r="J586" i="2"/>
  <c r="K586" i="2"/>
  <c r="L586" i="2"/>
  <c r="M586" i="2"/>
  <c r="N586" i="2"/>
  <c r="O586" i="2"/>
  <c r="Q586" i="2" s="1"/>
  <c r="P586" i="2"/>
  <c r="A587" i="2"/>
  <c r="B587" i="2"/>
  <c r="C587" i="2"/>
  <c r="D587" i="2"/>
  <c r="E587" i="2"/>
  <c r="F587" i="2"/>
  <c r="G587" i="2"/>
  <c r="H587" i="2"/>
  <c r="I587" i="2"/>
  <c r="J587" i="2"/>
  <c r="K587" i="2"/>
  <c r="L587" i="2"/>
  <c r="M587" i="2"/>
  <c r="N587" i="2"/>
  <c r="O587" i="2"/>
  <c r="Q587" i="2" s="1"/>
  <c r="P587" i="2"/>
  <c r="A588" i="2"/>
  <c r="B588" i="2"/>
  <c r="C588" i="2"/>
  <c r="D588" i="2"/>
  <c r="E588" i="2"/>
  <c r="F588" i="2"/>
  <c r="G588" i="2"/>
  <c r="H588" i="2"/>
  <c r="I588" i="2"/>
  <c r="J588" i="2"/>
  <c r="K588" i="2"/>
  <c r="L588" i="2"/>
  <c r="M588" i="2"/>
  <c r="N588" i="2"/>
  <c r="O588" i="2"/>
  <c r="Q588" i="2" s="1"/>
  <c r="P588" i="2"/>
  <c r="A589" i="2"/>
  <c r="B589" i="2"/>
  <c r="C589" i="2"/>
  <c r="D589" i="2"/>
  <c r="E589" i="2"/>
  <c r="F589" i="2"/>
  <c r="G589" i="2"/>
  <c r="H589" i="2"/>
  <c r="I589" i="2"/>
  <c r="J589" i="2"/>
  <c r="K589" i="2"/>
  <c r="L589" i="2"/>
  <c r="M589" i="2"/>
  <c r="N589" i="2"/>
  <c r="O589" i="2"/>
  <c r="Q589" i="2" s="1"/>
  <c r="P589" i="2"/>
  <c r="A590" i="2"/>
  <c r="B590" i="2"/>
  <c r="C590" i="2"/>
  <c r="D590" i="2"/>
  <c r="E590" i="2"/>
  <c r="F590" i="2"/>
  <c r="G590" i="2"/>
  <c r="H590" i="2"/>
  <c r="I590" i="2"/>
  <c r="J590" i="2"/>
  <c r="K590" i="2"/>
  <c r="L590" i="2"/>
  <c r="M590" i="2"/>
  <c r="N590" i="2"/>
  <c r="O590" i="2"/>
  <c r="Q590" i="2" s="1"/>
  <c r="P590" i="2"/>
  <c r="A591" i="2"/>
  <c r="B591" i="2"/>
  <c r="C591" i="2"/>
  <c r="D591" i="2"/>
  <c r="E591" i="2"/>
  <c r="F591" i="2"/>
  <c r="G591" i="2"/>
  <c r="H591" i="2"/>
  <c r="I591" i="2"/>
  <c r="J591" i="2"/>
  <c r="K591" i="2"/>
  <c r="L591" i="2"/>
  <c r="M591" i="2"/>
  <c r="N591" i="2"/>
  <c r="O591" i="2"/>
  <c r="Q591" i="2" s="1"/>
  <c r="P591" i="2"/>
  <c r="A592" i="2"/>
  <c r="B592" i="2"/>
  <c r="C592" i="2"/>
  <c r="D592" i="2"/>
  <c r="E592" i="2"/>
  <c r="F592" i="2"/>
  <c r="G592" i="2"/>
  <c r="H592" i="2"/>
  <c r="I592" i="2"/>
  <c r="J592" i="2"/>
  <c r="K592" i="2"/>
  <c r="L592" i="2"/>
  <c r="M592" i="2"/>
  <c r="N592" i="2"/>
  <c r="O592" i="2"/>
  <c r="Q592" i="2" s="1"/>
  <c r="P592" i="2"/>
  <c r="A593" i="2"/>
  <c r="B593" i="2"/>
  <c r="C593" i="2"/>
  <c r="D593" i="2"/>
  <c r="E593" i="2"/>
  <c r="F593" i="2"/>
  <c r="G593" i="2"/>
  <c r="H593" i="2"/>
  <c r="I593" i="2"/>
  <c r="J593" i="2"/>
  <c r="K593" i="2"/>
  <c r="L593" i="2"/>
  <c r="M593" i="2"/>
  <c r="N593" i="2"/>
  <c r="O593" i="2"/>
  <c r="Q593" i="2" s="1"/>
  <c r="P593" i="2"/>
  <c r="A594" i="2"/>
  <c r="B594" i="2"/>
  <c r="C594" i="2"/>
  <c r="D594" i="2"/>
  <c r="E594" i="2"/>
  <c r="F594" i="2"/>
  <c r="G594" i="2"/>
  <c r="H594" i="2"/>
  <c r="I594" i="2"/>
  <c r="J594" i="2"/>
  <c r="K594" i="2"/>
  <c r="L594" i="2"/>
  <c r="M594" i="2"/>
  <c r="N594" i="2"/>
  <c r="O594" i="2"/>
  <c r="Q594" i="2" s="1"/>
  <c r="P594" i="2"/>
  <c r="A595" i="2"/>
  <c r="B595" i="2"/>
  <c r="C595" i="2"/>
  <c r="D595" i="2"/>
  <c r="E595" i="2"/>
  <c r="F595" i="2"/>
  <c r="G595" i="2"/>
  <c r="H595" i="2"/>
  <c r="I595" i="2"/>
  <c r="J595" i="2"/>
  <c r="K595" i="2"/>
  <c r="L595" i="2"/>
  <c r="M595" i="2"/>
  <c r="N595" i="2"/>
  <c r="O595" i="2"/>
  <c r="Q595" i="2" s="1"/>
  <c r="P595" i="2"/>
  <c r="A596" i="2"/>
  <c r="B596" i="2"/>
  <c r="C596" i="2"/>
  <c r="D596" i="2"/>
  <c r="E596" i="2"/>
  <c r="F596" i="2"/>
  <c r="G596" i="2"/>
  <c r="H596" i="2"/>
  <c r="I596" i="2"/>
  <c r="J596" i="2"/>
  <c r="K596" i="2"/>
  <c r="L596" i="2"/>
  <c r="M596" i="2"/>
  <c r="N596" i="2"/>
  <c r="O596" i="2"/>
  <c r="Q596" i="2" s="1"/>
  <c r="P596" i="2"/>
  <c r="A597" i="2"/>
  <c r="B597" i="2"/>
  <c r="C597" i="2"/>
  <c r="D597" i="2"/>
  <c r="E597" i="2"/>
  <c r="F597" i="2"/>
  <c r="G597" i="2"/>
  <c r="H597" i="2"/>
  <c r="I597" i="2"/>
  <c r="J597" i="2"/>
  <c r="K597" i="2"/>
  <c r="L597" i="2"/>
  <c r="M597" i="2"/>
  <c r="N597" i="2"/>
  <c r="O597" i="2"/>
  <c r="Q597" i="2" s="1"/>
  <c r="P597" i="2"/>
  <c r="A598" i="2"/>
  <c r="B598" i="2"/>
  <c r="C598" i="2"/>
  <c r="D598" i="2"/>
  <c r="E598" i="2"/>
  <c r="F598" i="2"/>
  <c r="G598" i="2"/>
  <c r="H598" i="2"/>
  <c r="I598" i="2"/>
  <c r="J598" i="2"/>
  <c r="K598" i="2"/>
  <c r="L598" i="2"/>
  <c r="M598" i="2"/>
  <c r="N598" i="2"/>
  <c r="O598" i="2"/>
  <c r="Q598" i="2" s="1"/>
  <c r="P598" i="2"/>
  <c r="A599" i="2"/>
  <c r="B599" i="2"/>
  <c r="C599" i="2"/>
  <c r="D599" i="2"/>
  <c r="E599" i="2"/>
  <c r="F599" i="2"/>
  <c r="G599" i="2"/>
  <c r="H599" i="2"/>
  <c r="I599" i="2"/>
  <c r="J599" i="2"/>
  <c r="K599" i="2"/>
  <c r="L599" i="2"/>
  <c r="M599" i="2"/>
  <c r="N599" i="2"/>
  <c r="O599" i="2"/>
  <c r="Q599" i="2" s="1"/>
  <c r="P599" i="2"/>
  <c r="A600" i="2"/>
  <c r="B600" i="2"/>
  <c r="C600" i="2"/>
  <c r="D600" i="2"/>
  <c r="E600" i="2"/>
  <c r="F600" i="2"/>
  <c r="G600" i="2"/>
  <c r="H600" i="2"/>
  <c r="I600" i="2"/>
  <c r="J600" i="2"/>
  <c r="K600" i="2"/>
  <c r="L600" i="2"/>
  <c r="M600" i="2"/>
  <c r="N600" i="2"/>
  <c r="O600" i="2"/>
  <c r="Q600" i="2" s="1"/>
  <c r="P600" i="2"/>
  <c r="A601" i="2"/>
  <c r="B601" i="2"/>
  <c r="C601" i="2"/>
  <c r="D601" i="2"/>
  <c r="E601" i="2"/>
  <c r="F601" i="2"/>
  <c r="G601" i="2"/>
  <c r="H601" i="2"/>
  <c r="I601" i="2"/>
  <c r="J601" i="2"/>
  <c r="K601" i="2"/>
  <c r="L601" i="2"/>
  <c r="M601" i="2"/>
  <c r="N601" i="2"/>
  <c r="O601" i="2"/>
  <c r="Q601" i="2" s="1"/>
  <c r="P601" i="2"/>
  <c r="A602" i="2"/>
  <c r="B602" i="2"/>
  <c r="C602" i="2"/>
  <c r="D602" i="2"/>
  <c r="E602" i="2"/>
  <c r="F602" i="2"/>
  <c r="G602" i="2"/>
  <c r="H602" i="2"/>
  <c r="I602" i="2"/>
  <c r="J602" i="2"/>
  <c r="K602" i="2"/>
  <c r="L602" i="2"/>
  <c r="M602" i="2"/>
  <c r="N602" i="2"/>
  <c r="O602" i="2"/>
  <c r="Q602" i="2" s="1"/>
  <c r="P602" i="2"/>
  <c r="A603" i="2"/>
  <c r="B603" i="2"/>
  <c r="C603" i="2"/>
  <c r="D603" i="2"/>
  <c r="E603" i="2"/>
  <c r="F603" i="2"/>
  <c r="G603" i="2"/>
  <c r="H603" i="2"/>
  <c r="I603" i="2"/>
  <c r="J603" i="2"/>
  <c r="K603" i="2"/>
  <c r="L603" i="2"/>
  <c r="M603" i="2"/>
  <c r="N603" i="2"/>
  <c r="O603" i="2"/>
  <c r="Q603" i="2" s="1"/>
  <c r="P603" i="2"/>
  <c r="A604" i="2"/>
  <c r="B604" i="2"/>
  <c r="C604" i="2"/>
  <c r="D604" i="2"/>
  <c r="E604" i="2"/>
  <c r="F604" i="2"/>
  <c r="G604" i="2"/>
  <c r="H604" i="2"/>
  <c r="I604" i="2"/>
  <c r="J604" i="2"/>
  <c r="K604" i="2"/>
  <c r="L604" i="2"/>
  <c r="M604" i="2"/>
  <c r="N604" i="2"/>
  <c r="O604" i="2"/>
  <c r="Q604" i="2" s="1"/>
  <c r="P604" i="2"/>
  <c r="A605" i="2"/>
  <c r="B605" i="2"/>
  <c r="C605" i="2"/>
  <c r="D605" i="2"/>
  <c r="E605" i="2"/>
  <c r="F605" i="2"/>
  <c r="G605" i="2"/>
  <c r="H605" i="2"/>
  <c r="I605" i="2"/>
  <c r="J605" i="2"/>
  <c r="K605" i="2"/>
  <c r="L605" i="2"/>
  <c r="M605" i="2"/>
  <c r="N605" i="2"/>
  <c r="O605" i="2"/>
  <c r="Q605" i="2" s="1"/>
  <c r="P605" i="2"/>
  <c r="A606" i="2"/>
  <c r="B606" i="2"/>
  <c r="C606" i="2"/>
  <c r="D606" i="2"/>
  <c r="E606" i="2"/>
  <c r="F606" i="2"/>
  <c r="G606" i="2"/>
  <c r="H606" i="2"/>
  <c r="I606" i="2"/>
  <c r="J606" i="2"/>
  <c r="K606" i="2"/>
  <c r="L606" i="2"/>
  <c r="M606" i="2"/>
  <c r="N606" i="2"/>
  <c r="O606" i="2"/>
  <c r="Q606" i="2" s="1"/>
  <c r="P606" i="2"/>
  <c r="A607" i="2"/>
  <c r="B607" i="2"/>
  <c r="C607" i="2"/>
  <c r="D607" i="2"/>
  <c r="E607" i="2"/>
  <c r="F607" i="2"/>
  <c r="G607" i="2"/>
  <c r="H607" i="2"/>
  <c r="I607" i="2"/>
  <c r="J607" i="2"/>
  <c r="K607" i="2"/>
  <c r="L607" i="2"/>
  <c r="M607" i="2"/>
  <c r="N607" i="2"/>
  <c r="O607" i="2"/>
  <c r="Q607" i="2" s="1"/>
  <c r="P607" i="2"/>
  <c r="A608" i="2"/>
  <c r="B608" i="2"/>
  <c r="C608" i="2"/>
  <c r="D608" i="2"/>
  <c r="E608" i="2"/>
  <c r="F608" i="2"/>
  <c r="G608" i="2"/>
  <c r="H608" i="2"/>
  <c r="I608" i="2"/>
  <c r="J608" i="2"/>
  <c r="K608" i="2"/>
  <c r="L608" i="2"/>
  <c r="M608" i="2"/>
  <c r="N608" i="2"/>
  <c r="O608" i="2"/>
  <c r="Q608" i="2" s="1"/>
  <c r="P608" i="2"/>
  <c r="A609" i="2"/>
  <c r="B609" i="2"/>
  <c r="C609" i="2"/>
  <c r="D609" i="2"/>
  <c r="E609" i="2"/>
  <c r="F609" i="2"/>
  <c r="G609" i="2"/>
  <c r="H609" i="2"/>
  <c r="I609" i="2"/>
  <c r="J609" i="2"/>
  <c r="K609" i="2"/>
  <c r="L609" i="2"/>
  <c r="M609" i="2"/>
  <c r="N609" i="2"/>
  <c r="O609" i="2"/>
  <c r="Q609" i="2" s="1"/>
  <c r="P609" i="2"/>
  <c r="A610" i="2"/>
  <c r="B610" i="2"/>
  <c r="C610" i="2"/>
  <c r="D610" i="2"/>
  <c r="E610" i="2"/>
  <c r="F610" i="2"/>
  <c r="G610" i="2"/>
  <c r="H610" i="2"/>
  <c r="I610" i="2"/>
  <c r="J610" i="2"/>
  <c r="K610" i="2"/>
  <c r="L610" i="2"/>
  <c r="M610" i="2"/>
  <c r="N610" i="2"/>
  <c r="O610" i="2"/>
  <c r="Q610" i="2" s="1"/>
  <c r="P610" i="2"/>
  <c r="A611" i="2"/>
  <c r="B611" i="2"/>
  <c r="C611" i="2"/>
  <c r="D611" i="2"/>
  <c r="E611" i="2"/>
  <c r="F611" i="2"/>
  <c r="G611" i="2"/>
  <c r="H611" i="2"/>
  <c r="I611" i="2"/>
  <c r="J611" i="2"/>
  <c r="K611" i="2"/>
  <c r="L611" i="2"/>
  <c r="M611" i="2"/>
  <c r="N611" i="2"/>
  <c r="O611" i="2"/>
  <c r="Q611" i="2" s="1"/>
  <c r="P611" i="2"/>
  <c r="A612" i="2"/>
  <c r="B612" i="2"/>
  <c r="C612" i="2"/>
  <c r="D612" i="2"/>
  <c r="E612" i="2"/>
  <c r="F612" i="2"/>
  <c r="G612" i="2"/>
  <c r="H612" i="2"/>
  <c r="I612" i="2"/>
  <c r="J612" i="2"/>
  <c r="K612" i="2"/>
  <c r="L612" i="2"/>
  <c r="M612" i="2"/>
  <c r="N612" i="2"/>
  <c r="O612" i="2"/>
  <c r="Q612" i="2" s="1"/>
  <c r="P612" i="2"/>
  <c r="A613" i="2"/>
  <c r="B613" i="2"/>
  <c r="C613" i="2"/>
  <c r="D613" i="2"/>
  <c r="E613" i="2"/>
  <c r="F613" i="2"/>
  <c r="G613" i="2"/>
  <c r="H613" i="2"/>
  <c r="I613" i="2"/>
  <c r="J613" i="2"/>
  <c r="K613" i="2"/>
  <c r="L613" i="2"/>
  <c r="M613" i="2"/>
  <c r="N613" i="2"/>
  <c r="O613" i="2"/>
  <c r="Q613" i="2" s="1"/>
  <c r="P613" i="2"/>
  <c r="A614" i="2"/>
  <c r="B614" i="2"/>
  <c r="C614" i="2"/>
  <c r="D614" i="2"/>
  <c r="E614" i="2"/>
  <c r="F614" i="2"/>
  <c r="G614" i="2"/>
  <c r="H614" i="2"/>
  <c r="I614" i="2"/>
  <c r="J614" i="2"/>
  <c r="K614" i="2"/>
  <c r="L614" i="2"/>
  <c r="M614" i="2"/>
  <c r="N614" i="2"/>
  <c r="O614" i="2"/>
  <c r="Q614" i="2" s="1"/>
  <c r="P614" i="2"/>
  <c r="A615" i="2"/>
  <c r="B615" i="2"/>
  <c r="C615" i="2"/>
  <c r="D615" i="2"/>
  <c r="E615" i="2"/>
  <c r="F615" i="2"/>
  <c r="G615" i="2"/>
  <c r="H615" i="2"/>
  <c r="I615" i="2"/>
  <c r="J615" i="2"/>
  <c r="K615" i="2"/>
  <c r="L615" i="2"/>
  <c r="M615" i="2"/>
  <c r="N615" i="2"/>
  <c r="O615" i="2"/>
  <c r="Q615" i="2" s="1"/>
  <c r="P615" i="2"/>
  <c r="A616" i="2"/>
  <c r="B616" i="2"/>
  <c r="C616" i="2"/>
  <c r="D616" i="2"/>
  <c r="E616" i="2"/>
  <c r="F616" i="2"/>
  <c r="G616" i="2"/>
  <c r="H616" i="2"/>
  <c r="I616" i="2"/>
  <c r="J616" i="2"/>
  <c r="K616" i="2"/>
  <c r="L616" i="2"/>
  <c r="M616" i="2"/>
  <c r="N616" i="2"/>
  <c r="O616" i="2"/>
  <c r="Q616" i="2" s="1"/>
  <c r="P616" i="2"/>
  <c r="A617" i="2"/>
  <c r="B617" i="2"/>
  <c r="C617" i="2"/>
  <c r="D617" i="2"/>
  <c r="E617" i="2"/>
  <c r="F617" i="2"/>
  <c r="G617" i="2"/>
  <c r="H617" i="2"/>
  <c r="I617" i="2"/>
  <c r="J617" i="2"/>
  <c r="K617" i="2"/>
  <c r="L617" i="2"/>
  <c r="M617" i="2"/>
  <c r="N617" i="2"/>
  <c r="O617" i="2"/>
  <c r="Q617" i="2" s="1"/>
  <c r="P617" i="2"/>
  <c r="A618" i="2"/>
  <c r="B618" i="2"/>
  <c r="C618" i="2"/>
  <c r="D618" i="2"/>
  <c r="E618" i="2"/>
  <c r="F618" i="2"/>
  <c r="G618" i="2"/>
  <c r="H618" i="2"/>
  <c r="I618" i="2"/>
  <c r="J618" i="2"/>
  <c r="K618" i="2"/>
  <c r="L618" i="2"/>
  <c r="M618" i="2"/>
  <c r="N618" i="2"/>
  <c r="O618" i="2"/>
  <c r="Q618" i="2" s="1"/>
  <c r="P618" i="2"/>
  <c r="A619" i="2"/>
  <c r="B619" i="2"/>
  <c r="C619" i="2"/>
  <c r="D619" i="2"/>
  <c r="E619" i="2"/>
  <c r="F619" i="2"/>
  <c r="G619" i="2"/>
  <c r="H619" i="2"/>
  <c r="I619" i="2"/>
  <c r="J619" i="2"/>
  <c r="K619" i="2"/>
  <c r="L619" i="2"/>
  <c r="M619" i="2"/>
  <c r="N619" i="2"/>
  <c r="O619" i="2"/>
  <c r="Q619" i="2" s="1"/>
  <c r="P619" i="2"/>
  <c r="A620" i="2"/>
  <c r="B620" i="2"/>
  <c r="C620" i="2"/>
  <c r="D620" i="2"/>
  <c r="E620" i="2"/>
  <c r="F620" i="2"/>
  <c r="G620" i="2"/>
  <c r="H620" i="2"/>
  <c r="I620" i="2"/>
  <c r="J620" i="2"/>
  <c r="K620" i="2"/>
  <c r="L620" i="2"/>
  <c r="M620" i="2"/>
  <c r="N620" i="2"/>
  <c r="O620" i="2"/>
  <c r="Q620" i="2" s="1"/>
  <c r="P620" i="2"/>
  <c r="A621" i="2"/>
  <c r="B621" i="2"/>
  <c r="C621" i="2"/>
  <c r="D621" i="2"/>
  <c r="E621" i="2"/>
  <c r="F621" i="2"/>
  <c r="G621" i="2"/>
  <c r="H621" i="2"/>
  <c r="I621" i="2"/>
  <c r="J621" i="2"/>
  <c r="K621" i="2"/>
  <c r="L621" i="2"/>
  <c r="M621" i="2"/>
  <c r="N621" i="2"/>
  <c r="O621" i="2"/>
  <c r="Q621" i="2" s="1"/>
  <c r="P621" i="2"/>
  <c r="A622" i="2"/>
  <c r="B622" i="2"/>
  <c r="C622" i="2"/>
  <c r="D622" i="2"/>
  <c r="E622" i="2"/>
  <c r="F622" i="2"/>
  <c r="G622" i="2"/>
  <c r="H622" i="2"/>
  <c r="I622" i="2"/>
  <c r="J622" i="2"/>
  <c r="K622" i="2"/>
  <c r="L622" i="2"/>
  <c r="M622" i="2"/>
  <c r="N622" i="2"/>
  <c r="O622" i="2"/>
  <c r="Q622" i="2" s="1"/>
  <c r="P622" i="2"/>
  <c r="A623" i="2"/>
  <c r="B623" i="2"/>
  <c r="C623" i="2"/>
  <c r="D623" i="2"/>
  <c r="E623" i="2"/>
  <c r="F623" i="2"/>
  <c r="G623" i="2"/>
  <c r="H623" i="2"/>
  <c r="I623" i="2"/>
  <c r="J623" i="2"/>
  <c r="K623" i="2"/>
  <c r="L623" i="2"/>
  <c r="M623" i="2"/>
  <c r="N623" i="2"/>
  <c r="O623" i="2"/>
  <c r="Q623" i="2" s="1"/>
  <c r="P623" i="2"/>
  <c r="A624" i="2"/>
  <c r="B624" i="2"/>
  <c r="C624" i="2"/>
  <c r="D624" i="2"/>
  <c r="E624" i="2"/>
  <c r="F624" i="2"/>
  <c r="G624" i="2"/>
  <c r="H624" i="2"/>
  <c r="I624" i="2"/>
  <c r="J624" i="2"/>
  <c r="K624" i="2"/>
  <c r="L624" i="2"/>
  <c r="M624" i="2"/>
  <c r="N624" i="2"/>
  <c r="O624" i="2"/>
  <c r="Q624" i="2" s="1"/>
  <c r="P624" i="2"/>
  <c r="A625" i="2"/>
  <c r="B625" i="2"/>
  <c r="C625" i="2"/>
  <c r="D625" i="2"/>
  <c r="E625" i="2"/>
  <c r="F625" i="2"/>
  <c r="G625" i="2"/>
  <c r="H625" i="2"/>
  <c r="I625" i="2"/>
  <c r="J625" i="2"/>
  <c r="K625" i="2"/>
  <c r="L625" i="2"/>
  <c r="M625" i="2"/>
  <c r="N625" i="2"/>
  <c r="O625" i="2"/>
  <c r="Q625" i="2" s="1"/>
  <c r="P625" i="2"/>
  <c r="A626" i="2"/>
  <c r="B626" i="2"/>
  <c r="C626" i="2"/>
  <c r="D626" i="2"/>
  <c r="E626" i="2"/>
  <c r="F626" i="2"/>
  <c r="G626" i="2"/>
  <c r="H626" i="2"/>
  <c r="I626" i="2"/>
  <c r="J626" i="2"/>
  <c r="K626" i="2"/>
  <c r="L626" i="2"/>
  <c r="M626" i="2"/>
  <c r="N626" i="2"/>
  <c r="O626" i="2"/>
  <c r="Q626" i="2" s="1"/>
  <c r="P626" i="2"/>
  <c r="A627" i="2"/>
  <c r="B627" i="2"/>
  <c r="C627" i="2"/>
  <c r="D627" i="2"/>
  <c r="E627" i="2"/>
  <c r="F627" i="2"/>
  <c r="G627" i="2"/>
  <c r="H627" i="2"/>
  <c r="I627" i="2"/>
  <c r="J627" i="2"/>
  <c r="K627" i="2"/>
  <c r="L627" i="2"/>
  <c r="M627" i="2"/>
  <c r="N627" i="2"/>
  <c r="O627" i="2"/>
  <c r="Q627" i="2" s="1"/>
  <c r="P627" i="2"/>
  <c r="A628" i="2"/>
  <c r="B628" i="2"/>
  <c r="C628" i="2"/>
  <c r="D628" i="2"/>
  <c r="E628" i="2"/>
  <c r="F628" i="2"/>
  <c r="G628" i="2"/>
  <c r="H628" i="2"/>
  <c r="I628" i="2"/>
  <c r="J628" i="2"/>
  <c r="K628" i="2"/>
  <c r="L628" i="2"/>
  <c r="M628" i="2"/>
  <c r="N628" i="2"/>
  <c r="O628" i="2"/>
  <c r="Q628" i="2" s="1"/>
  <c r="P628" i="2"/>
  <c r="A629" i="2"/>
  <c r="B629" i="2"/>
  <c r="C629" i="2"/>
  <c r="D629" i="2"/>
  <c r="E629" i="2"/>
  <c r="F629" i="2"/>
  <c r="G629" i="2"/>
  <c r="H629" i="2"/>
  <c r="I629" i="2"/>
  <c r="J629" i="2"/>
  <c r="K629" i="2"/>
  <c r="L629" i="2"/>
  <c r="M629" i="2"/>
  <c r="N629" i="2"/>
  <c r="O629" i="2"/>
  <c r="Q629" i="2" s="1"/>
  <c r="P629" i="2"/>
  <c r="A630" i="2"/>
  <c r="B630" i="2"/>
  <c r="C630" i="2"/>
  <c r="D630" i="2"/>
  <c r="E630" i="2"/>
  <c r="F630" i="2"/>
  <c r="G630" i="2"/>
  <c r="H630" i="2"/>
  <c r="I630" i="2"/>
  <c r="J630" i="2"/>
  <c r="K630" i="2"/>
  <c r="L630" i="2"/>
  <c r="M630" i="2"/>
  <c r="N630" i="2"/>
  <c r="O630" i="2"/>
  <c r="Q630" i="2" s="1"/>
  <c r="P630" i="2"/>
  <c r="A631" i="2"/>
  <c r="B631" i="2"/>
  <c r="C631" i="2"/>
  <c r="D631" i="2"/>
  <c r="E631" i="2"/>
  <c r="F631" i="2"/>
  <c r="G631" i="2"/>
  <c r="H631" i="2"/>
  <c r="I631" i="2"/>
  <c r="J631" i="2"/>
  <c r="K631" i="2"/>
  <c r="L631" i="2"/>
  <c r="M631" i="2"/>
  <c r="N631" i="2"/>
  <c r="O631" i="2"/>
  <c r="Q631" i="2" s="1"/>
  <c r="P631" i="2"/>
  <c r="A632" i="2"/>
  <c r="B632" i="2"/>
  <c r="C632" i="2"/>
  <c r="D632" i="2"/>
  <c r="E632" i="2"/>
  <c r="F632" i="2"/>
  <c r="G632" i="2"/>
  <c r="H632" i="2"/>
  <c r="I632" i="2"/>
  <c r="J632" i="2"/>
  <c r="K632" i="2"/>
  <c r="L632" i="2"/>
  <c r="M632" i="2"/>
  <c r="N632" i="2"/>
  <c r="O632" i="2"/>
  <c r="Q632" i="2" s="1"/>
  <c r="P632" i="2"/>
  <c r="A633" i="2"/>
  <c r="B633" i="2"/>
  <c r="C633" i="2"/>
  <c r="D633" i="2"/>
  <c r="E633" i="2"/>
  <c r="F633" i="2"/>
  <c r="G633" i="2"/>
  <c r="H633" i="2"/>
  <c r="I633" i="2"/>
  <c r="J633" i="2"/>
  <c r="K633" i="2"/>
  <c r="L633" i="2"/>
  <c r="M633" i="2"/>
  <c r="N633" i="2"/>
  <c r="O633" i="2"/>
  <c r="Q633" i="2" s="1"/>
  <c r="P633" i="2"/>
  <c r="A634" i="2"/>
  <c r="B634" i="2"/>
  <c r="C634" i="2"/>
  <c r="D634" i="2"/>
  <c r="E634" i="2"/>
  <c r="F634" i="2"/>
  <c r="G634" i="2"/>
  <c r="H634" i="2"/>
  <c r="I634" i="2"/>
  <c r="J634" i="2"/>
  <c r="K634" i="2"/>
  <c r="L634" i="2"/>
  <c r="M634" i="2"/>
  <c r="N634" i="2"/>
  <c r="O634" i="2"/>
  <c r="Q634" i="2" s="1"/>
  <c r="P634" i="2"/>
  <c r="A635" i="2"/>
  <c r="B635" i="2"/>
  <c r="C635" i="2"/>
  <c r="D635" i="2"/>
  <c r="E635" i="2"/>
  <c r="F635" i="2"/>
  <c r="G635" i="2"/>
  <c r="H635" i="2"/>
  <c r="I635" i="2"/>
  <c r="J635" i="2"/>
  <c r="K635" i="2"/>
  <c r="L635" i="2"/>
  <c r="M635" i="2"/>
  <c r="N635" i="2"/>
  <c r="O635" i="2"/>
  <c r="Q635" i="2" s="1"/>
  <c r="P635" i="2"/>
  <c r="A636" i="2"/>
  <c r="B636" i="2"/>
  <c r="C636" i="2"/>
  <c r="D636" i="2"/>
  <c r="E636" i="2"/>
  <c r="F636" i="2"/>
  <c r="G636" i="2"/>
  <c r="H636" i="2"/>
  <c r="I636" i="2"/>
  <c r="J636" i="2"/>
  <c r="K636" i="2"/>
  <c r="L636" i="2"/>
  <c r="M636" i="2"/>
  <c r="N636" i="2"/>
  <c r="O636" i="2"/>
  <c r="Q636" i="2" s="1"/>
  <c r="P636" i="2"/>
  <c r="A637" i="2"/>
  <c r="B637" i="2"/>
  <c r="C637" i="2"/>
  <c r="D637" i="2"/>
  <c r="E637" i="2"/>
  <c r="F637" i="2"/>
  <c r="G637" i="2"/>
  <c r="H637" i="2"/>
  <c r="I637" i="2"/>
  <c r="J637" i="2"/>
  <c r="K637" i="2"/>
  <c r="L637" i="2"/>
  <c r="M637" i="2"/>
  <c r="N637" i="2"/>
  <c r="O637" i="2"/>
  <c r="Q637" i="2" s="1"/>
  <c r="P637" i="2"/>
  <c r="A638" i="2"/>
  <c r="B638" i="2"/>
  <c r="C638" i="2"/>
  <c r="D638" i="2"/>
  <c r="E638" i="2"/>
  <c r="F638" i="2"/>
  <c r="G638" i="2"/>
  <c r="H638" i="2"/>
  <c r="I638" i="2"/>
  <c r="J638" i="2"/>
  <c r="K638" i="2"/>
  <c r="L638" i="2"/>
  <c r="M638" i="2"/>
  <c r="N638" i="2"/>
  <c r="O638" i="2"/>
  <c r="Q638" i="2" s="1"/>
  <c r="P638" i="2"/>
  <c r="A639" i="2"/>
  <c r="B639" i="2"/>
  <c r="C639" i="2"/>
  <c r="D639" i="2"/>
  <c r="E639" i="2"/>
  <c r="F639" i="2"/>
  <c r="G639" i="2"/>
  <c r="H639" i="2"/>
  <c r="I639" i="2"/>
  <c r="J639" i="2"/>
  <c r="K639" i="2"/>
  <c r="L639" i="2"/>
  <c r="M639" i="2"/>
  <c r="N639" i="2"/>
  <c r="O639" i="2"/>
  <c r="Q639" i="2" s="1"/>
  <c r="P639" i="2"/>
  <c r="A640" i="2"/>
  <c r="B640" i="2"/>
  <c r="C640" i="2"/>
  <c r="D640" i="2"/>
  <c r="E640" i="2"/>
  <c r="F640" i="2"/>
  <c r="G640" i="2"/>
  <c r="H640" i="2"/>
  <c r="I640" i="2"/>
  <c r="J640" i="2"/>
  <c r="K640" i="2"/>
  <c r="L640" i="2"/>
  <c r="M640" i="2"/>
  <c r="N640" i="2"/>
  <c r="O640" i="2"/>
  <c r="Q640" i="2" s="1"/>
  <c r="P640" i="2"/>
  <c r="A641" i="2"/>
  <c r="B641" i="2"/>
  <c r="C641" i="2"/>
  <c r="D641" i="2"/>
  <c r="E641" i="2"/>
  <c r="F641" i="2"/>
  <c r="G641" i="2"/>
  <c r="H641" i="2"/>
  <c r="I641" i="2"/>
  <c r="J641" i="2"/>
  <c r="K641" i="2"/>
  <c r="L641" i="2"/>
  <c r="M641" i="2"/>
  <c r="N641" i="2"/>
  <c r="O641" i="2"/>
  <c r="Q641" i="2" s="1"/>
  <c r="P641" i="2"/>
  <c r="A642" i="2"/>
  <c r="B642" i="2"/>
  <c r="C642" i="2"/>
  <c r="D642" i="2"/>
  <c r="E642" i="2"/>
  <c r="F642" i="2"/>
  <c r="G642" i="2"/>
  <c r="H642" i="2"/>
  <c r="I642" i="2"/>
  <c r="J642" i="2"/>
  <c r="K642" i="2"/>
  <c r="L642" i="2"/>
  <c r="M642" i="2"/>
  <c r="N642" i="2"/>
  <c r="O642" i="2"/>
  <c r="Q642" i="2" s="1"/>
  <c r="P642" i="2"/>
  <c r="A643" i="2"/>
  <c r="B643" i="2"/>
  <c r="C643" i="2"/>
  <c r="D643" i="2"/>
  <c r="E643" i="2"/>
  <c r="F643" i="2"/>
  <c r="G643" i="2"/>
  <c r="H643" i="2"/>
  <c r="I643" i="2"/>
  <c r="J643" i="2"/>
  <c r="K643" i="2"/>
  <c r="L643" i="2"/>
  <c r="M643" i="2"/>
  <c r="N643" i="2"/>
  <c r="O643" i="2"/>
  <c r="Q643" i="2" s="1"/>
  <c r="P643" i="2"/>
  <c r="A644" i="2"/>
  <c r="B644" i="2"/>
  <c r="C644" i="2"/>
  <c r="D644" i="2"/>
  <c r="E644" i="2"/>
  <c r="F644" i="2"/>
  <c r="G644" i="2"/>
  <c r="H644" i="2"/>
  <c r="I644" i="2"/>
  <c r="J644" i="2"/>
  <c r="K644" i="2"/>
  <c r="L644" i="2"/>
  <c r="M644" i="2"/>
  <c r="N644" i="2"/>
  <c r="O644" i="2"/>
  <c r="Q644" i="2" s="1"/>
  <c r="P644" i="2"/>
  <c r="A645" i="2"/>
  <c r="B645" i="2"/>
  <c r="C645" i="2"/>
  <c r="D645" i="2"/>
  <c r="E645" i="2"/>
  <c r="F645" i="2"/>
  <c r="G645" i="2"/>
  <c r="H645" i="2"/>
  <c r="I645" i="2"/>
  <c r="J645" i="2"/>
  <c r="K645" i="2"/>
  <c r="L645" i="2"/>
  <c r="M645" i="2"/>
  <c r="N645" i="2"/>
  <c r="O645" i="2"/>
  <c r="Q645" i="2" s="1"/>
  <c r="P645" i="2"/>
  <c r="A646" i="2"/>
  <c r="B646" i="2"/>
  <c r="C646" i="2"/>
  <c r="D646" i="2"/>
  <c r="E646" i="2"/>
  <c r="F646" i="2"/>
  <c r="G646" i="2"/>
  <c r="H646" i="2"/>
  <c r="I646" i="2"/>
  <c r="J646" i="2"/>
  <c r="K646" i="2"/>
  <c r="L646" i="2"/>
  <c r="M646" i="2"/>
  <c r="N646" i="2"/>
  <c r="O646" i="2"/>
  <c r="Q646" i="2" s="1"/>
  <c r="P646" i="2"/>
  <c r="A647" i="2"/>
  <c r="B647" i="2"/>
  <c r="C647" i="2"/>
  <c r="D647" i="2"/>
  <c r="E647" i="2"/>
  <c r="F647" i="2"/>
  <c r="G647" i="2"/>
  <c r="H647" i="2"/>
  <c r="I647" i="2"/>
  <c r="J647" i="2"/>
  <c r="K647" i="2"/>
  <c r="L647" i="2"/>
  <c r="M647" i="2"/>
  <c r="N647" i="2"/>
  <c r="O647" i="2"/>
  <c r="Q647" i="2" s="1"/>
  <c r="P647" i="2"/>
  <c r="A648" i="2"/>
  <c r="B648" i="2"/>
  <c r="C648" i="2"/>
  <c r="D648" i="2"/>
  <c r="E648" i="2"/>
  <c r="F648" i="2"/>
  <c r="G648" i="2"/>
  <c r="H648" i="2"/>
  <c r="I648" i="2"/>
  <c r="J648" i="2"/>
  <c r="K648" i="2"/>
  <c r="L648" i="2"/>
  <c r="M648" i="2"/>
  <c r="N648" i="2"/>
  <c r="O648" i="2"/>
  <c r="Q648" i="2" s="1"/>
  <c r="P648" i="2"/>
  <c r="A649" i="2"/>
  <c r="B649" i="2"/>
  <c r="C649" i="2"/>
  <c r="D649" i="2"/>
  <c r="E649" i="2"/>
  <c r="F649" i="2"/>
  <c r="G649" i="2"/>
  <c r="H649" i="2"/>
  <c r="I649" i="2"/>
  <c r="J649" i="2"/>
  <c r="K649" i="2"/>
  <c r="L649" i="2"/>
  <c r="M649" i="2"/>
  <c r="N649" i="2"/>
  <c r="O649" i="2"/>
  <c r="Q649" i="2" s="1"/>
  <c r="P649" i="2"/>
  <c r="A650" i="2"/>
  <c r="B650" i="2"/>
  <c r="C650" i="2"/>
  <c r="D650" i="2"/>
  <c r="E650" i="2"/>
  <c r="F650" i="2"/>
  <c r="G650" i="2"/>
  <c r="H650" i="2"/>
  <c r="I650" i="2"/>
  <c r="J650" i="2"/>
  <c r="K650" i="2"/>
  <c r="L650" i="2"/>
  <c r="M650" i="2"/>
  <c r="N650" i="2"/>
  <c r="O650" i="2"/>
  <c r="Q650" i="2" s="1"/>
  <c r="P650" i="2"/>
  <c r="A651" i="2"/>
  <c r="B651" i="2"/>
  <c r="C651" i="2"/>
  <c r="D651" i="2"/>
  <c r="E651" i="2"/>
  <c r="F651" i="2"/>
  <c r="G651" i="2"/>
  <c r="H651" i="2"/>
  <c r="I651" i="2"/>
  <c r="J651" i="2"/>
  <c r="K651" i="2"/>
  <c r="L651" i="2"/>
  <c r="M651" i="2"/>
  <c r="N651" i="2"/>
  <c r="O651" i="2"/>
  <c r="Q651" i="2" s="1"/>
  <c r="P651" i="2"/>
  <c r="A652" i="2"/>
  <c r="B652" i="2"/>
  <c r="C652" i="2"/>
  <c r="D652" i="2"/>
  <c r="E652" i="2"/>
  <c r="F652" i="2"/>
  <c r="G652" i="2"/>
  <c r="H652" i="2"/>
  <c r="I652" i="2"/>
  <c r="J652" i="2"/>
  <c r="K652" i="2"/>
  <c r="L652" i="2"/>
  <c r="M652" i="2"/>
  <c r="N652" i="2"/>
  <c r="O652" i="2"/>
  <c r="Q652" i="2" s="1"/>
  <c r="P652" i="2"/>
  <c r="A653" i="2"/>
  <c r="B653" i="2"/>
  <c r="C653" i="2"/>
  <c r="D653" i="2"/>
  <c r="E653" i="2"/>
  <c r="F653" i="2"/>
  <c r="G653" i="2"/>
  <c r="H653" i="2"/>
  <c r="I653" i="2"/>
  <c r="J653" i="2"/>
  <c r="K653" i="2"/>
  <c r="L653" i="2"/>
  <c r="M653" i="2"/>
  <c r="N653" i="2"/>
  <c r="O653" i="2"/>
  <c r="Q653" i="2" s="1"/>
  <c r="P653" i="2"/>
  <c r="A654" i="2"/>
  <c r="B654" i="2"/>
  <c r="C654" i="2"/>
  <c r="D654" i="2"/>
  <c r="E654" i="2"/>
  <c r="F654" i="2"/>
  <c r="G654" i="2"/>
  <c r="H654" i="2"/>
  <c r="I654" i="2"/>
  <c r="J654" i="2"/>
  <c r="K654" i="2"/>
  <c r="L654" i="2"/>
  <c r="M654" i="2"/>
  <c r="N654" i="2"/>
  <c r="O654" i="2"/>
  <c r="Q654" i="2" s="1"/>
  <c r="P654" i="2"/>
  <c r="A655" i="2"/>
  <c r="B655" i="2"/>
  <c r="C655" i="2"/>
  <c r="D655" i="2"/>
  <c r="E655" i="2"/>
  <c r="F655" i="2"/>
  <c r="G655" i="2"/>
  <c r="H655" i="2"/>
  <c r="I655" i="2"/>
  <c r="J655" i="2"/>
  <c r="K655" i="2"/>
  <c r="L655" i="2"/>
  <c r="M655" i="2"/>
  <c r="N655" i="2"/>
  <c r="O655" i="2"/>
  <c r="Q655" i="2" s="1"/>
  <c r="P655" i="2"/>
  <c r="A656" i="2"/>
  <c r="B656" i="2"/>
  <c r="C656" i="2"/>
  <c r="D656" i="2"/>
  <c r="E656" i="2"/>
  <c r="F656" i="2"/>
  <c r="G656" i="2"/>
  <c r="H656" i="2"/>
  <c r="I656" i="2"/>
  <c r="J656" i="2"/>
  <c r="K656" i="2"/>
  <c r="L656" i="2"/>
  <c r="M656" i="2"/>
  <c r="N656" i="2"/>
  <c r="O656" i="2"/>
  <c r="Q656" i="2" s="1"/>
  <c r="P656" i="2"/>
  <c r="A657" i="2"/>
  <c r="B657" i="2"/>
  <c r="C657" i="2"/>
  <c r="D657" i="2"/>
  <c r="E657" i="2"/>
  <c r="F657" i="2"/>
  <c r="G657" i="2"/>
  <c r="H657" i="2"/>
  <c r="I657" i="2"/>
  <c r="J657" i="2"/>
  <c r="K657" i="2"/>
  <c r="L657" i="2"/>
  <c r="M657" i="2"/>
  <c r="N657" i="2"/>
  <c r="O657" i="2"/>
  <c r="Q657" i="2" s="1"/>
  <c r="P657" i="2"/>
  <c r="A658" i="2"/>
  <c r="B658" i="2"/>
  <c r="C658" i="2"/>
  <c r="D658" i="2"/>
  <c r="E658" i="2"/>
  <c r="F658" i="2"/>
  <c r="G658" i="2"/>
  <c r="H658" i="2"/>
  <c r="I658" i="2"/>
  <c r="J658" i="2"/>
  <c r="K658" i="2"/>
  <c r="L658" i="2"/>
  <c r="M658" i="2"/>
  <c r="N658" i="2"/>
  <c r="O658" i="2"/>
  <c r="Q658" i="2" s="1"/>
  <c r="P658" i="2"/>
  <c r="A659" i="2"/>
  <c r="B659" i="2"/>
  <c r="C659" i="2"/>
  <c r="D659" i="2"/>
  <c r="E659" i="2"/>
  <c r="F659" i="2"/>
  <c r="G659" i="2"/>
  <c r="H659" i="2"/>
  <c r="I659" i="2"/>
  <c r="J659" i="2"/>
  <c r="K659" i="2"/>
  <c r="L659" i="2"/>
  <c r="M659" i="2"/>
  <c r="N659" i="2"/>
  <c r="O659" i="2"/>
  <c r="Q659" i="2" s="1"/>
  <c r="P659" i="2"/>
  <c r="A660" i="2"/>
  <c r="B660" i="2"/>
  <c r="C660" i="2"/>
  <c r="D660" i="2"/>
  <c r="E660" i="2"/>
  <c r="F660" i="2"/>
  <c r="G660" i="2"/>
  <c r="H660" i="2"/>
  <c r="I660" i="2"/>
  <c r="J660" i="2"/>
  <c r="K660" i="2"/>
  <c r="L660" i="2"/>
  <c r="M660" i="2"/>
  <c r="N660" i="2"/>
  <c r="O660" i="2"/>
  <c r="Q660" i="2" s="1"/>
  <c r="P660" i="2"/>
  <c r="A661" i="2"/>
  <c r="B661" i="2"/>
  <c r="C661" i="2"/>
  <c r="D661" i="2"/>
  <c r="E661" i="2"/>
  <c r="F661" i="2"/>
  <c r="G661" i="2"/>
  <c r="H661" i="2"/>
  <c r="I661" i="2"/>
  <c r="J661" i="2"/>
  <c r="K661" i="2"/>
  <c r="L661" i="2"/>
  <c r="M661" i="2"/>
  <c r="N661" i="2"/>
  <c r="O661" i="2"/>
  <c r="Q661" i="2" s="1"/>
  <c r="P661" i="2"/>
  <c r="A662" i="2"/>
  <c r="B662" i="2"/>
  <c r="C662" i="2"/>
  <c r="D662" i="2"/>
  <c r="E662" i="2"/>
  <c r="F662" i="2"/>
  <c r="G662" i="2"/>
  <c r="H662" i="2"/>
  <c r="I662" i="2"/>
  <c r="J662" i="2"/>
  <c r="K662" i="2"/>
  <c r="L662" i="2"/>
  <c r="M662" i="2"/>
  <c r="N662" i="2"/>
  <c r="O662" i="2"/>
  <c r="Q662" i="2" s="1"/>
  <c r="P662" i="2"/>
  <c r="A663" i="2"/>
  <c r="B663" i="2"/>
  <c r="C663" i="2"/>
  <c r="D663" i="2"/>
  <c r="E663" i="2"/>
  <c r="F663" i="2"/>
  <c r="G663" i="2"/>
  <c r="H663" i="2"/>
  <c r="I663" i="2"/>
  <c r="J663" i="2"/>
  <c r="K663" i="2"/>
  <c r="L663" i="2"/>
  <c r="M663" i="2"/>
  <c r="N663" i="2"/>
  <c r="O663" i="2"/>
  <c r="Q663" i="2" s="1"/>
  <c r="P663" i="2"/>
  <c r="A664" i="2"/>
  <c r="B664" i="2"/>
  <c r="C664" i="2"/>
  <c r="D664" i="2"/>
  <c r="E664" i="2"/>
  <c r="F664" i="2"/>
  <c r="G664" i="2"/>
  <c r="H664" i="2"/>
  <c r="I664" i="2"/>
  <c r="J664" i="2"/>
  <c r="K664" i="2"/>
  <c r="L664" i="2"/>
  <c r="M664" i="2"/>
  <c r="N664" i="2"/>
  <c r="O664" i="2"/>
  <c r="Q664" i="2" s="1"/>
  <c r="P664" i="2"/>
  <c r="A665" i="2"/>
  <c r="B665" i="2"/>
  <c r="C665" i="2"/>
  <c r="D665" i="2"/>
  <c r="E665" i="2"/>
  <c r="F665" i="2"/>
  <c r="G665" i="2"/>
  <c r="H665" i="2"/>
  <c r="I665" i="2"/>
  <c r="J665" i="2"/>
  <c r="K665" i="2"/>
  <c r="L665" i="2"/>
  <c r="M665" i="2"/>
  <c r="N665" i="2"/>
  <c r="O665" i="2"/>
  <c r="Q665" i="2" s="1"/>
  <c r="P665" i="2"/>
  <c r="A666" i="2"/>
  <c r="B666" i="2"/>
  <c r="C666" i="2"/>
  <c r="D666" i="2"/>
  <c r="E666" i="2"/>
  <c r="F666" i="2"/>
  <c r="G666" i="2"/>
  <c r="H666" i="2"/>
  <c r="I666" i="2"/>
  <c r="J666" i="2"/>
  <c r="K666" i="2"/>
  <c r="L666" i="2"/>
  <c r="M666" i="2"/>
  <c r="N666" i="2"/>
  <c r="O666" i="2"/>
  <c r="Q666" i="2" s="1"/>
  <c r="P666" i="2"/>
  <c r="A667" i="2"/>
  <c r="B667" i="2"/>
  <c r="C667" i="2"/>
  <c r="D667" i="2"/>
  <c r="E667" i="2"/>
  <c r="F667" i="2"/>
  <c r="G667" i="2"/>
  <c r="H667" i="2"/>
  <c r="I667" i="2"/>
  <c r="J667" i="2"/>
  <c r="K667" i="2"/>
  <c r="L667" i="2"/>
  <c r="M667" i="2"/>
  <c r="N667" i="2"/>
  <c r="O667" i="2"/>
  <c r="Q667" i="2" s="1"/>
  <c r="P667" i="2"/>
  <c r="A668" i="2"/>
  <c r="B668" i="2"/>
  <c r="C668" i="2"/>
  <c r="D668" i="2"/>
  <c r="E668" i="2"/>
  <c r="F668" i="2"/>
  <c r="G668" i="2"/>
  <c r="H668" i="2"/>
  <c r="I668" i="2"/>
  <c r="J668" i="2"/>
  <c r="K668" i="2"/>
  <c r="L668" i="2"/>
  <c r="M668" i="2"/>
  <c r="N668" i="2"/>
  <c r="O668" i="2"/>
  <c r="Q668" i="2" s="1"/>
  <c r="P668" i="2"/>
  <c r="A669" i="2"/>
  <c r="B669" i="2"/>
  <c r="C669" i="2"/>
  <c r="D669" i="2"/>
  <c r="E669" i="2"/>
  <c r="F669" i="2"/>
  <c r="G669" i="2"/>
  <c r="H669" i="2"/>
  <c r="I669" i="2"/>
  <c r="J669" i="2"/>
  <c r="K669" i="2"/>
  <c r="L669" i="2"/>
  <c r="M669" i="2"/>
  <c r="N669" i="2"/>
  <c r="O669" i="2"/>
  <c r="Q669" i="2" s="1"/>
  <c r="P669" i="2"/>
  <c r="A670" i="2"/>
  <c r="B670" i="2"/>
  <c r="C670" i="2"/>
  <c r="D670" i="2"/>
  <c r="E670" i="2"/>
  <c r="F670" i="2"/>
  <c r="G670" i="2"/>
  <c r="H670" i="2"/>
  <c r="I670" i="2"/>
  <c r="J670" i="2"/>
  <c r="K670" i="2"/>
  <c r="L670" i="2"/>
  <c r="M670" i="2"/>
  <c r="N670" i="2"/>
  <c r="O670" i="2"/>
  <c r="Q670" i="2" s="1"/>
  <c r="P670" i="2"/>
  <c r="A671" i="2"/>
  <c r="B671" i="2"/>
  <c r="C671" i="2"/>
  <c r="D671" i="2"/>
  <c r="E671" i="2"/>
  <c r="F671" i="2"/>
  <c r="G671" i="2"/>
  <c r="H671" i="2"/>
  <c r="I671" i="2"/>
  <c r="J671" i="2"/>
  <c r="K671" i="2"/>
  <c r="L671" i="2"/>
  <c r="M671" i="2"/>
  <c r="N671" i="2"/>
  <c r="O671" i="2"/>
  <c r="Q671" i="2" s="1"/>
  <c r="P671" i="2"/>
  <c r="A672" i="2"/>
  <c r="B672" i="2"/>
  <c r="C672" i="2"/>
  <c r="D672" i="2"/>
  <c r="E672" i="2"/>
  <c r="F672" i="2"/>
  <c r="G672" i="2"/>
  <c r="H672" i="2"/>
  <c r="I672" i="2"/>
  <c r="J672" i="2"/>
  <c r="K672" i="2"/>
  <c r="L672" i="2"/>
  <c r="M672" i="2"/>
  <c r="N672" i="2"/>
  <c r="O672" i="2"/>
  <c r="Q672" i="2" s="1"/>
  <c r="P672" i="2"/>
  <c r="A673" i="2"/>
  <c r="B673" i="2"/>
  <c r="C673" i="2"/>
  <c r="D673" i="2"/>
  <c r="E673" i="2"/>
  <c r="F673" i="2"/>
  <c r="G673" i="2"/>
  <c r="H673" i="2"/>
  <c r="I673" i="2"/>
  <c r="J673" i="2"/>
  <c r="K673" i="2"/>
  <c r="L673" i="2"/>
  <c r="M673" i="2"/>
  <c r="N673" i="2"/>
  <c r="O673" i="2"/>
  <c r="Q673" i="2" s="1"/>
  <c r="P673" i="2"/>
  <c r="A674" i="2"/>
  <c r="B674" i="2"/>
  <c r="C674" i="2"/>
  <c r="D674" i="2"/>
  <c r="E674" i="2"/>
  <c r="F674" i="2"/>
  <c r="G674" i="2"/>
  <c r="H674" i="2"/>
  <c r="I674" i="2"/>
  <c r="J674" i="2"/>
  <c r="K674" i="2"/>
  <c r="L674" i="2"/>
  <c r="M674" i="2"/>
  <c r="N674" i="2"/>
  <c r="O674" i="2"/>
  <c r="Q674" i="2" s="1"/>
  <c r="P674" i="2"/>
  <c r="A675" i="2"/>
  <c r="B675" i="2"/>
  <c r="C675" i="2"/>
  <c r="D675" i="2"/>
  <c r="E675" i="2"/>
  <c r="F675" i="2"/>
  <c r="G675" i="2"/>
  <c r="H675" i="2"/>
  <c r="I675" i="2"/>
  <c r="J675" i="2"/>
  <c r="K675" i="2"/>
  <c r="L675" i="2"/>
  <c r="M675" i="2"/>
  <c r="N675" i="2"/>
  <c r="O675" i="2"/>
  <c r="Q675" i="2" s="1"/>
  <c r="P675" i="2"/>
  <c r="A676" i="2"/>
  <c r="B676" i="2"/>
  <c r="C676" i="2"/>
  <c r="D676" i="2"/>
  <c r="E676" i="2"/>
  <c r="F676" i="2"/>
  <c r="G676" i="2"/>
  <c r="H676" i="2"/>
  <c r="I676" i="2"/>
  <c r="J676" i="2"/>
  <c r="K676" i="2"/>
  <c r="L676" i="2"/>
  <c r="M676" i="2"/>
  <c r="N676" i="2"/>
  <c r="O676" i="2"/>
  <c r="Q676" i="2" s="1"/>
  <c r="P676" i="2"/>
  <c r="A677" i="2"/>
  <c r="B677" i="2"/>
  <c r="C677" i="2"/>
  <c r="D677" i="2"/>
  <c r="E677" i="2"/>
  <c r="F677" i="2"/>
  <c r="G677" i="2"/>
  <c r="H677" i="2"/>
  <c r="I677" i="2"/>
  <c r="J677" i="2"/>
  <c r="K677" i="2"/>
  <c r="L677" i="2"/>
  <c r="M677" i="2"/>
  <c r="N677" i="2"/>
  <c r="O677" i="2"/>
  <c r="Q677" i="2" s="1"/>
  <c r="P677" i="2"/>
  <c r="A678" i="2"/>
  <c r="B678" i="2"/>
  <c r="C678" i="2"/>
  <c r="D678" i="2"/>
  <c r="E678" i="2"/>
  <c r="F678" i="2"/>
  <c r="G678" i="2"/>
  <c r="H678" i="2"/>
  <c r="I678" i="2"/>
  <c r="J678" i="2"/>
  <c r="K678" i="2"/>
  <c r="L678" i="2"/>
  <c r="M678" i="2"/>
  <c r="N678" i="2"/>
  <c r="O678" i="2"/>
  <c r="Q678" i="2" s="1"/>
  <c r="P678" i="2"/>
  <c r="A679" i="2"/>
  <c r="B679" i="2"/>
  <c r="C679" i="2"/>
  <c r="D679" i="2"/>
  <c r="E679" i="2"/>
  <c r="F679" i="2"/>
  <c r="G679" i="2"/>
  <c r="H679" i="2"/>
  <c r="I679" i="2"/>
  <c r="J679" i="2"/>
  <c r="K679" i="2"/>
  <c r="L679" i="2"/>
  <c r="M679" i="2"/>
  <c r="N679" i="2"/>
  <c r="O679" i="2"/>
  <c r="Q679" i="2" s="1"/>
  <c r="P679" i="2"/>
  <c r="A680" i="2"/>
  <c r="B680" i="2"/>
  <c r="C680" i="2"/>
  <c r="D680" i="2"/>
  <c r="E680" i="2"/>
  <c r="F680" i="2"/>
  <c r="G680" i="2"/>
  <c r="H680" i="2"/>
  <c r="I680" i="2"/>
  <c r="J680" i="2"/>
  <c r="K680" i="2"/>
  <c r="L680" i="2"/>
  <c r="M680" i="2"/>
  <c r="N680" i="2"/>
  <c r="O680" i="2"/>
  <c r="Q680" i="2" s="1"/>
  <c r="P680" i="2"/>
  <c r="A681" i="2"/>
  <c r="B681" i="2"/>
  <c r="C681" i="2"/>
  <c r="D681" i="2"/>
  <c r="E681" i="2"/>
  <c r="F681" i="2"/>
  <c r="G681" i="2"/>
  <c r="H681" i="2"/>
  <c r="I681" i="2"/>
  <c r="J681" i="2"/>
  <c r="K681" i="2"/>
  <c r="L681" i="2"/>
  <c r="M681" i="2"/>
  <c r="N681" i="2"/>
  <c r="O681" i="2"/>
  <c r="Q681" i="2" s="1"/>
  <c r="P681" i="2"/>
  <c r="A682" i="2"/>
  <c r="B682" i="2"/>
  <c r="C682" i="2"/>
  <c r="D682" i="2"/>
  <c r="E682" i="2"/>
  <c r="F682" i="2"/>
  <c r="G682" i="2"/>
  <c r="H682" i="2"/>
  <c r="I682" i="2"/>
  <c r="J682" i="2"/>
  <c r="K682" i="2"/>
  <c r="L682" i="2"/>
  <c r="M682" i="2"/>
  <c r="N682" i="2"/>
  <c r="O682" i="2"/>
  <c r="Q682" i="2" s="1"/>
  <c r="P682" i="2"/>
  <c r="A683" i="2"/>
  <c r="B683" i="2"/>
  <c r="C683" i="2"/>
  <c r="D683" i="2"/>
  <c r="E683" i="2"/>
  <c r="F683" i="2"/>
  <c r="G683" i="2"/>
  <c r="H683" i="2"/>
  <c r="I683" i="2"/>
  <c r="J683" i="2"/>
  <c r="K683" i="2"/>
  <c r="L683" i="2"/>
  <c r="M683" i="2"/>
  <c r="N683" i="2"/>
  <c r="O683" i="2"/>
  <c r="Q683" i="2" s="1"/>
  <c r="P683" i="2"/>
  <c r="A684" i="2"/>
  <c r="B684" i="2"/>
  <c r="C684" i="2"/>
  <c r="D684" i="2"/>
  <c r="E684" i="2"/>
  <c r="F684" i="2"/>
  <c r="G684" i="2"/>
  <c r="H684" i="2"/>
  <c r="I684" i="2"/>
  <c r="J684" i="2"/>
  <c r="K684" i="2"/>
  <c r="L684" i="2"/>
  <c r="M684" i="2"/>
  <c r="N684" i="2"/>
  <c r="O684" i="2"/>
  <c r="Q684" i="2" s="1"/>
  <c r="P684" i="2"/>
  <c r="A685" i="2"/>
  <c r="B685" i="2"/>
  <c r="C685" i="2"/>
  <c r="D685" i="2"/>
  <c r="E685" i="2"/>
  <c r="F685" i="2"/>
  <c r="G685" i="2"/>
  <c r="H685" i="2"/>
  <c r="I685" i="2"/>
  <c r="J685" i="2"/>
  <c r="K685" i="2"/>
  <c r="L685" i="2"/>
  <c r="M685" i="2"/>
  <c r="N685" i="2"/>
  <c r="O685" i="2"/>
  <c r="Q685" i="2" s="1"/>
  <c r="P685" i="2"/>
  <c r="A686" i="2"/>
  <c r="B686" i="2"/>
  <c r="C686" i="2"/>
  <c r="D686" i="2"/>
  <c r="E686" i="2"/>
  <c r="F686" i="2"/>
  <c r="G686" i="2"/>
  <c r="H686" i="2"/>
  <c r="I686" i="2"/>
  <c r="J686" i="2"/>
  <c r="K686" i="2"/>
  <c r="L686" i="2"/>
  <c r="M686" i="2"/>
  <c r="N686" i="2"/>
  <c r="O686" i="2"/>
  <c r="Q686" i="2" s="1"/>
  <c r="P686" i="2"/>
  <c r="A687" i="2"/>
  <c r="B687" i="2"/>
  <c r="C687" i="2"/>
  <c r="D687" i="2"/>
  <c r="E687" i="2"/>
  <c r="F687" i="2"/>
  <c r="G687" i="2"/>
  <c r="H687" i="2"/>
  <c r="I687" i="2"/>
  <c r="J687" i="2"/>
  <c r="K687" i="2"/>
  <c r="L687" i="2"/>
  <c r="M687" i="2"/>
  <c r="N687" i="2"/>
  <c r="O687" i="2"/>
  <c r="Q687" i="2" s="1"/>
  <c r="P687" i="2"/>
  <c r="A688" i="2"/>
  <c r="B688" i="2"/>
  <c r="C688" i="2"/>
  <c r="D688" i="2"/>
  <c r="E688" i="2"/>
  <c r="F688" i="2"/>
  <c r="G688" i="2"/>
  <c r="H688" i="2"/>
  <c r="I688" i="2"/>
  <c r="J688" i="2"/>
  <c r="K688" i="2"/>
  <c r="L688" i="2"/>
  <c r="M688" i="2"/>
  <c r="N688" i="2"/>
  <c r="O688" i="2"/>
  <c r="Q688" i="2" s="1"/>
  <c r="P688" i="2"/>
  <c r="A689" i="2"/>
  <c r="B689" i="2"/>
  <c r="C689" i="2"/>
  <c r="D689" i="2"/>
  <c r="E689" i="2"/>
  <c r="F689" i="2"/>
  <c r="G689" i="2"/>
  <c r="H689" i="2"/>
  <c r="I689" i="2"/>
  <c r="J689" i="2"/>
  <c r="K689" i="2"/>
  <c r="L689" i="2"/>
  <c r="M689" i="2"/>
  <c r="N689" i="2"/>
  <c r="O689" i="2"/>
  <c r="Q689" i="2" s="1"/>
  <c r="P689" i="2"/>
  <c r="A690" i="2"/>
  <c r="B690" i="2"/>
  <c r="C690" i="2"/>
  <c r="D690" i="2"/>
  <c r="E690" i="2"/>
  <c r="F690" i="2"/>
  <c r="G690" i="2"/>
  <c r="H690" i="2"/>
  <c r="I690" i="2"/>
  <c r="J690" i="2"/>
  <c r="K690" i="2"/>
  <c r="L690" i="2"/>
  <c r="M690" i="2"/>
  <c r="N690" i="2"/>
  <c r="O690" i="2"/>
  <c r="Q690" i="2" s="1"/>
  <c r="P690" i="2"/>
  <c r="A691" i="2"/>
  <c r="B691" i="2"/>
  <c r="C691" i="2"/>
  <c r="D691" i="2"/>
  <c r="E691" i="2"/>
  <c r="F691" i="2"/>
  <c r="G691" i="2"/>
  <c r="H691" i="2"/>
  <c r="I691" i="2"/>
  <c r="J691" i="2"/>
  <c r="K691" i="2"/>
  <c r="L691" i="2"/>
  <c r="M691" i="2"/>
  <c r="N691" i="2"/>
  <c r="O691" i="2"/>
  <c r="Q691" i="2" s="1"/>
  <c r="P691" i="2"/>
  <c r="A692" i="2"/>
  <c r="B692" i="2"/>
  <c r="C692" i="2"/>
  <c r="D692" i="2"/>
  <c r="E692" i="2"/>
  <c r="F692" i="2"/>
  <c r="G692" i="2"/>
  <c r="H692" i="2"/>
  <c r="I692" i="2"/>
  <c r="J692" i="2"/>
  <c r="K692" i="2"/>
  <c r="L692" i="2"/>
  <c r="M692" i="2"/>
  <c r="N692" i="2"/>
  <c r="O692" i="2"/>
  <c r="Q692" i="2" s="1"/>
  <c r="P692" i="2"/>
  <c r="A693" i="2"/>
  <c r="B693" i="2"/>
  <c r="C693" i="2"/>
  <c r="D693" i="2"/>
  <c r="E693" i="2"/>
  <c r="F693" i="2"/>
  <c r="G693" i="2"/>
  <c r="H693" i="2"/>
  <c r="I693" i="2"/>
  <c r="J693" i="2"/>
  <c r="K693" i="2"/>
  <c r="L693" i="2"/>
  <c r="M693" i="2"/>
  <c r="N693" i="2"/>
  <c r="O693" i="2"/>
  <c r="Q693" i="2" s="1"/>
  <c r="P693" i="2"/>
  <c r="A694" i="2"/>
  <c r="B694" i="2"/>
  <c r="C694" i="2"/>
  <c r="D694" i="2"/>
  <c r="E694" i="2"/>
  <c r="F694" i="2"/>
  <c r="G694" i="2"/>
  <c r="H694" i="2"/>
  <c r="I694" i="2"/>
  <c r="J694" i="2"/>
  <c r="K694" i="2"/>
  <c r="L694" i="2"/>
  <c r="M694" i="2"/>
  <c r="N694" i="2"/>
  <c r="O694" i="2"/>
  <c r="Q694" i="2" s="1"/>
  <c r="P694" i="2"/>
  <c r="A695" i="2"/>
  <c r="B695" i="2"/>
  <c r="C695" i="2"/>
  <c r="D695" i="2"/>
  <c r="E695" i="2"/>
  <c r="F695" i="2"/>
  <c r="G695" i="2"/>
  <c r="H695" i="2"/>
  <c r="I695" i="2"/>
  <c r="J695" i="2"/>
  <c r="K695" i="2"/>
  <c r="L695" i="2"/>
  <c r="M695" i="2"/>
  <c r="N695" i="2"/>
  <c r="O695" i="2"/>
  <c r="Q695" i="2" s="1"/>
  <c r="P695" i="2"/>
  <c r="A696" i="2"/>
  <c r="B696" i="2"/>
  <c r="C696" i="2"/>
  <c r="D696" i="2"/>
  <c r="E696" i="2"/>
  <c r="F696" i="2"/>
  <c r="G696" i="2"/>
  <c r="H696" i="2"/>
  <c r="I696" i="2"/>
  <c r="J696" i="2"/>
  <c r="K696" i="2"/>
  <c r="L696" i="2"/>
  <c r="M696" i="2"/>
  <c r="N696" i="2"/>
  <c r="O696" i="2"/>
  <c r="Q696" i="2" s="1"/>
  <c r="P696" i="2"/>
  <c r="A697" i="2"/>
  <c r="B697" i="2"/>
  <c r="C697" i="2"/>
  <c r="D697" i="2"/>
  <c r="E697" i="2"/>
  <c r="F697" i="2"/>
  <c r="G697" i="2"/>
  <c r="H697" i="2"/>
  <c r="I697" i="2"/>
  <c r="J697" i="2"/>
  <c r="K697" i="2"/>
  <c r="L697" i="2"/>
  <c r="M697" i="2"/>
  <c r="N697" i="2"/>
  <c r="O697" i="2"/>
  <c r="Q697" i="2" s="1"/>
  <c r="P697" i="2"/>
  <c r="A698" i="2"/>
  <c r="B698" i="2"/>
  <c r="C698" i="2"/>
  <c r="D698" i="2"/>
  <c r="E698" i="2"/>
  <c r="F698" i="2"/>
  <c r="G698" i="2"/>
  <c r="H698" i="2"/>
  <c r="I698" i="2"/>
  <c r="J698" i="2"/>
  <c r="K698" i="2"/>
  <c r="L698" i="2"/>
  <c r="M698" i="2"/>
  <c r="N698" i="2"/>
  <c r="O698" i="2"/>
  <c r="Q698" i="2" s="1"/>
  <c r="P698" i="2"/>
  <c r="A699" i="2"/>
  <c r="B699" i="2"/>
  <c r="C699" i="2"/>
  <c r="D699" i="2"/>
  <c r="E699" i="2"/>
  <c r="F699" i="2"/>
  <c r="G699" i="2"/>
  <c r="H699" i="2"/>
  <c r="I699" i="2"/>
  <c r="J699" i="2"/>
  <c r="K699" i="2"/>
  <c r="L699" i="2"/>
  <c r="M699" i="2"/>
  <c r="N699" i="2"/>
  <c r="O699" i="2"/>
  <c r="Q699" i="2" s="1"/>
  <c r="P699" i="2"/>
  <c r="A700" i="2"/>
  <c r="B700" i="2"/>
  <c r="C700" i="2"/>
  <c r="D700" i="2"/>
  <c r="E700" i="2"/>
  <c r="F700" i="2"/>
  <c r="G700" i="2"/>
  <c r="H700" i="2"/>
  <c r="I700" i="2"/>
  <c r="J700" i="2"/>
  <c r="K700" i="2"/>
  <c r="L700" i="2"/>
  <c r="M700" i="2"/>
  <c r="N700" i="2"/>
  <c r="O700" i="2"/>
  <c r="Q700" i="2" s="1"/>
  <c r="P700" i="2"/>
  <c r="A701" i="2"/>
  <c r="B701" i="2"/>
  <c r="C701" i="2"/>
  <c r="D701" i="2"/>
  <c r="E701" i="2"/>
  <c r="F701" i="2"/>
  <c r="G701" i="2"/>
  <c r="H701" i="2"/>
  <c r="I701" i="2"/>
  <c r="J701" i="2"/>
  <c r="K701" i="2"/>
  <c r="L701" i="2"/>
  <c r="M701" i="2"/>
  <c r="N701" i="2"/>
  <c r="O701" i="2"/>
  <c r="Q701" i="2" s="1"/>
  <c r="P701" i="2"/>
  <c r="A702" i="2"/>
  <c r="B702" i="2"/>
  <c r="C702" i="2"/>
  <c r="D702" i="2"/>
  <c r="E702" i="2"/>
  <c r="F702" i="2"/>
  <c r="G702" i="2"/>
  <c r="H702" i="2"/>
  <c r="I702" i="2"/>
  <c r="J702" i="2"/>
  <c r="K702" i="2"/>
  <c r="L702" i="2"/>
  <c r="M702" i="2"/>
  <c r="N702" i="2"/>
  <c r="O702" i="2"/>
  <c r="Q702" i="2" s="1"/>
  <c r="P702" i="2"/>
  <c r="A703" i="2"/>
  <c r="B703" i="2"/>
  <c r="C703" i="2"/>
  <c r="D703" i="2"/>
  <c r="E703" i="2"/>
  <c r="F703" i="2"/>
  <c r="G703" i="2"/>
  <c r="H703" i="2"/>
  <c r="I703" i="2"/>
  <c r="J703" i="2"/>
  <c r="K703" i="2"/>
  <c r="L703" i="2"/>
  <c r="M703" i="2"/>
  <c r="N703" i="2"/>
  <c r="O703" i="2"/>
  <c r="Q703" i="2" s="1"/>
  <c r="P703" i="2"/>
  <c r="A704" i="2"/>
  <c r="B704" i="2"/>
  <c r="C704" i="2"/>
  <c r="D704" i="2"/>
  <c r="E704" i="2"/>
  <c r="F704" i="2"/>
  <c r="G704" i="2"/>
  <c r="H704" i="2"/>
  <c r="I704" i="2"/>
  <c r="J704" i="2"/>
  <c r="K704" i="2"/>
  <c r="L704" i="2"/>
  <c r="M704" i="2"/>
  <c r="N704" i="2"/>
  <c r="O704" i="2"/>
  <c r="Q704" i="2" s="1"/>
  <c r="P704" i="2"/>
  <c r="A705" i="2"/>
  <c r="B705" i="2"/>
  <c r="C705" i="2"/>
  <c r="D705" i="2"/>
  <c r="E705" i="2"/>
  <c r="F705" i="2"/>
  <c r="G705" i="2"/>
  <c r="H705" i="2"/>
  <c r="I705" i="2"/>
  <c r="J705" i="2"/>
  <c r="K705" i="2"/>
  <c r="L705" i="2"/>
  <c r="M705" i="2"/>
  <c r="N705" i="2"/>
  <c r="O705" i="2"/>
  <c r="Q705" i="2" s="1"/>
  <c r="P705" i="2"/>
  <c r="A706" i="2"/>
  <c r="B706" i="2"/>
  <c r="C706" i="2"/>
  <c r="D706" i="2"/>
  <c r="E706" i="2"/>
  <c r="F706" i="2"/>
  <c r="G706" i="2"/>
  <c r="H706" i="2"/>
  <c r="I706" i="2"/>
  <c r="J706" i="2"/>
  <c r="K706" i="2"/>
  <c r="L706" i="2"/>
  <c r="M706" i="2"/>
  <c r="N706" i="2"/>
  <c r="O706" i="2"/>
  <c r="Q706" i="2" s="1"/>
  <c r="P706" i="2"/>
  <c r="A707" i="2"/>
  <c r="B707" i="2"/>
  <c r="C707" i="2"/>
  <c r="D707" i="2"/>
  <c r="E707" i="2"/>
  <c r="F707" i="2"/>
  <c r="G707" i="2"/>
  <c r="H707" i="2"/>
  <c r="I707" i="2"/>
  <c r="J707" i="2"/>
  <c r="K707" i="2"/>
  <c r="L707" i="2"/>
  <c r="M707" i="2"/>
  <c r="N707" i="2"/>
  <c r="O707" i="2"/>
  <c r="Q707" i="2" s="1"/>
  <c r="P707" i="2"/>
  <c r="A708" i="2"/>
  <c r="B708" i="2"/>
  <c r="C708" i="2"/>
  <c r="D708" i="2"/>
  <c r="E708" i="2"/>
  <c r="F708" i="2"/>
  <c r="G708" i="2"/>
  <c r="H708" i="2"/>
  <c r="I708" i="2"/>
  <c r="J708" i="2"/>
  <c r="K708" i="2"/>
  <c r="L708" i="2"/>
  <c r="M708" i="2"/>
  <c r="N708" i="2"/>
  <c r="O708" i="2"/>
  <c r="Q708" i="2" s="1"/>
  <c r="P708" i="2"/>
  <c r="A709" i="2"/>
  <c r="B709" i="2"/>
  <c r="C709" i="2"/>
  <c r="D709" i="2"/>
  <c r="E709" i="2"/>
  <c r="F709" i="2"/>
  <c r="G709" i="2"/>
  <c r="H709" i="2"/>
  <c r="I709" i="2"/>
  <c r="J709" i="2"/>
  <c r="K709" i="2"/>
  <c r="L709" i="2"/>
  <c r="M709" i="2"/>
  <c r="N709" i="2"/>
  <c r="O709" i="2"/>
  <c r="Q709" i="2" s="1"/>
  <c r="P709" i="2"/>
  <c r="A710" i="2"/>
  <c r="B710" i="2"/>
  <c r="C710" i="2"/>
  <c r="D710" i="2"/>
  <c r="E710" i="2"/>
  <c r="F710" i="2"/>
  <c r="G710" i="2"/>
  <c r="H710" i="2"/>
  <c r="I710" i="2"/>
  <c r="J710" i="2"/>
  <c r="K710" i="2"/>
  <c r="L710" i="2"/>
  <c r="M710" i="2"/>
  <c r="N710" i="2"/>
  <c r="O710" i="2"/>
  <c r="Q710" i="2" s="1"/>
  <c r="P710" i="2"/>
  <c r="A711" i="2"/>
  <c r="B711" i="2"/>
  <c r="C711" i="2"/>
  <c r="D711" i="2"/>
  <c r="E711" i="2"/>
  <c r="F711" i="2"/>
  <c r="G711" i="2"/>
  <c r="H711" i="2"/>
  <c r="I711" i="2"/>
  <c r="J711" i="2"/>
  <c r="K711" i="2"/>
  <c r="L711" i="2"/>
  <c r="M711" i="2"/>
  <c r="N711" i="2"/>
  <c r="O711" i="2"/>
  <c r="Q711" i="2" s="1"/>
  <c r="P711" i="2"/>
  <c r="A712" i="2"/>
  <c r="B712" i="2"/>
  <c r="C712" i="2"/>
  <c r="D712" i="2"/>
  <c r="E712" i="2"/>
  <c r="F712" i="2"/>
  <c r="G712" i="2"/>
  <c r="H712" i="2"/>
  <c r="I712" i="2"/>
  <c r="J712" i="2"/>
  <c r="K712" i="2"/>
  <c r="L712" i="2"/>
  <c r="M712" i="2"/>
  <c r="N712" i="2"/>
  <c r="O712" i="2"/>
  <c r="Q712" i="2" s="1"/>
  <c r="P712" i="2"/>
  <c r="A713" i="2"/>
  <c r="B713" i="2"/>
  <c r="C713" i="2"/>
  <c r="D713" i="2"/>
  <c r="E713" i="2"/>
  <c r="F713" i="2"/>
  <c r="G713" i="2"/>
  <c r="H713" i="2"/>
  <c r="I713" i="2"/>
  <c r="J713" i="2"/>
  <c r="K713" i="2"/>
  <c r="L713" i="2"/>
  <c r="M713" i="2"/>
  <c r="N713" i="2"/>
  <c r="O713" i="2"/>
  <c r="Q713" i="2" s="1"/>
  <c r="P713" i="2"/>
  <c r="A714" i="2"/>
  <c r="B714" i="2"/>
  <c r="C714" i="2"/>
  <c r="D714" i="2"/>
  <c r="E714" i="2"/>
  <c r="F714" i="2"/>
  <c r="G714" i="2"/>
  <c r="H714" i="2"/>
  <c r="I714" i="2"/>
  <c r="J714" i="2"/>
  <c r="K714" i="2"/>
  <c r="L714" i="2"/>
  <c r="M714" i="2"/>
  <c r="N714" i="2"/>
  <c r="O714" i="2"/>
  <c r="Q714" i="2" s="1"/>
  <c r="P714" i="2"/>
  <c r="A715" i="2"/>
  <c r="B715" i="2"/>
  <c r="C715" i="2"/>
  <c r="D715" i="2"/>
  <c r="E715" i="2"/>
  <c r="F715" i="2"/>
  <c r="G715" i="2"/>
  <c r="H715" i="2"/>
  <c r="I715" i="2"/>
  <c r="J715" i="2"/>
  <c r="K715" i="2"/>
  <c r="L715" i="2"/>
  <c r="M715" i="2"/>
  <c r="N715" i="2"/>
  <c r="O715" i="2"/>
  <c r="Q715" i="2" s="1"/>
  <c r="P715" i="2"/>
  <c r="A716" i="2"/>
  <c r="B716" i="2"/>
  <c r="C716" i="2"/>
  <c r="D716" i="2"/>
  <c r="E716" i="2"/>
  <c r="F716" i="2"/>
  <c r="G716" i="2"/>
  <c r="H716" i="2"/>
  <c r="I716" i="2"/>
  <c r="J716" i="2"/>
  <c r="K716" i="2"/>
  <c r="L716" i="2"/>
  <c r="M716" i="2"/>
  <c r="N716" i="2"/>
  <c r="O716" i="2"/>
  <c r="Q716" i="2" s="1"/>
  <c r="P716" i="2"/>
  <c r="A717" i="2"/>
  <c r="B717" i="2"/>
  <c r="C717" i="2"/>
  <c r="D717" i="2"/>
  <c r="E717" i="2"/>
  <c r="F717" i="2"/>
  <c r="G717" i="2"/>
  <c r="H717" i="2"/>
  <c r="I717" i="2"/>
  <c r="J717" i="2"/>
  <c r="K717" i="2"/>
  <c r="L717" i="2"/>
  <c r="M717" i="2"/>
  <c r="N717" i="2"/>
  <c r="O717" i="2"/>
  <c r="Q717" i="2" s="1"/>
  <c r="P717" i="2"/>
  <c r="A718" i="2"/>
  <c r="B718" i="2"/>
  <c r="C718" i="2"/>
  <c r="D718" i="2"/>
  <c r="E718" i="2"/>
  <c r="F718" i="2"/>
  <c r="G718" i="2"/>
  <c r="H718" i="2"/>
  <c r="I718" i="2"/>
  <c r="J718" i="2"/>
  <c r="K718" i="2"/>
  <c r="L718" i="2"/>
  <c r="M718" i="2"/>
  <c r="N718" i="2"/>
  <c r="O718" i="2"/>
  <c r="Q718" i="2" s="1"/>
  <c r="P718" i="2"/>
  <c r="A719" i="2"/>
  <c r="B719" i="2"/>
  <c r="C719" i="2"/>
  <c r="D719" i="2"/>
  <c r="E719" i="2"/>
  <c r="F719" i="2"/>
  <c r="G719" i="2"/>
  <c r="H719" i="2"/>
  <c r="I719" i="2"/>
  <c r="J719" i="2"/>
  <c r="K719" i="2"/>
  <c r="L719" i="2"/>
  <c r="M719" i="2"/>
  <c r="N719" i="2"/>
  <c r="O719" i="2"/>
  <c r="Q719" i="2" s="1"/>
  <c r="P719" i="2"/>
  <c r="A720" i="2"/>
  <c r="B720" i="2"/>
  <c r="C720" i="2"/>
  <c r="D720" i="2"/>
  <c r="E720" i="2"/>
  <c r="F720" i="2"/>
  <c r="G720" i="2"/>
  <c r="H720" i="2"/>
  <c r="I720" i="2"/>
  <c r="J720" i="2"/>
  <c r="K720" i="2"/>
  <c r="L720" i="2"/>
  <c r="M720" i="2"/>
  <c r="N720" i="2"/>
  <c r="O720" i="2"/>
  <c r="Q720" i="2" s="1"/>
  <c r="P720" i="2"/>
  <c r="A721" i="2"/>
  <c r="B721" i="2"/>
  <c r="C721" i="2"/>
  <c r="D721" i="2"/>
  <c r="E721" i="2"/>
  <c r="F721" i="2"/>
  <c r="G721" i="2"/>
  <c r="H721" i="2"/>
  <c r="I721" i="2"/>
  <c r="J721" i="2"/>
  <c r="K721" i="2"/>
  <c r="L721" i="2"/>
  <c r="M721" i="2"/>
  <c r="N721" i="2"/>
  <c r="O721" i="2"/>
  <c r="Q721" i="2" s="1"/>
  <c r="P721" i="2"/>
  <c r="A722" i="2"/>
  <c r="B722" i="2"/>
  <c r="C722" i="2"/>
  <c r="D722" i="2"/>
  <c r="E722" i="2"/>
  <c r="F722" i="2"/>
  <c r="G722" i="2"/>
  <c r="H722" i="2"/>
  <c r="I722" i="2"/>
  <c r="J722" i="2"/>
  <c r="K722" i="2"/>
  <c r="L722" i="2"/>
  <c r="M722" i="2"/>
  <c r="N722" i="2"/>
  <c r="O722" i="2"/>
  <c r="Q722" i="2" s="1"/>
  <c r="P722" i="2"/>
  <c r="A723" i="2"/>
  <c r="B723" i="2"/>
  <c r="C723" i="2"/>
  <c r="D723" i="2"/>
  <c r="E723" i="2"/>
  <c r="F723" i="2"/>
  <c r="G723" i="2"/>
  <c r="H723" i="2"/>
  <c r="I723" i="2"/>
  <c r="J723" i="2"/>
  <c r="K723" i="2"/>
  <c r="L723" i="2"/>
  <c r="M723" i="2"/>
  <c r="N723" i="2"/>
  <c r="O723" i="2"/>
  <c r="Q723" i="2" s="1"/>
  <c r="P723" i="2"/>
  <c r="A724" i="2"/>
  <c r="B724" i="2"/>
  <c r="C724" i="2"/>
  <c r="D724" i="2"/>
  <c r="E724" i="2"/>
  <c r="F724" i="2"/>
  <c r="G724" i="2"/>
  <c r="H724" i="2"/>
  <c r="I724" i="2"/>
  <c r="J724" i="2"/>
  <c r="K724" i="2"/>
  <c r="L724" i="2"/>
  <c r="M724" i="2"/>
  <c r="N724" i="2"/>
  <c r="O724" i="2"/>
  <c r="Q724" i="2" s="1"/>
  <c r="P724" i="2"/>
  <c r="A725" i="2"/>
  <c r="B725" i="2"/>
  <c r="C725" i="2"/>
  <c r="D725" i="2"/>
  <c r="E725" i="2"/>
  <c r="F725" i="2"/>
  <c r="G725" i="2"/>
  <c r="H725" i="2"/>
  <c r="I725" i="2"/>
  <c r="J725" i="2"/>
  <c r="K725" i="2"/>
  <c r="L725" i="2"/>
  <c r="M725" i="2"/>
  <c r="N725" i="2"/>
  <c r="O725" i="2"/>
  <c r="Q725" i="2" s="1"/>
  <c r="P725" i="2"/>
  <c r="A726" i="2"/>
  <c r="B726" i="2"/>
  <c r="C726" i="2"/>
  <c r="D726" i="2"/>
  <c r="E726" i="2"/>
  <c r="F726" i="2"/>
  <c r="G726" i="2"/>
  <c r="H726" i="2"/>
  <c r="I726" i="2"/>
  <c r="J726" i="2"/>
  <c r="K726" i="2"/>
  <c r="L726" i="2"/>
  <c r="M726" i="2"/>
  <c r="N726" i="2"/>
  <c r="O726" i="2"/>
  <c r="Q726" i="2" s="1"/>
  <c r="P726" i="2"/>
  <c r="A727" i="2"/>
  <c r="B727" i="2"/>
  <c r="C727" i="2"/>
  <c r="D727" i="2"/>
  <c r="E727" i="2"/>
  <c r="F727" i="2"/>
  <c r="G727" i="2"/>
  <c r="H727" i="2"/>
  <c r="I727" i="2"/>
  <c r="J727" i="2"/>
  <c r="K727" i="2"/>
  <c r="L727" i="2"/>
  <c r="M727" i="2"/>
  <c r="N727" i="2"/>
  <c r="O727" i="2"/>
  <c r="Q727" i="2" s="1"/>
  <c r="P727" i="2"/>
  <c r="A728" i="2"/>
  <c r="B728" i="2"/>
  <c r="C728" i="2"/>
  <c r="D728" i="2"/>
  <c r="E728" i="2"/>
  <c r="F728" i="2"/>
  <c r="G728" i="2"/>
  <c r="H728" i="2"/>
  <c r="I728" i="2"/>
  <c r="J728" i="2"/>
  <c r="K728" i="2"/>
  <c r="L728" i="2"/>
  <c r="M728" i="2"/>
  <c r="N728" i="2"/>
  <c r="O728" i="2"/>
  <c r="Q728" i="2" s="1"/>
  <c r="P728" i="2"/>
  <c r="A729" i="2"/>
  <c r="B729" i="2"/>
  <c r="C729" i="2"/>
  <c r="D729" i="2"/>
  <c r="E729" i="2"/>
  <c r="F729" i="2"/>
  <c r="G729" i="2"/>
  <c r="H729" i="2"/>
  <c r="I729" i="2"/>
  <c r="J729" i="2"/>
  <c r="K729" i="2"/>
  <c r="L729" i="2"/>
  <c r="M729" i="2"/>
  <c r="N729" i="2"/>
  <c r="O729" i="2"/>
  <c r="Q729" i="2" s="1"/>
  <c r="P729" i="2"/>
  <c r="A730" i="2"/>
  <c r="B730" i="2"/>
  <c r="C730" i="2"/>
  <c r="D730" i="2"/>
  <c r="E730" i="2"/>
  <c r="F730" i="2"/>
  <c r="G730" i="2"/>
  <c r="H730" i="2"/>
  <c r="I730" i="2"/>
  <c r="J730" i="2"/>
  <c r="K730" i="2"/>
  <c r="L730" i="2"/>
  <c r="M730" i="2"/>
  <c r="N730" i="2"/>
  <c r="O730" i="2"/>
  <c r="Q730" i="2" s="1"/>
  <c r="P730" i="2"/>
  <c r="A731" i="2"/>
  <c r="B731" i="2"/>
  <c r="C731" i="2"/>
  <c r="D731" i="2"/>
  <c r="E731" i="2"/>
  <c r="F731" i="2"/>
  <c r="G731" i="2"/>
  <c r="H731" i="2"/>
  <c r="I731" i="2"/>
  <c r="J731" i="2"/>
  <c r="K731" i="2"/>
  <c r="L731" i="2"/>
  <c r="M731" i="2"/>
  <c r="N731" i="2"/>
  <c r="O731" i="2"/>
  <c r="Q731" i="2" s="1"/>
  <c r="P731" i="2"/>
  <c r="A732" i="2"/>
  <c r="B732" i="2"/>
  <c r="C732" i="2"/>
  <c r="D732" i="2"/>
  <c r="E732" i="2"/>
  <c r="F732" i="2"/>
  <c r="G732" i="2"/>
  <c r="H732" i="2"/>
  <c r="I732" i="2"/>
  <c r="J732" i="2"/>
  <c r="K732" i="2"/>
  <c r="L732" i="2"/>
  <c r="M732" i="2"/>
  <c r="N732" i="2"/>
  <c r="O732" i="2"/>
  <c r="Q732" i="2" s="1"/>
  <c r="P732" i="2"/>
  <c r="A733" i="2"/>
  <c r="B733" i="2"/>
  <c r="C733" i="2"/>
  <c r="D733" i="2"/>
  <c r="E733" i="2"/>
  <c r="F733" i="2"/>
  <c r="G733" i="2"/>
  <c r="H733" i="2"/>
  <c r="I733" i="2"/>
  <c r="J733" i="2"/>
  <c r="K733" i="2"/>
  <c r="L733" i="2"/>
  <c r="M733" i="2"/>
  <c r="N733" i="2"/>
  <c r="O733" i="2"/>
  <c r="Q733" i="2" s="1"/>
  <c r="P733" i="2"/>
  <c r="A734" i="2"/>
  <c r="B734" i="2"/>
  <c r="C734" i="2"/>
  <c r="D734" i="2"/>
  <c r="E734" i="2"/>
  <c r="F734" i="2"/>
  <c r="G734" i="2"/>
  <c r="H734" i="2"/>
  <c r="I734" i="2"/>
  <c r="J734" i="2"/>
  <c r="K734" i="2"/>
  <c r="L734" i="2"/>
  <c r="M734" i="2"/>
  <c r="N734" i="2"/>
  <c r="O734" i="2"/>
  <c r="Q734" i="2" s="1"/>
  <c r="P734" i="2"/>
  <c r="A735" i="2"/>
  <c r="B735" i="2"/>
  <c r="C735" i="2"/>
  <c r="D735" i="2"/>
  <c r="E735" i="2"/>
  <c r="F735" i="2"/>
  <c r="G735" i="2"/>
  <c r="H735" i="2"/>
  <c r="I735" i="2"/>
  <c r="J735" i="2"/>
  <c r="K735" i="2"/>
  <c r="L735" i="2"/>
  <c r="M735" i="2"/>
  <c r="N735" i="2"/>
  <c r="O735" i="2"/>
  <c r="Q735" i="2" s="1"/>
  <c r="P735" i="2"/>
  <c r="A736" i="2"/>
  <c r="B736" i="2"/>
  <c r="C736" i="2"/>
  <c r="D736" i="2"/>
  <c r="E736" i="2"/>
  <c r="F736" i="2"/>
  <c r="G736" i="2"/>
  <c r="H736" i="2"/>
  <c r="I736" i="2"/>
  <c r="J736" i="2"/>
  <c r="K736" i="2"/>
  <c r="L736" i="2"/>
  <c r="M736" i="2"/>
  <c r="N736" i="2"/>
  <c r="O736" i="2"/>
  <c r="Q736" i="2" s="1"/>
  <c r="P736" i="2"/>
  <c r="A737" i="2"/>
  <c r="B737" i="2"/>
  <c r="C737" i="2"/>
  <c r="D737" i="2"/>
  <c r="E737" i="2"/>
  <c r="F737" i="2"/>
  <c r="G737" i="2"/>
  <c r="H737" i="2"/>
  <c r="I737" i="2"/>
  <c r="J737" i="2"/>
  <c r="K737" i="2"/>
  <c r="L737" i="2"/>
  <c r="M737" i="2"/>
  <c r="N737" i="2"/>
  <c r="O737" i="2"/>
  <c r="Q737" i="2" s="1"/>
  <c r="P737" i="2"/>
  <c r="A738" i="2"/>
  <c r="B738" i="2"/>
  <c r="C738" i="2"/>
  <c r="D738" i="2"/>
  <c r="E738" i="2"/>
  <c r="F738" i="2"/>
  <c r="G738" i="2"/>
  <c r="H738" i="2"/>
  <c r="I738" i="2"/>
  <c r="J738" i="2"/>
  <c r="K738" i="2"/>
  <c r="L738" i="2"/>
  <c r="M738" i="2"/>
  <c r="N738" i="2"/>
  <c r="O738" i="2"/>
  <c r="Q738" i="2" s="1"/>
  <c r="P738" i="2"/>
  <c r="A739" i="2"/>
  <c r="B739" i="2"/>
  <c r="C739" i="2"/>
  <c r="D739" i="2"/>
  <c r="E739" i="2"/>
  <c r="F739" i="2"/>
  <c r="G739" i="2"/>
  <c r="H739" i="2"/>
  <c r="I739" i="2"/>
  <c r="J739" i="2"/>
  <c r="K739" i="2"/>
  <c r="L739" i="2"/>
  <c r="M739" i="2"/>
  <c r="N739" i="2"/>
  <c r="O739" i="2"/>
  <c r="Q739" i="2" s="1"/>
  <c r="P739" i="2"/>
  <c r="A740" i="2"/>
  <c r="B740" i="2"/>
  <c r="C740" i="2"/>
  <c r="D740" i="2"/>
  <c r="E740" i="2"/>
  <c r="F740" i="2"/>
  <c r="G740" i="2"/>
  <c r="H740" i="2"/>
  <c r="I740" i="2"/>
  <c r="J740" i="2"/>
  <c r="K740" i="2"/>
  <c r="L740" i="2"/>
  <c r="M740" i="2"/>
  <c r="N740" i="2"/>
  <c r="O740" i="2"/>
  <c r="Q740" i="2" s="1"/>
  <c r="P740" i="2"/>
  <c r="A741" i="2"/>
  <c r="B741" i="2"/>
  <c r="C741" i="2"/>
  <c r="D741" i="2"/>
  <c r="E741" i="2"/>
  <c r="F741" i="2"/>
  <c r="G741" i="2"/>
  <c r="H741" i="2"/>
  <c r="I741" i="2"/>
  <c r="J741" i="2"/>
  <c r="K741" i="2"/>
  <c r="L741" i="2"/>
  <c r="M741" i="2"/>
  <c r="N741" i="2"/>
  <c r="O741" i="2"/>
  <c r="Q741" i="2" s="1"/>
  <c r="P741" i="2"/>
  <c r="A742" i="2"/>
  <c r="B742" i="2"/>
  <c r="C742" i="2"/>
  <c r="D742" i="2"/>
  <c r="E742" i="2"/>
  <c r="F742" i="2"/>
  <c r="G742" i="2"/>
  <c r="H742" i="2"/>
  <c r="I742" i="2"/>
  <c r="J742" i="2"/>
  <c r="K742" i="2"/>
  <c r="L742" i="2"/>
  <c r="M742" i="2"/>
  <c r="N742" i="2"/>
  <c r="O742" i="2"/>
  <c r="Q742" i="2" s="1"/>
  <c r="P742" i="2"/>
  <c r="A743" i="2"/>
  <c r="B743" i="2"/>
  <c r="C743" i="2"/>
  <c r="D743" i="2"/>
  <c r="E743" i="2"/>
  <c r="F743" i="2"/>
  <c r="G743" i="2"/>
  <c r="H743" i="2"/>
  <c r="I743" i="2"/>
  <c r="J743" i="2"/>
  <c r="K743" i="2"/>
  <c r="L743" i="2"/>
  <c r="M743" i="2"/>
  <c r="N743" i="2"/>
  <c r="O743" i="2"/>
  <c r="Q743" i="2" s="1"/>
  <c r="P743" i="2"/>
  <c r="A744" i="2"/>
  <c r="B744" i="2"/>
  <c r="C744" i="2"/>
  <c r="D744" i="2"/>
  <c r="E744" i="2"/>
  <c r="F744" i="2"/>
  <c r="G744" i="2"/>
  <c r="H744" i="2"/>
  <c r="I744" i="2"/>
  <c r="J744" i="2"/>
  <c r="K744" i="2"/>
  <c r="L744" i="2"/>
  <c r="M744" i="2"/>
  <c r="N744" i="2"/>
  <c r="O744" i="2"/>
  <c r="Q744" i="2" s="1"/>
  <c r="P744" i="2"/>
  <c r="A745" i="2"/>
  <c r="B745" i="2"/>
  <c r="C745" i="2"/>
  <c r="D745" i="2"/>
  <c r="E745" i="2"/>
  <c r="F745" i="2"/>
  <c r="G745" i="2"/>
  <c r="H745" i="2"/>
  <c r="I745" i="2"/>
  <c r="J745" i="2"/>
  <c r="K745" i="2"/>
  <c r="L745" i="2"/>
  <c r="M745" i="2"/>
  <c r="N745" i="2"/>
  <c r="O745" i="2"/>
  <c r="Q745" i="2" s="1"/>
  <c r="P745" i="2"/>
  <c r="A746" i="2"/>
  <c r="B746" i="2"/>
  <c r="C746" i="2"/>
  <c r="D746" i="2"/>
  <c r="E746" i="2"/>
  <c r="F746" i="2"/>
  <c r="G746" i="2"/>
  <c r="H746" i="2"/>
  <c r="I746" i="2"/>
  <c r="J746" i="2"/>
  <c r="K746" i="2"/>
  <c r="L746" i="2"/>
  <c r="M746" i="2"/>
  <c r="N746" i="2"/>
  <c r="O746" i="2"/>
  <c r="Q746" i="2" s="1"/>
  <c r="P746" i="2"/>
  <c r="A747" i="2"/>
  <c r="B747" i="2"/>
  <c r="C747" i="2"/>
  <c r="D747" i="2"/>
  <c r="E747" i="2"/>
  <c r="F747" i="2"/>
  <c r="G747" i="2"/>
  <c r="H747" i="2"/>
  <c r="I747" i="2"/>
  <c r="J747" i="2"/>
  <c r="K747" i="2"/>
  <c r="L747" i="2"/>
  <c r="M747" i="2"/>
  <c r="N747" i="2"/>
  <c r="O747" i="2"/>
  <c r="Q747" i="2" s="1"/>
  <c r="P747" i="2"/>
  <c r="A748" i="2"/>
  <c r="B748" i="2"/>
  <c r="C748" i="2"/>
  <c r="D748" i="2"/>
  <c r="E748" i="2"/>
  <c r="F748" i="2"/>
  <c r="G748" i="2"/>
  <c r="H748" i="2"/>
  <c r="I748" i="2"/>
  <c r="J748" i="2"/>
  <c r="K748" i="2"/>
  <c r="L748" i="2"/>
  <c r="M748" i="2"/>
  <c r="N748" i="2"/>
  <c r="O748" i="2"/>
  <c r="Q748" i="2" s="1"/>
  <c r="P748" i="2"/>
  <c r="A749" i="2"/>
  <c r="B749" i="2"/>
  <c r="C749" i="2"/>
  <c r="D749" i="2"/>
  <c r="E749" i="2"/>
  <c r="F749" i="2"/>
  <c r="G749" i="2"/>
  <c r="H749" i="2"/>
  <c r="I749" i="2"/>
  <c r="J749" i="2"/>
  <c r="K749" i="2"/>
  <c r="L749" i="2"/>
  <c r="M749" i="2"/>
  <c r="N749" i="2"/>
  <c r="O749" i="2"/>
  <c r="Q749" i="2" s="1"/>
  <c r="P749" i="2"/>
  <c r="A750" i="2"/>
  <c r="B750" i="2"/>
  <c r="C750" i="2"/>
  <c r="D750" i="2"/>
  <c r="E750" i="2"/>
  <c r="F750" i="2"/>
  <c r="G750" i="2"/>
  <c r="H750" i="2"/>
  <c r="I750" i="2"/>
  <c r="J750" i="2"/>
  <c r="K750" i="2"/>
  <c r="L750" i="2"/>
  <c r="M750" i="2"/>
  <c r="N750" i="2"/>
  <c r="O750" i="2"/>
  <c r="Q750" i="2" s="1"/>
  <c r="P750" i="2"/>
  <c r="A751" i="2"/>
  <c r="B751" i="2"/>
  <c r="C751" i="2"/>
  <c r="D751" i="2"/>
  <c r="E751" i="2"/>
  <c r="F751" i="2"/>
  <c r="G751" i="2"/>
  <c r="H751" i="2"/>
  <c r="I751" i="2"/>
  <c r="J751" i="2"/>
  <c r="K751" i="2"/>
  <c r="L751" i="2"/>
  <c r="M751" i="2"/>
  <c r="N751" i="2"/>
  <c r="O751" i="2"/>
  <c r="Q751" i="2" s="1"/>
  <c r="P751" i="2"/>
  <c r="A752" i="2"/>
  <c r="B752" i="2"/>
  <c r="C752" i="2"/>
  <c r="D752" i="2"/>
  <c r="E752" i="2"/>
  <c r="F752" i="2"/>
  <c r="G752" i="2"/>
  <c r="H752" i="2"/>
  <c r="I752" i="2"/>
  <c r="J752" i="2"/>
  <c r="K752" i="2"/>
  <c r="L752" i="2"/>
  <c r="M752" i="2"/>
  <c r="N752" i="2"/>
  <c r="O752" i="2"/>
  <c r="Q752" i="2" s="1"/>
  <c r="P752" i="2"/>
  <c r="A753" i="2"/>
  <c r="B753" i="2"/>
  <c r="C753" i="2"/>
  <c r="D753" i="2"/>
  <c r="E753" i="2"/>
  <c r="F753" i="2"/>
  <c r="G753" i="2"/>
  <c r="H753" i="2"/>
  <c r="I753" i="2"/>
  <c r="J753" i="2"/>
  <c r="K753" i="2"/>
  <c r="L753" i="2"/>
  <c r="M753" i="2"/>
  <c r="N753" i="2"/>
  <c r="O753" i="2"/>
  <c r="Q753" i="2" s="1"/>
  <c r="P753" i="2"/>
  <c r="A754" i="2"/>
  <c r="B754" i="2"/>
  <c r="C754" i="2"/>
  <c r="D754" i="2"/>
  <c r="E754" i="2"/>
  <c r="F754" i="2"/>
  <c r="G754" i="2"/>
  <c r="H754" i="2"/>
  <c r="I754" i="2"/>
  <c r="J754" i="2"/>
  <c r="K754" i="2"/>
  <c r="L754" i="2"/>
  <c r="M754" i="2"/>
  <c r="N754" i="2"/>
  <c r="O754" i="2"/>
  <c r="Q754" i="2" s="1"/>
  <c r="P754" i="2"/>
  <c r="A755" i="2"/>
  <c r="B755" i="2"/>
  <c r="C755" i="2"/>
  <c r="D755" i="2"/>
  <c r="E755" i="2"/>
  <c r="F755" i="2"/>
  <c r="G755" i="2"/>
  <c r="H755" i="2"/>
  <c r="I755" i="2"/>
  <c r="J755" i="2"/>
  <c r="K755" i="2"/>
  <c r="L755" i="2"/>
  <c r="M755" i="2"/>
  <c r="N755" i="2"/>
  <c r="O755" i="2"/>
  <c r="Q755" i="2" s="1"/>
  <c r="P755" i="2"/>
  <c r="A756" i="2"/>
  <c r="B756" i="2"/>
  <c r="C756" i="2"/>
  <c r="D756" i="2"/>
  <c r="E756" i="2"/>
  <c r="F756" i="2"/>
  <c r="G756" i="2"/>
  <c r="H756" i="2"/>
  <c r="I756" i="2"/>
  <c r="J756" i="2"/>
  <c r="K756" i="2"/>
  <c r="L756" i="2"/>
  <c r="M756" i="2"/>
  <c r="N756" i="2"/>
  <c r="O756" i="2"/>
  <c r="Q756" i="2" s="1"/>
  <c r="P756" i="2"/>
  <c r="A757" i="2"/>
  <c r="B757" i="2"/>
  <c r="C757" i="2"/>
  <c r="D757" i="2"/>
  <c r="E757" i="2"/>
  <c r="F757" i="2"/>
  <c r="G757" i="2"/>
  <c r="H757" i="2"/>
  <c r="I757" i="2"/>
  <c r="J757" i="2"/>
  <c r="K757" i="2"/>
  <c r="L757" i="2"/>
  <c r="M757" i="2"/>
  <c r="N757" i="2"/>
  <c r="O757" i="2"/>
  <c r="Q757" i="2" s="1"/>
  <c r="P757" i="2"/>
  <c r="A758" i="2"/>
  <c r="B758" i="2"/>
  <c r="C758" i="2"/>
  <c r="D758" i="2"/>
  <c r="E758" i="2"/>
  <c r="F758" i="2"/>
  <c r="G758" i="2"/>
  <c r="H758" i="2"/>
  <c r="I758" i="2"/>
  <c r="J758" i="2"/>
  <c r="K758" i="2"/>
  <c r="L758" i="2"/>
  <c r="M758" i="2"/>
  <c r="N758" i="2"/>
  <c r="O758" i="2"/>
  <c r="Q758" i="2" s="1"/>
  <c r="P758" i="2"/>
  <c r="A759" i="2"/>
  <c r="B759" i="2"/>
  <c r="C759" i="2"/>
  <c r="D759" i="2"/>
  <c r="E759" i="2"/>
  <c r="F759" i="2"/>
  <c r="G759" i="2"/>
  <c r="H759" i="2"/>
  <c r="I759" i="2"/>
  <c r="J759" i="2"/>
  <c r="K759" i="2"/>
  <c r="L759" i="2"/>
  <c r="M759" i="2"/>
  <c r="N759" i="2"/>
  <c r="O759" i="2"/>
  <c r="Q759" i="2" s="1"/>
  <c r="P759" i="2"/>
  <c r="A760" i="2"/>
  <c r="B760" i="2"/>
  <c r="C760" i="2"/>
  <c r="D760" i="2"/>
  <c r="E760" i="2"/>
  <c r="F760" i="2"/>
  <c r="G760" i="2"/>
  <c r="H760" i="2"/>
  <c r="I760" i="2"/>
  <c r="J760" i="2"/>
  <c r="K760" i="2"/>
  <c r="L760" i="2"/>
  <c r="M760" i="2"/>
  <c r="N760" i="2"/>
  <c r="O760" i="2"/>
  <c r="Q760" i="2" s="1"/>
  <c r="P760" i="2"/>
  <c r="A761" i="2"/>
  <c r="B761" i="2"/>
  <c r="C761" i="2"/>
  <c r="D761" i="2"/>
  <c r="E761" i="2"/>
  <c r="F761" i="2"/>
  <c r="G761" i="2"/>
  <c r="H761" i="2"/>
  <c r="I761" i="2"/>
  <c r="J761" i="2"/>
  <c r="K761" i="2"/>
  <c r="L761" i="2"/>
  <c r="M761" i="2"/>
  <c r="N761" i="2"/>
  <c r="O761" i="2"/>
  <c r="Q761" i="2" s="1"/>
  <c r="P761" i="2"/>
  <c r="A762" i="2"/>
  <c r="B762" i="2"/>
  <c r="C762" i="2"/>
  <c r="D762" i="2"/>
  <c r="E762" i="2"/>
  <c r="F762" i="2"/>
  <c r="G762" i="2"/>
  <c r="H762" i="2"/>
  <c r="I762" i="2"/>
  <c r="J762" i="2"/>
  <c r="K762" i="2"/>
  <c r="L762" i="2"/>
  <c r="M762" i="2"/>
  <c r="N762" i="2"/>
  <c r="O762" i="2"/>
  <c r="Q762" i="2" s="1"/>
  <c r="P762" i="2"/>
  <c r="A763" i="2"/>
  <c r="B763" i="2"/>
  <c r="C763" i="2"/>
  <c r="D763" i="2"/>
  <c r="E763" i="2"/>
  <c r="F763" i="2"/>
  <c r="G763" i="2"/>
  <c r="H763" i="2"/>
  <c r="I763" i="2"/>
  <c r="J763" i="2"/>
  <c r="K763" i="2"/>
  <c r="L763" i="2"/>
  <c r="M763" i="2"/>
  <c r="N763" i="2"/>
  <c r="O763" i="2"/>
  <c r="Q763" i="2" s="1"/>
  <c r="P763" i="2"/>
  <c r="A764" i="2"/>
  <c r="B764" i="2"/>
  <c r="C764" i="2"/>
  <c r="D764" i="2"/>
  <c r="E764" i="2"/>
  <c r="F764" i="2"/>
  <c r="G764" i="2"/>
  <c r="H764" i="2"/>
  <c r="I764" i="2"/>
  <c r="J764" i="2"/>
  <c r="K764" i="2"/>
  <c r="L764" i="2"/>
  <c r="M764" i="2"/>
  <c r="N764" i="2"/>
  <c r="O764" i="2"/>
  <c r="Q764" i="2" s="1"/>
  <c r="P764" i="2"/>
  <c r="A765" i="2"/>
  <c r="B765" i="2"/>
  <c r="C765" i="2"/>
  <c r="D765" i="2"/>
  <c r="E765" i="2"/>
  <c r="F765" i="2"/>
  <c r="G765" i="2"/>
  <c r="H765" i="2"/>
  <c r="I765" i="2"/>
  <c r="J765" i="2"/>
  <c r="K765" i="2"/>
  <c r="L765" i="2"/>
  <c r="M765" i="2"/>
  <c r="N765" i="2"/>
  <c r="O765" i="2"/>
  <c r="Q765" i="2" s="1"/>
  <c r="P765" i="2"/>
  <c r="A766" i="2"/>
  <c r="B766" i="2"/>
  <c r="C766" i="2"/>
  <c r="D766" i="2"/>
  <c r="E766" i="2"/>
  <c r="F766" i="2"/>
  <c r="G766" i="2"/>
  <c r="H766" i="2"/>
  <c r="I766" i="2"/>
  <c r="J766" i="2"/>
  <c r="K766" i="2"/>
  <c r="L766" i="2"/>
  <c r="M766" i="2"/>
  <c r="N766" i="2"/>
  <c r="O766" i="2"/>
  <c r="Q766" i="2" s="1"/>
  <c r="P766" i="2"/>
  <c r="A767" i="2"/>
  <c r="B767" i="2"/>
  <c r="C767" i="2"/>
  <c r="D767" i="2"/>
  <c r="E767" i="2"/>
  <c r="F767" i="2"/>
  <c r="G767" i="2"/>
  <c r="H767" i="2"/>
  <c r="I767" i="2"/>
  <c r="J767" i="2"/>
  <c r="K767" i="2"/>
  <c r="L767" i="2"/>
  <c r="M767" i="2"/>
  <c r="N767" i="2"/>
  <c r="O767" i="2"/>
  <c r="Q767" i="2" s="1"/>
  <c r="P767" i="2"/>
  <c r="A768" i="2"/>
  <c r="B768" i="2"/>
  <c r="C768" i="2"/>
  <c r="D768" i="2"/>
  <c r="E768" i="2"/>
  <c r="F768" i="2"/>
  <c r="G768" i="2"/>
  <c r="H768" i="2"/>
  <c r="I768" i="2"/>
  <c r="J768" i="2"/>
  <c r="K768" i="2"/>
  <c r="L768" i="2"/>
  <c r="M768" i="2"/>
  <c r="N768" i="2"/>
  <c r="O768" i="2"/>
  <c r="Q768" i="2" s="1"/>
  <c r="P768" i="2"/>
  <c r="A769" i="2"/>
  <c r="B769" i="2"/>
  <c r="C769" i="2"/>
  <c r="D769" i="2"/>
  <c r="E769" i="2"/>
  <c r="F769" i="2"/>
  <c r="G769" i="2"/>
  <c r="H769" i="2"/>
  <c r="I769" i="2"/>
  <c r="J769" i="2"/>
  <c r="K769" i="2"/>
  <c r="L769" i="2"/>
  <c r="M769" i="2"/>
  <c r="N769" i="2"/>
  <c r="O769" i="2"/>
  <c r="Q769" i="2" s="1"/>
  <c r="P769" i="2"/>
  <c r="A770" i="2"/>
  <c r="B770" i="2"/>
  <c r="C770" i="2"/>
  <c r="D770" i="2"/>
  <c r="E770" i="2"/>
  <c r="F770" i="2"/>
  <c r="G770" i="2"/>
  <c r="H770" i="2"/>
  <c r="I770" i="2"/>
  <c r="J770" i="2"/>
  <c r="K770" i="2"/>
  <c r="L770" i="2"/>
  <c r="M770" i="2"/>
  <c r="N770" i="2"/>
  <c r="O770" i="2"/>
  <c r="Q770" i="2" s="1"/>
  <c r="P770" i="2"/>
  <c r="A771" i="2"/>
  <c r="B771" i="2"/>
  <c r="C771" i="2"/>
  <c r="D771" i="2"/>
  <c r="E771" i="2"/>
  <c r="F771" i="2"/>
  <c r="G771" i="2"/>
  <c r="H771" i="2"/>
  <c r="I771" i="2"/>
  <c r="J771" i="2"/>
  <c r="K771" i="2"/>
  <c r="L771" i="2"/>
  <c r="M771" i="2"/>
  <c r="N771" i="2"/>
  <c r="O771" i="2"/>
  <c r="Q771" i="2" s="1"/>
  <c r="P771" i="2"/>
  <c r="A772" i="2"/>
  <c r="B772" i="2"/>
  <c r="C772" i="2"/>
  <c r="D772" i="2"/>
  <c r="E772" i="2"/>
  <c r="F772" i="2"/>
  <c r="G772" i="2"/>
  <c r="H772" i="2"/>
  <c r="I772" i="2"/>
  <c r="J772" i="2"/>
  <c r="K772" i="2"/>
  <c r="L772" i="2"/>
  <c r="M772" i="2"/>
  <c r="N772" i="2"/>
  <c r="O772" i="2"/>
  <c r="Q772" i="2" s="1"/>
  <c r="P772" i="2"/>
  <c r="A773" i="2"/>
  <c r="B773" i="2"/>
  <c r="C773" i="2"/>
  <c r="D773" i="2"/>
  <c r="E773" i="2"/>
  <c r="F773" i="2"/>
  <c r="G773" i="2"/>
  <c r="H773" i="2"/>
  <c r="I773" i="2"/>
  <c r="J773" i="2"/>
  <c r="K773" i="2"/>
  <c r="L773" i="2"/>
  <c r="M773" i="2"/>
  <c r="N773" i="2"/>
  <c r="O773" i="2"/>
  <c r="Q773" i="2" s="1"/>
  <c r="P773" i="2"/>
  <c r="A774" i="2"/>
  <c r="B774" i="2"/>
  <c r="C774" i="2"/>
  <c r="D774" i="2"/>
  <c r="E774" i="2"/>
  <c r="F774" i="2"/>
  <c r="G774" i="2"/>
  <c r="H774" i="2"/>
  <c r="I774" i="2"/>
  <c r="J774" i="2"/>
  <c r="K774" i="2"/>
  <c r="L774" i="2"/>
  <c r="M774" i="2"/>
  <c r="N774" i="2"/>
  <c r="O774" i="2"/>
  <c r="Q774" i="2" s="1"/>
  <c r="P774" i="2"/>
  <c r="A775" i="2"/>
  <c r="B775" i="2"/>
  <c r="C775" i="2"/>
  <c r="D775" i="2"/>
  <c r="E775" i="2"/>
  <c r="F775" i="2"/>
  <c r="G775" i="2"/>
  <c r="H775" i="2"/>
  <c r="I775" i="2"/>
  <c r="J775" i="2"/>
  <c r="K775" i="2"/>
  <c r="L775" i="2"/>
  <c r="M775" i="2"/>
  <c r="N775" i="2"/>
  <c r="O775" i="2"/>
  <c r="Q775" i="2" s="1"/>
  <c r="P775" i="2"/>
  <c r="A776" i="2"/>
  <c r="B776" i="2"/>
  <c r="C776" i="2"/>
  <c r="D776" i="2"/>
  <c r="E776" i="2"/>
  <c r="F776" i="2"/>
  <c r="G776" i="2"/>
  <c r="H776" i="2"/>
  <c r="I776" i="2"/>
  <c r="J776" i="2"/>
  <c r="K776" i="2"/>
  <c r="L776" i="2"/>
  <c r="M776" i="2"/>
  <c r="N776" i="2"/>
  <c r="O776" i="2"/>
  <c r="Q776" i="2" s="1"/>
  <c r="P776" i="2"/>
  <c r="A777" i="2"/>
  <c r="B777" i="2"/>
  <c r="C777" i="2"/>
  <c r="D777" i="2"/>
  <c r="E777" i="2"/>
  <c r="F777" i="2"/>
  <c r="G777" i="2"/>
  <c r="H777" i="2"/>
  <c r="I777" i="2"/>
  <c r="J777" i="2"/>
  <c r="K777" i="2"/>
  <c r="L777" i="2"/>
  <c r="M777" i="2"/>
  <c r="N777" i="2"/>
  <c r="O777" i="2"/>
  <c r="Q777" i="2" s="1"/>
  <c r="P777" i="2"/>
  <c r="A778" i="2"/>
  <c r="B778" i="2"/>
  <c r="C778" i="2"/>
  <c r="D778" i="2"/>
  <c r="E778" i="2"/>
  <c r="F778" i="2"/>
  <c r="G778" i="2"/>
  <c r="H778" i="2"/>
  <c r="I778" i="2"/>
  <c r="J778" i="2"/>
  <c r="K778" i="2"/>
  <c r="L778" i="2"/>
  <c r="M778" i="2"/>
  <c r="N778" i="2"/>
  <c r="O778" i="2"/>
  <c r="Q778" i="2" s="1"/>
  <c r="P778" i="2"/>
  <c r="A779" i="2"/>
  <c r="B779" i="2"/>
  <c r="C779" i="2"/>
  <c r="D779" i="2"/>
  <c r="E779" i="2"/>
  <c r="F779" i="2"/>
  <c r="G779" i="2"/>
  <c r="H779" i="2"/>
  <c r="I779" i="2"/>
  <c r="J779" i="2"/>
  <c r="K779" i="2"/>
  <c r="L779" i="2"/>
  <c r="M779" i="2"/>
  <c r="N779" i="2"/>
  <c r="O779" i="2"/>
  <c r="Q779" i="2" s="1"/>
  <c r="P779" i="2"/>
  <c r="A780" i="2"/>
  <c r="B780" i="2"/>
  <c r="C780" i="2"/>
  <c r="D780" i="2"/>
  <c r="E780" i="2"/>
  <c r="F780" i="2"/>
  <c r="G780" i="2"/>
  <c r="H780" i="2"/>
  <c r="I780" i="2"/>
  <c r="J780" i="2"/>
  <c r="K780" i="2"/>
  <c r="L780" i="2"/>
  <c r="M780" i="2"/>
  <c r="N780" i="2"/>
  <c r="O780" i="2"/>
  <c r="Q780" i="2" s="1"/>
  <c r="P780" i="2"/>
  <c r="A781" i="2"/>
  <c r="B781" i="2"/>
  <c r="C781" i="2"/>
  <c r="D781" i="2"/>
  <c r="E781" i="2"/>
  <c r="F781" i="2"/>
  <c r="G781" i="2"/>
  <c r="H781" i="2"/>
  <c r="I781" i="2"/>
  <c r="J781" i="2"/>
  <c r="K781" i="2"/>
  <c r="L781" i="2"/>
  <c r="M781" i="2"/>
  <c r="N781" i="2"/>
  <c r="O781" i="2"/>
  <c r="Q781" i="2" s="1"/>
  <c r="P781" i="2"/>
  <c r="A782" i="2"/>
  <c r="B782" i="2"/>
  <c r="C782" i="2"/>
  <c r="D782" i="2"/>
  <c r="E782" i="2"/>
  <c r="F782" i="2"/>
  <c r="G782" i="2"/>
  <c r="H782" i="2"/>
  <c r="I782" i="2"/>
  <c r="J782" i="2"/>
  <c r="K782" i="2"/>
  <c r="L782" i="2"/>
  <c r="M782" i="2"/>
  <c r="N782" i="2"/>
  <c r="O782" i="2"/>
  <c r="Q782" i="2" s="1"/>
  <c r="P782" i="2"/>
  <c r="A783" i="2"/>
  <c r="B783" i="2"/>
  <c r="C783" i="2"/>
  <c r="D783" i="2"/>
  <c r="E783" i="2"/>
  <c r="F783" i="2"/>
  <c r="G783" i="2"/>
  <c r="H783" i="2"/>
  <c r="I783" i="2"/>
  <c r="J783" i="2"/>
  <c r="K783" i="2"/>
  <c r="L783" i="2"/>
  <c r="M783" i="2"/>
  <c r="N783" i="2"/>
  <c r="O783" i="2"/>
  <c r="Q783" i="2" s="1"/>
  <c r="P783" i="2"/>
  <c r="A784" i="2"/>
  <c r="B784" i="2"/>
  <c r="C784" i="2"/>
  <c r="D784" i="2"/>
  <c r="E784" i="2"/>
  <c r="F784" i="2"/>
  <c r="G784" i="2"/>
  <c r="H784" i="2"/>
  <c r="I784" i="2"/>
  <c r="J784" i="2"/>
  <c r="K784" i="2"/>
  <c r="L784" i="2"/>
  <c r="M784" i="2"/>
  <c r="N784" i="2"/>
  <c r="O784" i="2"/>
  <c r="Q784" i="2" s="1"/>
  <c r="P784" i="2"/>
  <c r="A785" i="2"/>
  <c r="B785" i="2"/>
  <c r="C785" i="2"/>
  <c r="D785" i="2"/>
  <c r="E785" i="2"/>
  <c r="F785" i="2"/>
  <c r="G785" i="2"/>
  <c r="H785" i="2"/>
  <c r="I785" i="2"/>
  <c r="J785" i="2"/>
  <c r="K785" i="2"/>
  <c r="L785" i="2"/>
  <c r="M785" i="2"/>
  <c r="N785" i="2"/>
  <c r="O785" i="2"/>
  <c r="Q785" i="2" s="1"/>
  <c r="P785" i="2"/>
  <c r="A786" i="2"/>
  <c r="B786" i="2"/>
  <c r="C786" i="2"/>
  <c r="D786" i="2"/>
  <c r="E786" i="2"/>
  <c r="F786" i="2"/>
  <c r="G786" i="2"/>
  <c r="H786" i="2"/>
  <c r="I786" i="2"/>
  <c r="J786" i="2"/>
  <c r="K786" i="2"/>
  <c r="L786" i="2"/>
  <c r="M786" i="2"/>
  <c r="N786" i="2"/>
  <c r="O786" i="2"/>
  <c r="Q786" i="2" s="1"/>
  <c r="P786" i="2"/>
  <c r="A787" i="2"/>
  <c r="B787" i="2"/>
  <c r="C787" i="2"/>
  <c r="D787" i="2"/>
  <c r="E787" i="2"/>
  <c r="F787" i="2"/>
  <c r="G787" i="2"/>
  <c r="H787" i="2"/>
  <c r="I787" i="2"/>
  <c r="J787" i="2"/>
  <c r="K787" i="2"/>
  <c r="L787" i="2"/>
  <c r="M787" i="2"/>
  <c r="N787" i="2"/>
  <c r="O787" i="2"/>
  <c r="Q787" i="2" s="1"/>
  <c r="P787" i="2"/>
  <c r="A788" i="2"/>
  <c r="B788" i="2"/>
  <c r="C788" i="2"/>
  <c r="D788" i="2"/>
  <c r="E788" i="2"/>
  <c r="F788" i="2"/>
  <c r="G788" i="2"/>
  <c r="H788" i="2"/>
  <c r="I788" i="2"/>
  <c r="J788" i="2"/>
  <c r="K788" i="2"/>
  <c r="L788" i="2"/>
  <c r="M788" i="2"/>
  <c r="N788" i="2"/>
  <c r="O788" i="2"/>
  <c r="Q788" i="2" s="1"/>
  <c r="P788" i="2"/>
  <c r="A789" i="2"/>
  <c r="B789" i="2"/>
  <c r="C789" i="2"/>
  <c r="D789" i="2"/>
  <c r="E789" i="2"/>
  <c r="F789" i="2"/>
  <c r="G789" i="2"/>
  <c r="H789" i="2"/>
  <c r="I789" i="2"/>
  <c r="J789" i="2"/>
  <c r="K789" i="2"/>
  <c r="L789" i="2"/>
  <c r="M789" i="2"/>
  <c r="N789" i="2"/>
  <c r="O789" i="2"/>
  <c r="Q789" i="2" s="1"/>
  <c r="P789" i="2"/>
  <c r="A790" i="2"/>
  <c r="B790" i="2"/>
  <c r="C790" i="2"/>
  <c r="D790" i="2"/>
  <c r="E790" i="2"/>
  <c r="F790" i="2"/>
  <c r="G790" i="2"/>
  <c r="H790" i="2"/>
  <c r="I790" i="2"/>
  <c r="J790" i="2"/>
  <c r="K790" i="2"/>
  <c r="L790" i="2"/>
  <c r="M790" i="2"/>
  <c r="N790" i="2"/>
  <c r="O790" i="2"/>
  <c r="Q790" i="2" s="1"/>
  <c r="P790" i="2"/>
  <c r="A791" i="2"/>
  <c r="B791" i="2"/>
  <c r="C791" i="2"/>
  <c r="D791" i="2"/>
  <c r="E791" i="2"/>
  <c r="F791" i="2"/>
  <c r="G791" i="2"/>
  <c r="H791" i="2"/>
  <c r="I791" i="2"/>
  <c r="J791" i="2"/>
  <c r="K791" i="2"/>
  <c r="L791" i="2"/>
  <c r="M791" i="2"/>
  <c r="N791" i="2"/>
  <c r="O791" i="2"/>
  <c r="Q791" i="2" s="1"/>
  <c r="P791" i="2"/>
  <c r="A792" i="2"/>
  <c r="B792" i="2"/>
  <c r="C792" i="2"/>
  <c r="D792" i="2"/>
  <c r="E792" i="2"/>
  <c r="F792" i="2"/>
  <c r="G792" i="2"/>
  <c r="H792" i="2"/>
  <c r="I792" i="2"/>
  <c r="J792" i="2"/>
  <c r="K792" i="2"/>
  <c r="L792" i="2"/>
  <c r="M792" i="2"/>
  <c r="N792" i="2"/>
  <c r="O792" i="2"/>
  <c r="Q792" i="2" s="1"/>
  <c r="P792" i="2"/>
  <c r="A793" i="2"/>
  <c r="B793" i="2"/>
  <c r="C793" i="2"/>
  <c r="D793" i="2"/>
  <c r="E793" i="2"/>
  <c r="F793" i="2"/>
  <c r="G793" i="2"/>
  <c r="H793" i="2"/>
  <c r="I793" i="2"/>
  <c r="J793" i="2"/>
  <c r="K793" i="2"/>
  <c r="L793" i="2"/>
  <c r="M793" i="2"/>
  <c r="N793" i="2"/>
  <c r="O793" i="2"/>
  <c r="Q793" i="2" s="1"/>
  <c r="P793" i="2"/>
  <c r="A794" i="2"/>
  <c r="B794" i="2"/>
  <c r="C794" i="2"/>
  <c r="D794" i="2"/>
  <c r="E794" i="2"/>
  <c r="F794" i="2"/>
  <c r="G794" i="2"/>
  <c r="H794" i="2"/>
  <c r="I794" i="2"/>
  <c r="J794" i="2"/>
  <c r="K794" i="2"/>
  <c r="L794" i="2"/>
  <c r="M794" i="2"/>
  <c r="N794" i="2"/>
  <c r="O794" i="2"/>
  <c r="Q794" i="2" s="1"/>
  <c r="P794" i="2"/>
  <c r="A795" i="2"/>
  <c r="B795" i="2"/>
  <c r="C795" i="2"/>
  <c r="D795" i="2"/>
  <c r="E795" i="2"/>
  <c r="F795" i="2"/>
  <c r="G795" i="2"/>
  <c r="H795" i="2"/>
  <c r="I795" i="2"/>
  <c r="J795" i="2"/>
  <c r="K795" i="2"/>
  <c r="L795" i="2"/>
  <c r="M795" i="2"/>
  <c r="N795" i="2"/>
  <c r="O795" i="2"/>
  <c r="Q795" i="2" s="1"/>
  <c r="P795" i="2"/>
  <c r="A796" i="2"/>
  <c r="B796" i="2"/>
  <c r="C796" i="2"/>
  <c r="D796" i="2"/>
  <c r="E796" i="2"/>
  <c r="F796" i="2"/>
  <c r="G796" i="2"/>
  <c r="H796" i="2"/>
  <c r="I796" i="2"/>
  <c r="J796" i="2"/>
  <c r="K796" i="2"/>
  <c r="L796" i="2"/>
  <c r="M796" i="2"/>
  <c r="N796" i="2"/>
  <c r="O796" i="2"/>
  <c r="Q796" i="2" s="1"/>
  <c r="P796" i="2"/>
  <c r="A797" i="2"/>
  <c r="B797" i="2"/>
  <c r="C797" i="2"/>
  <c r="D797" i="2"/>
  <c r="E797" i="2"/>
  <c r="F797" i="2"/>
  <c r="G797" i="2"/>
  <c r="H797" i="2"/>
  <c r="I797" i="2"/>
  <c r="J797" i="2"/>
  <c r="K797" i="2"/>
  <c r="L797" i="2"/>
  <c r="M797" i="2"/>
  <c r="N797" i="2"/>
  <c r="O797" i="2"/>
  <c r="Q797" i="2" s="1"/>
  <c r="P797" i="2"/>
  <c r="A798" i="2"/>
  <c r="B798" i="2"/>
  <c r="C798" i="2"/>
  <c r="D798" i="2"/>
  <c r="E798" i="2"/>
  <c r="F798" i="2"/>
  <c r="G798" i="2"/>
  <c r="H798" i="2"/>
  <c r="I798" i="2"/>
  <c r="J798" i="2"/>
  <c r="K798" i="2"/>
  <c r="L798" i="2"/>
  <c r="M798" i="2"/>
  <c r="N798" i="2"/>
  <c r="O798" i="2"/>
  <c r="Q798" i="2" s="1"/>
  <c r="P798" i="2"/>
  <c r="A799" i="2"/>
  <c r="B799" i="2"/>
  <c r="C799" i="2"/>
  <c r="D799" i="2"/>
  <c r="E799" i="2"/>
  <c r="F799" i="2"/>
  <c r="G799" i="2"/>
  <c r="H799" i="2"/>
  <c r="I799" i="2"/>
  <c r="J799" i="2"/>
  <c r="K799" i="2"/>
  <c r="L799" i="2"/>
  <c r="M799" i="2"/>
  <c r="N799" i="2"/>
  <c r="O799" i="2"/>
  <c r="Q799" i="2" s="1"/>
  <c r="P799" i="2"/>
  <c r="A800" i="2"/>
  <c r="B800" i="2"/>
  <c r="C800" i="2"/>
  <c r="D800" i="2"/>
  <c r="E800" i="2"/>
  <c r="F800" i="2"/>
  <c r="G800" i="2"/>
  <c r="H800" i="2"/>
  <c r="I800" i="2"/>
  <c r="J800" i="2"/>
  <c r="K800" i="2"/>
  <c r="L800" i="2"/>
  <c r="M800" i="2"/>
  <c r="N800" i="2"/>
  <c r="O800" i="2"/>
  <c r="Q800" i="2" s="1"/>
  <c r="P800" i="2"/>
  <c r="A801" i="2"/>
  <c r="B801" i="2"/>
  <c r="C801" i="2"/>
  <c r="D801" i="2"/>
  <c r="E801" i="2"/>
  <c r="F801" i="2"/>
  <c r="G801" i="2"/>
  <c r="H801" i="2"/>
  <c r="I801" i="2"/>
  <c r="J801" i="2"/>
  <c r="K801" i="2"/>
  <c r="L801" i="2"/>
  <c r="M801" i="2"/>
  <c r="N801" i="2"/>
  <c r="O801" i="2"/>
  <c r="Q801" i="2" s="1"/>
  <c r="P801" i="2"/>
  <c r="A802" i="2"/>
  <c r="B802" i="2"/>
  <c r="C802" i="2"/>
  <c r="D802" i="2"/>
  <c r="E802" i="2"/>
  <c r="F802" i="2"/>
  <c r="G802" i="2"/>
  <c r="H802" i="2"/>
  <c r="I802" i="2"/>
  <c r="J802" i="2"/>
  <c r="K802" i="2"/>
  <c r="L802" i="2"/>
  <c r="M802" i="2"/>
  <c r="N802" i="2"/>
  <c r="O802" i="2"/>
  <c r="Q802" i="2" s="1"/>
  <c r="P802" i="2"/>
  <c r="A803" i="2"/>
  <c r="B803" i="2"/>
  <c r="C803" i="2"/>
  <c r="D803" i="2"/>
  <c r="E803" i="2"/>
  <c r="F803" i="2"/>
  <c r="G803" i="2"/>
  <c r="H803" i="2"/>
  <c r="I803" i="2"/>
  <c r="J803" i="2"/>
  <c r="K803" i="2"/>
  <c r="L803" i="2"/>
  <c r="M803" i="2"/>
  <c r="N803" i="2"/>
  <c r="O803" i="2"/>
  <c r="Q803" i="2" s="1"/>
  <c r="P803" i="2"/>
  <c r="A804" i="2"/>
  <c r="B804" i="2"/>
  <c r="C804" i="2"/>
  <c r="D804" i="2"/>
  <c r="E804" i="2"/>
  <c r="F804" i="2"/>
  <c r="G804" i="2"/>
  <c r="H804" i="2"/>
  <c r="I804" i="2"/>
  <c r="J804" i="2"/>
  <c r="K804" i="2"/>
  <c r="L804" i="2"/>
  <c r="M804" i="2"/>
  <c r="N804" i="2"/>
  <c r="O804" i="2"/>
  <c r="Q804" i="2" s="1"/>
  <c r="P804" i="2"/>
  <c r="A805" i="2"/>
  <c r="B805" i="2"/>
  <c r="C805" i="2"/>
  <c r="D805" i="2"/>
  <c r="E805" i="2"/>
  <c r="F805" i="2"/>
  <c r="G805" i="2"/>
  <c r="H805" i="2"/>
  <c r="I805" i="2"/>
  <c r="J805" i="2"/>
  <c r="K805" i="2"/>
  <c r="L805" i="2"/>
  <c r="M805" i="2"/>
  <c r="N805" i="2"/>
  <c r="O805" i="2"/>
  <c r="Q805" i="2" s="1"/>
  <c r="P805" i="2"/>
  <c r="A806" i="2"/>
  <c r="B806" i="2"/>
  <c r="C806" i="2"/>
  <c r="D806" i="2"/>
  <c r="E806" i="2"/>
  <c r="F806" i="2"/>
  <c r="G806" i="2"/>
  <c r="H806" i="2"/>
  <c r="I806" i="2"/>
  <c r="J806" i="2"/>
  <c r="K806" i="2"/>
  <c r="L806" i="2"/>
  <c r="M806" i="2"/>
  <c r="N806" i="2"/>
  <c r="O806" i="2"/>
  <c r="Q806" i="2" s="1"/>
  <c r="P806" i="2"/>
  <c r="A807" i="2"/>
  <c r="B807" i="2"/>
  <c r="C807" i="2"/>
  <c r="D807" i="2"/>
  <c r="E807" i="2"/>
  <c r="F807" i="2"/>
  <c r="G807" i="2"/>
  <c r="H807" i="2"/>
  <c r="I807" i="2"/>
  <c r="J807" i="2"/>
  <c r="K807" i="2"/>
  <c r="L807" i="2"/>
  <c r="M807" i="2"/>
  <c r="N807" i="2"/>
  <c r="O807" i="2"/>
  <c r="Q807" i="2" s="1"/>
  <c r="P807" i="2"/>
  <c r="A808" i="2"/>
  <c r="B808" i="2"/>
  <c r="C808" i="2"/>
  <c r="D808" i="2"/>
  <c r="E808" i="2"/>
  <c r="F808" i="2"/>
  <c r="G808" i="2"/>
  <c r="H808" i="2"/>
  <c r="I808" i="2"/>
  <c r="J808" i="2"/>
  <c r="K808" i="2"/>
  <c r="L808" i="2"/>
  <c r="M808" i="2"/>
  <c r="N808" i="2"/>
  <c r="O808" i="2"/>
  <c r="Q808" i="2" s="1"/>
  <c r="P808" i="2"/>
  <c r="A809" i="2"/>
  <c r="B809" i="2"/>
  <c r="C809" i="2"/>
  <c r="D809" i="2"/>
  <c r="E809" i="2"/>
  <c r="F809" i="2"/>
  <c r="G809" i="2"/>
  <c r="H809" i="2"/>
  <c r="I809" i="2"/>
  <c r="J809" i="2"/>
  <c r="K809" i="2"/>
  <c r="L809" i="2"/>
  <c r="M809" i="2"/>
  <c r="N809" i="2"/>
  <c r="O809" i="2"/>
  <c r="Q809" i="2" s="1"/>
  <c r="P809" i="2"/>
  <c r="A810" i="2"/>
  <c r="B810" i="2"/>
  <c r="C810" i="2"/>
  <c r="D810" i="2"/>
  <c r="E810" i="2"/>
  <c r="F810" i="2"/>
  <c r="G810" i="2"/>
  <c r="H810" i="2"/>
  <c r="I810" i="2"/>
  <c r="J810" i="2"/>
  <c r="K810" i="2"/>
  <c r="L810" i="2"/>
  <c r="M810" i="2"/>
  <c r="N810" i="2"/>
  <c r="O810" i="2"/>
  <c r="Q810" i="2" s="1"/>
  <c r="P810" i="2"/>
  <c r="A811" i="2"/>
  <c r="B811" i="2"/>
  <c r="C811" i="2"/>
  <c r="D811" i="2"/>
  <c r="E811" i="2"/>
  <c r="F811" i="2"/>
  <c r="G811" i="2"/>
  <c r="H811" i="2"/>
  <c r="I811" i="2"/>
  <c r="J811" i="2"/>
  <c r="K811" i="2"/>
  <c r="L811" i="2"/>
  <c r="M811" i="2"/>
  <c r="N811" i="2"/>
  <c r="O811" i="2"/>
  <c r="Q811" i="2" s="1"/>
  <c r="P811" i="2"/>
  <c r="A812" i="2"/>
  <c r="B812" i="2"/>
  <c r="C812" i="2"/>
  <c r="D812" i="2"/>
  <c r="E812" i="2"/>
  <c r="F812" i="2"/>
  <c r="G812" i="2"/>
  <c r="H812" i="2"/>
  <c r="I812" i="2"/>
  <c r="J812" i="2"/>
  <c r="K812" i="2"/>
  <c r="L812" i="2"/>
  <c r="M812" i="2"/>
  <c r="N812" i="2"/>
  <c r="O812" i="2"/>
  <c r="Q812" i="2" s="1"/>
  <c r="P812" i="2"/>
  <c r="A813" i="2"/>
  <c r="B813" i="2"/>
  <c r="C813" i="2"/>
  <c r="D813" i="2"/>
  <c r="E813" i="2"/>
  <c r="F813" i="2"/>
  <c r="G813" i="2"/>
  <c r="H813" i="2"/>
  <c r="I813" i="2"/>
  <c r="J813" i="2"/>
  <c r="K813" i="2"/>
  <c r="L813" i="2"/>
  <c r="M813" i="2"/>
  <c r="N813" i="2"/>
  <c r="O813" i="2"/>
  <c r="Q813" i="2" s="1"/>
  <c r="P813" i="2"/>
  <c r="A814" i="2"/>
  <c r="B814" i="2"/>
  <c r="C814" i="2"/>
  <c r="D814" i="2"/>
  <c r="E814" i="2"/>
  <c r="F814" i="2"/>
  <c r="G814" i="2"/>
  <c r="H814" i="2"/>
  <c r="I814" i="2"/>
  <c r="J814" i="2"/>
  <c r="K814" i="2"/>
  <c r="L814" i="2"/>
  <c r="M814" i="2"/>
  <c r="N814" i="2"/>
  <c r="O814" i="2"/>
  <c r="Q814" i="2" s="1"/>
  <c r="P814" i="2"/>
  <c r="A815" i="2"/>
  <c r="B815" i="2"/>
  <c r="C815" i="2"/>
  <c r="D815" i="2"/>
  <c r="E815" i="2"/>
  <c r="F815" i="2"/>
  <c r="G815" i="2"/>
  <c r="H815" i="2"/>
  <c r="I815" i="2"/>
  <c r="J815" i="2"/>
  <c r="K815" i="2"/>
  <c r="L815" i="2"/>
  <c r="M815" i="2"/>
  <c r="N815" i="2"/>
  <c r="O815" i="2"/>
  <c r="Q815" i="2" s="1"/>
  <c r="P815" i="2"/>
  <c r="A816" i="2"/>
  <c r="B816" i="2"/>
  <c r="C816" i="2"/>
  <c r="D816" i="2"/>
  <c r="E816" i="2"/>
  <c r="F816" i="2"/>
  <c r="G816" i="2"/>
  <c r="H816" i="2"/>
  <c r="I816" i="2"/>
  <c r="J816" i="2"/>
  <c r="K816" i="2"/>
  <c r="L816" i="2"/>
  <c r="M816" i="2"/>
  <c r="N816" i="2"/>
  <c r="O816" i="2"/>
  <c r="Q816" i="2" s="1"/>
  <c r="P816" i="2"/>
  <c r="A817" i="2"/>
  <c r="B817" i="2"/>
  <c r="C817" i="2"/>
  <c r="D817" i="2"/>
  <c r="E817" i="2"/>
  <c r="F817" i="2"/>
  <c r="G817" i="2"/>
  <c r="H817" i="2"/>
  <c r="I817" i="2"/>
  <c r="J817" i="2"/>
  <c r="K817" i="2"/>
  <c r="L817" i="2"/>
  <c r="M817" i="2"/>
  <c r="N817" i="2"/>
  <c r="O817" i="2"/>
  <c r="Q817" i="2" s="1"/>
  <c r="P817" i="2"/>
  <c r="A818" i="2"/>
  <c r="B818" i="2"/>
  <c r="C818" i="2"/>
  <c r="D818" i="2"/>
  <c r="E818" i="2"/>
  <c r="F818" i="2"/>
  <c r="G818" i="2"/>
  <c r="H818" i="2"/>
  <c r="I818" i="2"/>
  <c r="J818" i="2"/>
  <c r="K818" i="2"/>
  <c r="L818" i="2"/>
  <c r="M818" i="2"/>
  <c r="N818" i="2"/>
  <c r="O818" i="2"/>
  <c r="Q818" i="2" s="1"/>
  <c r="P818" i="2"/>
  <c r="A819" i="2"/>
  <c r="B819" i="2"/>
  <c r="C819" i="2"/>
  <c r="D819" i="2"/>
  <c r="E819" i="2"/>
  <c r="F819" i="2"/>
  <c r="G819" i="2"/>
  <c r="H819" i="2"/>
  <c r="I819" i="2"/>
  <c r="J819" i="2"/>
  <c r="K819" i="2"/>
  <c r="L819" i="2"/>
  <c r="M819" i="2"/>
  <c r="N819" i="2"/>
  <c r="O819" i="2"/>
  <c r="Q819" i="2" s="1"/>
  <c r="P819" i="2"/>
  <c r="A820" i="2"/>
  <c r="B820" i="2"/>
  <c r="C820" i="2"/>
  <c r="D820" i="2"/>
  <c r="E820" i="2"/>
  <c r="F820" i="2"/>
  <c r="G820" i="2"/>
  <c r="H820" i="2"/>
  <c r="I820" i="2"/>
  <c r="J820" i="2"/>
  <c r="K820" i="2"/>
  <c r="L820" i="2"/>
  <c r="M820" i="2"/>
  <c r="N820" i="2"/>
  <c r="O820" i="2"/>
  <c r="Q820" i="2" s="1"/>
  <c r="P820" i="2"/>
  <c r="A821" i="2"/>
  <c r="B821" i="2"/>
  <c r="C821" i="2"/>
  <c r="D821" i="2"/>
  <c r="E821" i="2"/>
  <c r="F821" i="2"/>
  <c r="G821" i="2"/>
  <c r="H821" i="2"/>
  <c r="I821" i="2"/>
  <c r="J821" i="2"/>
  <c r="K821" i="2"/>
  <c r="L821" i="2"/>
  <c r="M821" i="2"/>
  <c r="N821" i="2"/>
  <c r="O821" i="2"/>
  <c r="Q821" i="2" s="1"/>
  <c r="P821" i="2"/>
  <c r="A822" i="2"/>
  <c r="B822" i="2"/>
  <c r="C822" i="2"/>
  <c r="D822" i="2"/>
  <c r="E822" i="2"/>
  <c r="F822" i="2"/>
  <c r="G822" i="2"/>
  <c r="H822" i="2"/>
  <c r="I822" i="2"/>
  <c r="J822" i="2"/>
  <c r="K822" i="2"/>
  <c r="L822" i="2"/>
  <c r="M822" i="2"/>
  <c r="N822" i="2"/>
  <c r="O822" i="2"/>
  <c r="Q822" i="2" s="1"/>
  <c r="P822" i="2"/>
  <c r="A823" i="2"/>
  <c r="B823" i="2"/>
  <c r="C823" i="2"/>
  <c r="D823" i="2"/>
  <c r="E823" i="2"/>
  <c r="F823" i="2"/>
  <c r="G823" i="2"/>
  <c r="H823" i="2"/>
  <c r="I823" i="2"/>
  <c r="J823" i="2"/>
  <c r="K823" i="2"/>
  <c r="L823" i="2"/>
  <c r="M823" i="2"/>
  <c r="N823" i="2"/>
  <c r="O823" i="2"/>
  <c r="Q823" i="2" s="1"/>
  <c r="P823" i="2"/>
  <c r="A824" i="2"/>
  <c r="B824" i="2"/>
  <c r="C824" i="2"/>
  <c r="D824" i="2"/>
  <c r="E824" i="2"/>
  <c r="F824" i="2"/>
  <c r="G824" i="2"/>
  <c r="H824" i="2"/>
  <c r="I824" i="2"/>
  <c r="J824" i="2"/>
  <c r="K824" i="2"/>
  <c r="L824" i="2"/>
  <c r="M824" i="2"/>
  <c r="N824" i="2"/>
  <c r="O824" i="2"/>
  <c r="Q824" i="2" s="1"/>
  <c r="P824" i="2"/>
  <c r="A825" i="2"/>
  <c r="B825" i="2"/>
  <c r="C825" i="2"/>
  <c r="D825" i="2"/>
  <c r="E825" i="2"/>
  <c r="F825" i="2"/>
  <c r="G825" i="2"/>
  <c r="H825" i="2"/>
  <c r="I825" i="2"/>
  <c r="J825" i="2"/>
  <c r="K825" i="2"/>
  <c r="L825" i="2"/>
  <c r="M825" i="2"/>
  <c r="N825" i="2"/>
  <c r="O825" i="2"/>
  <c r="Q825" i="2" s="1"/>
  <c r="P825" i="2"/>
  <c r="A826" i="2"/>
  <c r="B826" i="2"/>
  <c r="C826" i="2"/>
  <c r="D826" i="2"/>
  <c r="E826" i="2"/>
  <c r="F826" i="2"/>
  <c r="G826" i="2"/>
  <c r="H826" i="2"/>
  <c r="I826" i="2"/>
  <c r="J826" i="2"/>
  <c r="K826" i="2"/>
  <c r="L826" i="2"/>
  <c r="M826" i="2"/>
  <c r="N826" i="2"/>
  <c r="O826" i="2"/>
  <c r="Q826" i="2" s="1"/>
  <c r="P826" i="2"/>
  <c r="A827" i="2"/>
  <c r="B827" i="2"/>
  <c r="C827" i="2"/>
  <c r="D827" i="2"/>
  <c r="E827" i="2"/>
  <c r="F827" i="2"/>
  <c r="G827" i="2"/>
  <c r="H827" i="2"/>
  <c r="I827" i="2"/>
  <c r="J827" i="2"/>
  <c r="K827" i="2"/>
  <c r="L827" i="2"/>
  <c r="M827" i="2"/>
  <c r="N827" i="2"/>
  <c r="O827" i="2"/>
  <c r="Q827" i="2" s="1"/>
  <c r="P827" i="2"/>
  <c r="A828" i="2"/>
  <c r="B828" i="2"/>
  <c r="C828" i="2"/>
  <c r="D828" i="2"/>
  <c r="E828" i="2"/>
  <c r="F828" i="2"/>
  <c r="G828" i="2"/>
  <c r="H828" i="2"/>
  <c r="I828" i="2"/>
  <c r="J828" i="2"/>
  <c r="K828" i="2"/>
  <c r="L828" i="2"/>
  <c r="M828" i="2"/>
  <c r="N828" i="2"/>
  <c r="O828" i="2"/>
  <c r="Q828" i="2" s="1"/>
  <c r="P828" i="2"/>
  <c r="A829" i="2"/>
  <c r="B829" i="2"/>
  <c r="C829" i="2"/>
  <c r="D829" i="2"/>
  <c r="E829" i="2"/>
  <c r="F829" i="2"/>
  <c r="G829" i="2"/>
  <c r="H829" i="2"/>
  <c r="I829" i="2"/>
  <c r="J829" i="2"/>
  <c r="K829" i="2"/>
  <c r="L829" i="2"/>
  <c r="M829" i="2"/>
  <c r="N829" i="2"/>
  <c r="O829" i="2"/>
  <c r="Q829" i="2" s="1"/>
  <c r="P829" i="2"/>
  <c r="A830" i="2"/>
  <c r="B830" i="2"/>
  <c r="C830" i="2"/>
  <c r="D830" i="2"/>
  <c r="E830" i="2"/>
  <c r="F830" i="2"/>
  <c r="G830" i="2"/>
  <c r="H830" i="2"/>
  <c r="I830" i="2"/>
  <c r="J830" i="2"/>
  <c r="K830" i="2"/>
  <c r="L830" i="2"/>
  <c r="M830" i="2"/>
  <c r="N830" i="2"/>
  <c r="O830" i="2"/>
  <c r="Q830" i="2" s="1"/>
  <c r="P830" i="2"/>
  <c r="A831" i="2"/>
  <c r="B831" i="2"/>
  <c r="C831" i="2"/>
  <c r="D831" i="2"/>
  <c r="E831" i="2"/>
  <c r="F831" i="2"/>
  <c r="G831" i="2"/>
  <c r="H831" i="2"/>
  <c r="I831" i="2"/>
  <c r="J831" i="2"/>
  <c r="K831" i="2"/>
  <c r="L831" i="2"/>
  <c r="M831" i="2"/>
  <c r="N831" i="2"/>
  <c r="O831" i="2"/>
  <c r="Q831" i="2" s="1"/>
  <c r="P831" i="2"/>
  <c r="A832" i="2"/>
  <c r="B832" i="2"/>
  <c r="C832" i="2"/>
  <c r="D832" i="2"/>
  <c r="E832" i="2"/>
  <c r="F832" i="2"/>
  <c r="G832" i="2"/>
  <c r="H832" i="2"/>
  <c r="I832" i="2"/>
  <c r="J832" i="2"/>
  <c r="K832" i="2"/>
  <c r="L832" i="2"/>
  <c r="M832" i="2"/>
  <c r="N832" i="2"/>
  <c r="O832" i="2"/>
  <c r="Q832" i="2" s="1"/>
  <c r="P832" i="2"/>
  <c r="A833" i="2"/>
  <c r="B833" i="2"/>
  <c r="C833" i="2"/>
  <c r="D833" i="2"/>
  <c r="E833" i="2"/>
  <c r="F833" i="2"/>
  <c r="G833" i="2"/>
  <c r="H833" i="2"/>
  <c r="I833" i="2"/>
  <c r="J833" i="2"/>
  <c r="K833" i="2"/>
  <c r="L833" i="2"/>
  <c r="M833" i="2"/>
  <c r="N833" i="2"/>
  <c r="O833" i="2"/>
  <c r="Q833" i="2" s="1"/>
  <c r="P833" i="2"/>
  <c r="A834" i="2"/>
  <c r="B834" i="2"/>
  <c r="C834" i="2"/>
  <c r="D834" i="2"/>
  <c r="E834" i="2"/>
  <c r="F834" i="2"/>
  <c r="G834" i="2"/>
  <c r="H834" i="2"/>
  <c r="I834" i="2"/>
  <c r="J834" i="2"/>
  <c r="K834" i="2"/>
  <c r="L834" i="2"/>
  <c r="M834" i="2"/>
  <c r="N834" i="2"/>
  <c r="O834" i="2"/>
  <c r="Q834" i="2" s="1"/>
  <c r="P834" i="2"/>
  <c r="A835" i="2"/>
  <c r="B835" i="2"/>
  <c r="C835" i="2"/>
  <c r="D835" i="2"/>
  <c r="E835" i="2"/>
  <c r="F835" i="2"/>
  <c r="G835" i="2"/>
  <c r="H835" i="2"/>
  <c r="I835" i="2"/>
  <c r="J835" i="2"/>
  <c r="K835" i="2"/>
  <c r="L835" i="2"/>
  <c r="M835" i="2"/>
  <c r="N835" i="2"/>
  <c r="O835" i="2"/>
  <c r="Q835" i="2" s="1"/>
  <c r="P835" i="2"/>
  <c r="A836" i="2"/>
  <c r="B836" i="2"/>
  <c r="C836" i="2"/>
  <c r="D836" i="2"/>
  <c r="E836" i="2"/>
  <c r="F836" i="2"/>
  <c r="G836" i="2"/>
  <c r="H836" i="2"/>
  <c r="I836" i="2"/>
  <c r="J836" i="2"/>
  <c r="K836" i="2"/>
  <c r="L836" i="2"/>
  <c r="M836" i="2"/>
  <c r="N836" i="2"/>
  <c r="O836" i="2"/>
  <c r="Q836" i="2" s="1"/>
  <c r="P836" i="2"/>
  <c r="A837" i="2"/>
  <c r="B837" i="2"/>
  <c r="C837" i="2"/>
  <c r="D837" i="2"/>
  <c r="E837" i="2"/>
  <c r="F837" i="2"/>
  <c r="G837" i="2"/>
  <c r="H837" i="2"/>
  <c r="I837" i="2"/>
  <c r="J837" i="2"/>
  <c r="K837" i="2"/>
  <c r="L837" i="2"/>
  <c r="M837" i="2"/>
  <c r="N837" i="2"/>
  <c r="O837" i="2"/>
  <c r="Q837" i="2" s="1"/>
  <c r="P837" i="2"/>
  <c r="A838" i="2"/>
  <c r="B838" i="2"/>
  <c r="C838" i="2"/>
  <c r="D838" i="2"/>
  <c r="E838" i="2"/>
  <c r="F838" i="2"/>
  <c r="G838" i="2"/>
  <c r="H838" i="2"/>
  <c r="I838" i="2"/>
  <c r="J838" i="2"/>
  <c r="K838" i="2"/>
  <c r="L838" i="2"/>
  <c r="M838" i="2"/>
  <c r="N838" i="2"/>
  <c r="O838" i="2"/>
  <c r="Q838" i="2" s="1"/>
  <c r="P838" i="2"/>
  <c r="A839" i="2"/>
  <c r="B839" i="2"/>
  <c r="C839" i="2"/>
  <c r="D839" i="2"/>
  <c r="E839" i="2"/>
  <c r="F839" i="2"/>
  <c r="G839" i="2"/>
  <c r="H839" i="2"/>
  <c r="I839" i="2"/>
  <c r="J839" i="2"/>
  <c r="K839" i="2"/>
  <c r="L839" i="2"/>
  <c r="M839" i="2"/>
  <c r="N839" i="2"/>
  <c r="O839" i="2"/>
  <c r="Q839" i="2" s="1"/>
  <c r="P839" i="2"/>
  <c r="A840" i="2"/>
  <c r="B840" i="2"/>
  <c r="C840" i="2"/>
  <c r="D840" i="2"/>
  <c r="E840" i="2"/>
  <c r="F840" i="2"/>
  <c r="G840" i="2"/>
  <c r="H840" i="2"/>
  <c r="I840" i="2"/>
  <c r="J840" i="2"/>
  <c r="K840" i="2"/>
  <c r="L840" i="2"/>
  <c r="M840" i="2"/>
  <c r="N840" i="2"/>
  <c r="O840" i="2"/>
  <c r="Q840" i="2" s="1"/>
  <c r="P840" i="2"/>
  <c r="A841" i="2"/>
  <c r="B841" i="2"/>
  <c r="C841" i="2"/>
  <c r="D841" i="2"/>
  <c r="E841" i="2"/>
  <c r="F841" i="2"/>
  <c r="G841" i="2"/>
  <c r="H841" i="2"/>
  <c r="I841" i="2"/>
  <c r="J841" i="2"/>
  <c r="K841" i="2"/>
  <c r="L841" i="2"/>
  <c r="M841" i="2"/>
  <c r="N841" i="2"/>
  <c r="O841" i="2"/>
  <c r="Q841" i="2" s="1"/>
  <c r="P841" i="2"/>
  <c r="A842" i="2"/>
  <c r="B842" i="2"/>
  <c r="C842" i="2"/>
  <c r="D842" i="2"/>
  <c r="E842" i="2"/>
  <c r="F842" i="2"/>
  <c r="G842" i="2"/>
  <c r="H842" i="2"/>
  <c r="I842" i="2"/>
  <c r="J842" i="2"/>
  <c r="K842" i="2"/>
  <c r="L842" i="2"/>
  <c r="M842" i="2"/>
  <c r="N842" i="2"/>
  <c r="O842" i="2"/>
  <c r="Q842" i="2" s="1"/>
  <c r="P842" i="2"/>
  <c r="A843" i="2"/>
  <c r="B843" i="2"/>
  <c r="C843" i="2"/>
  <c r="D843" i="2"/>
  <c r="E843" i="2"/>
  <c r="F843" i="2"/>
  <c r="G843" i="2"/>
  <c r="H843" i="2"/>
  <c r="I843" i="2"/>
  <c r="J843" i="2"/>
  <c r="K843" i="2"/>
  <c r="L843" i="2"/>
  <c r="M843" i="2"/>
  <c r="N843" i="2"/>
  <c r="O843" i="2"/>
  <c r="Q843" i="2" s="1"/>
  <c r="P843" i="2"/>
  <c r="A844" i="2"/>
  <c r="B844" i="2"/>
  <c r="C844" i="2"/>
  <c r="D844" i="2"/>
  <c r="E844" i="2"/>
  <c r="F844" i="2"/>
  <c r="G844" i="2"/>
  <c r="H844" i="2"/>
  <c r="I844" i="2"/>
  <c r="J844" i="2"/>
  <c r="K844" i="2"/>
  <c r="L844" i="2"/>
  <c r="M844" i="2"/>
  <c r="N844" i="2"/>
  <c r="O844" i="2"/>
  <c r="Q844" i="2" s="1"/>
  <c r="P844" i="2"/>
  <c r="A845" i="2"/>
  <c r="B845" i="2"/>
  <c r="C845" i="2"/>
  <c r="D845" i="2"/>
  <c r="E845" i="2"/>
  <c r="F845" i="2"/>
  <c r="G845" i="2"/>
  <c r="H845" i="2"/>
  <c r="I845" i="2"/>
  <c r="J845" i="2"/>
  <c r="K845" i="2"/>
  <c r="L845" i="2"/>
  <c r="M845" i="2"/>
  <c r="N845" i="2"/>
  <c r="O845" i="2"/>
  <c r="Q845" i="2" s="1"/>
  <c r="P845" i="2"/>
  <c r="A846" i="2"/>
  <c r="B846" i="2"/>
  <c r="C846" i="2"/>
  <c r="D846" i="2"/>
  <c r="E846" i="2"/>
  <c r="F846" i="2"/>
  <c r="G846" i="2"/>
  <c r="H846" i="2"/>
  <c r="I846" i="2"/>
  <c r="J846" i="2"/>
  <c r="K846" i="2"/>
  <c r="L846" i="2"/>
  <c r="M846" i="2"/>
  <c r="N846" i="2"/>
  <c r="O846" i="2"/>
  <c r="Q846" i="2" s="1"/>
  <c r="P846" i="2"/>
  <c r="A847" i="2"/>
  <c r="B847" i="2"/>
  <c r="C847" i="2"/>
  <c r="D847" i="2"/>
  <c r="E847" i="2"/>
  <c r="F847" i="2"/>
  <c r="G847" i="2"/>
  <c r="H847" i="2"/>
  <c r="I847" i="2"/>
  <c r="J847" i="2"/>
  <c r="K847" i="2"/>
  <c r="L847" i="2"/>
  <c r="M847" i="2"/>
  <c r="N847" i="2"/>
  <c r="O847" i="2"/>
  <c r="Q847" i="2" s="1"/>
  <c r="P847" i="2"/>
  <c r="A848" i="2"/>
  <c r="B848" i="2"/>
  <c r="C848" i="2"/>
  <c r="D848" i="2"/>
  <c r="E848" i="2"/>
  <c r="F848" i="2"/>
  <c r="G848" i="2"/>
  <c r="H848" i="2"/>
  <c r="I848" i="2"/>
  <c r="J848" i="2"/>
  <c r="K848" i="2"/>
  <c r="L848" i="2"/>
  <c r="M848" i="2"/>
  <c r="N848" i="2"/>
  <c r="O848" i="2"/>
  <c r="Q848" i="2" s="1"/>
  <c r="P848" i="2"/>
  <c r="A849" i="2"/>
  <c r="B849" i="2"/>
  <c r="C849" i="2"/>
  <c r="D849" i="2"/>
  <c r="E849" i="2"/>
  <c r="F849" i="2"/>
  <c r="G849" i="2"/>
  <c r="H849" i="2"/>
  <c r="I849" i="2"/>
  <c r="J849" i="2"/>
  <c r="K849" i="2"/>
  <c r="L849" i="2"/>
  <c r="M849" i="2"/>
  <c r="N849" i="2"/>
  <c r="O849" i="2"/>
  <c r="Q849" i="2" s="1"/>
  <c r="P849" i="2"/>
  <c r="A850" i="2"/>
  <c r="B850" i="2"/>
  <c r="C850" i="2"/>
  <c r="D850" i="2"/>
  <c r="E850" i="2"/>
  <c r="F850" i="2"/>
  <c r="G850" i="2"/>
  <c r="H850" i="2"/>
  <c r="I850" i="2"/>
  <c r="J850" i="2"/>
  <c r="K850" i="2"/>
  <c r="L850" i="2"/>
  <c r="M850" i="2"/>
  <c r="N850" i="2"/>
  <c r="O850" i="2"/>
  <c r="Q850" i="2" s="1"/>
  <c r="P850" i="2"/>
  <c r="A851" i="2"/>
  <c r="B851" i="2"/>
  <c r="C851" i="2"/>
  <c r="D851" i="2"/>
  <c r="E851" i="2"/>
  <c r="F851" i="2"/>
  <c r="G851" i="2"/>
  <c r="H851" i="2"/>
  <c r="I851" i="2"/>
  <c r="J851" i="2"/>
  <c r="K851" i="2"/>
  <c r="L851" i="2"/>
  <c r="M851" i="2"/>
  <c r="N851" i="2"/>
  <c r="O851" i="2"/>
  <c r="Q851" i="2" s="1"/>
  <c r="P851" i="2"/>
  <c r="A852" i="2"/>
  <c r="B852" i="2"/>
  <c r="C852" i="2"/>
  <c r="D852" i="2"/>
  <c r="E852" i="2"/>
  <c r="F852" i="2"/>
  <c r="G852" i="2"/>
  <c r="H852" i="2"/>
  <c r="I852" i="2"/>
  <c r="J852" i="2"/>
  <c r="K852" i="2"/>
  <c r="L852" i="2"/>
  <c r="M852" i="2"/>
  <c r="N852" i="2"/>
  <c r="O852" i="2"/>
  <c r="Q852" i="2" s="1"/>
  <c r="P852" i="2"/>
  <c r="A853" i="2"/>
  <c r="B853" i="2"/>
  <c r="C853" i="2"/>
  <c r="D853" i="2"/>
  <c r="E853" i="2"/>
  <c r="F853" i="2"/>
  <c r="G853" i="2"/>
  <c r="H853" i="2"/>
  <c r="I853" i="2"/>
  <c r="J853" i="2"/>
  <c r="K853" i="2"/>
  <c r="L853" i="2"/>
  <c r="M853" i="2"/>
  <c r="N853" i="2"/>
  <c r="O853" i="2"/>
  <c r="Q853" i="2" s="1"/>
  <c r="P853" i="2"/>
  <c r="A854" i="2"/>
  <c r="B854" i="2"/>
  <c r="C854" i="2"/>
  <c r="D854" i="2"/>
  <c r="E854" i="2"/>
  <c r="F854" i="2"/>
  <c r="G854" i="2"/>
  <c r="H854" i="2"/>
  <c r="I854" i="2"/>
  <c r="J854" i="2"/>
  <c r="K854" i="2"/>
  <c r="L854" i="2"/>
  <c r="M854" i="2"/>
  <c r="N854" i="2"/>
  <c r="O854" i="2"/>
  <c r="Q854" i="2" s="1"/>
  <c r="P854" i="2"/>
  <c r="A855" i="2"/>
  <c r="B855" i="2"/>
  <c r="C855" i="2"/>
  <c r="D855" i="2"/>
  <c r="E855" i="2"/>
  <c r="F855" i="2"/>
  <c r="G855" i="2"/>
  <c r="H855" i="2"/>
  <c r="I855" i="2"/>
  <c r="J855" i="2"/>
  <c r="K855" i="2"/>
  <c r="L855" i="2"/>
  <c r="M855" i="2"/>
  <c r="N855" i="2"/>
  <c r="O855" i="2"/>
  <c r="Q855" i="2" s="1"/>
  <c r="P855" i="2"/>
  <c r="A856" i="2"/>
  <c r="B856" i="2"/>
  <c r="C856" i="2"/>
  <c r="D856" i="2"/>
  <c r="E856" i="2"/>
  <c r="F856" i="2"/>
  <c r="G856" i="2"/>
  <c r="H856" i="2"/>
  <c r="I856" i="2"/>
  <c r="J856" i="2"/>
  <c r="K856" i="2"/>
  <c r="L856" i="2"/>
  <c r="M856" i="2"/>
  <c r="N856" i="2"/>
  <c r="O856" i="2"/>
  <c r="Q856" i="2" s="1"/>
  <c r="P856" i="2"/>
  <c r="A857" i="2"/>
  <c r="B857" i="2"/>
  <c r="C857" i="2"/>
  <c r="D857" i="2"/>
  <c r="E857" i="2"/>
  <c r="F857" i="2"/>
  <c r="G857" i="2"/>
  <c r="H857" i="2"/>
  <c r="I857" i="2"/>
  <c r="J857" i="2"/>
  <c r="K857" i="2"/>
  <c r="L857" i="2"/>
  <c r="M857" i="2"/>
  <c r="N857" i="2"/>
  <c r="O857" i="2"/>
  <c r="Q857" i="2" s="1"/>
  <c r="P857" i="2"/>
  <c r="A858" i="2"/>
  <c r="B858" i="2"/>
  <c r="C858" i="2"/>
  <c r="D858" i="2"/>
  <c r="E858" i="2"/>
  <c r="F858" i="2"/>
  <c r="G858" i="2"/>
  <c r="H858" i="2"/>
  <c r="I858" i="2"/>
  <c r="J858" i="2"/>
  <c r="K858" i="2"/>
  <c r="L858" i="2"/>
  <c r="M858" i="2"/>
  <c r="N858" i="2"/>
  <c r="O858" i="2"/>
  <c r="Q858" i="2" s="1"/>
  <c r="P858" i="2"/>
  <c r="A859" i="2"/>
  <c r="B859" i="2"/>
  <c r="C859" i="2"/>
  <c r="D859" i="2"/>
  <c r="E859" i="2"/>
  <c r="F859" i="2"/>
  <c r="G859" i="2"/>
  <c r="H859" i="2"/>
  <c r="I859" i="2"/>
  <c r="J859" i="2"/>
  <c r="K859" i="2"/>
  <c r="L859" i="2"/>
  <c r="M859" i="2"/>
  <c r="N859" i="2"/>
  <c r="O859" i="2"/>
  <c r="Q859" i="2" s="1"/>
  <c r="P859" i="2"/>
  <c r="A860" i="2"/>
  <c r="B860" i="2"/>
  <c r="C860" i="2"/>
  <c r="D860" i="2"/>
  <c r="E860" i="2"/>
  <c r="F860" i="2"/>
  <c r="G860" i="2"/>
  <c r="H860" i="2"/>
  <c r="I860" i="2"/>
  <c r="J860" i="2"/>
  <c r="K860" i="2"/>
  <c r="L860" i="2"/>
  <c r="M860" i="2"/>
  <c r="N860" i="2"/>
  <c r="O860" i="2"/>
  <c r="Q860" i="2" s="1"/>
  <c r="P860" i="2"/>
  <c r="A861" i="2"/>
  <c r="B861" i="2"/>
  <c r="C861" i="2"/>
  <c r="D861" i="2"/>
  <c r="E861" i="2"/>
  <c r="F861" i="2"/>
  <c r="G861" i="2"/>
  <c r="H861" i="2"/>
  <c r="I861" i="2"/>
  <c r="J861" i="2"/>
  <c r="K861" i="2"/>
  <c r="L861" i="2"/>
  <c r="M861" i="2"/>
  <c r="N861" i="2"/>
  <c r="O861" i="2"/>
  <c r="Q861" i="2" s="1"/>
  <c r="P861" i="2"/>
  <c r="A862" i="2"/>
  <c r="B862" i="2"/>
  <c r="C862" i="2"/>
  <c r="D862" i="2"/>
  <c r="E862" i="2"/>
  <c r="F862" i="2"/>
  <c r="G862" i="2"/>
  <c r="H862" i="2"/>
  <c r="I862" i="2"/>
  <c r="J862" i="2"/>
  <c r="K862" i="2"/>
  <c r="L862" i="2"/>
  <c r="M862" i="2"/>
  <c r="N862" i="2"/>
  <c r="O862" i="2"/>
  <c r="Q862" i="2" s="1"/>
  <c r="P862" i="2"/>
  <c r="A863" i="2"/>
  <c r="B863" i="2"/>
  <c r="C863" i="2"/>
  <c r="D863" i="2"/>
  <c r="E863" i="2"/>
  <c r="F863" i="2"/>
  <c r="G863" i="2"/>
  <c r="H863" i="2"/>
  <c r="I863" i="2"/>
  <c r="J863" i="2"/>
  <c r="K863" i="2"/>
  <c r="L863" i="2"/>
  <c r="M863" i="2"/>
  <c r="N863" i="2"/>
  <c r="O863" i="2"/>
  <c r="Q863" i="2" s="1"/>
  <c r="P863" i="2"/>
  <c r="A864" i="2"/>
  <c r="B864" i="2"/>
  <c r="C864" i="2"/>
  <c r="D864" i="2"/>
  <c r="E864" i="2"/>
  <c r="F864" i="2"/>
  <c r="G864" i="2"/>
  <c r="H864" i="2"/>
  <c r="I864" i="2"/>
  <c r="J864" i="2"/>
  <c r="K864" i="2"/>
  <c r="L864" i="2"/>
  <c r="M864" i="2"/>
  <c r="N864" i="2"/>
  <c r="O864" i="2"/>
  <c r="Q864" i="2" s="1"/>
  <c r="P864" i="2"/>
  <c r="A865" i="2"/>
  <c r="B865" i="2"/>
  <c r="C865" i="2"/>
  <c r="D865" i="2"/>
  <c r="E865" i="2"/>
  <c r="F865" i="2"/>
  <c r="G865" i="2"/>
  <c r="H865" i="2"/>
  <c r="I865" i="2"/>
  <c r="J865" i="2"/>
  <c r="K865" i="2"/>
  <c r="L865" i="2"/>
  <c r="M865" i="2"/>
  <c r="N865" i="2"/>
  <c r="O865" i="2"/>
  <c r="Q865" i="2" s="1"/>
  <c r="P865" i="2"/>
  <c r="A866" i="2"/>
  <c r="B866" i="2"/>
  <c r="C866" i="2"/>
  <c r="D866" i="2"/>
  <c r="E866" i="2"/>
  <c r="F866" i="2"/>
  <c r="G866" i="2"/>
  <c r="H866" i="2"/>
  <c r="I866" i="2"/>
  <c r="J866" i="2"/>
  <c r="K866" i="2"/>
  <c r="L866" i="2"/>
  <c r="M866" i="2"/>
  <c r="N866" i="2"/>
  <c r="O866" i="2"/>
  <c r="Q866" i="2" s="1"/>
  <c r="P866" i="2"/>
  <c r="A867" i="2"/>
  <c r="B867" i="2"/>
  <c r="C867" i="2"/>
  <c r="D867" i="2"/>
  <c r="E867" i="2"/>
  <c r="F867" i="2"/>
  <c r="G867" i="2"/>
  <c r="H867" i="2"/>
  <c r="I867" i="2"/>
  <c r="J867" i="2"/>
  <c r="K867" i="2"/>
  <c r="L867" i="2"/>
  <c r="M867" i="2"/>
  <c r="N867" i="2"/>
  <c r="O867" i="2"/>
  <c r="Q867" i="2" s="1"/>
  <c r="P867" i="2"/>
  <c r="A868" i="2"/>
  <c r="B868" i="2"/>
  <c r="C868" i="2"/>
  <c r="D868" i="2"/>
  <c r="E868" i="2"/>
  <c r="F868" i="2"/>
  <c r="G868" i="2"/>
  <c r="H868" i="2"/>
  <c r="I868" i="2"/>
  <c r="J868" i="2"/>
  <c r="K868" i="2"/>
  <c r="L868" i="2"/>
  <c r="M868" i="2"/>
  <c r="N868" i="2"/>
  <c r="O868" i="2"/>
  <c r="Q868" i="2" s="1"/>
  <c r="P868" i="2"/>
  <c r="A869" i="2"/>
  <c r="B869" i="2"/>
  <c r="C869" i="2"/>
  <c r="D869" i="2"/>
  <c r="E869" i="2"/>
  <c r="F869" i="2"/>
  <c r="G869" i="2"/>
  <c r="H869" i="2"/>
  <c r="I869" i="2"/>
  <c r="J869" i="2"/>
  <c r="K869" i="2"/>
  <c r="L869" i="2"/>
  <c r="M869" i="2"/>
  <c r="N869" i="2"/>
  <c r="O869" i="2"/>
  <c r="Q869" i="2" s="1"/>
  <c r="P869" i="2"/>
  <c r="A870" i="2"/>
  <c r="B870" i="2"/>
  <c r="C870" i="2"/>
  <c r="D870" i="2"/>
  <c r="E870" i="2"/>
  <c r="F870" i="2"/>
  <c r="G870" i="2"/>
  <c r="H870" i="2"/>
  <c r="I870" i="2"/>
  <c r="J870" i="2"/>
  <c r="K870" i="2"/>
  <c r="L870" i="2"/>
  <c r="M870" i="2"/>
  <c r="N870" i="2"/>
  <c r="O870" i="2"/>
  <c r="Q870" i="2" s="1"/>
  <c r="P870" i="2"/>
  <c r="A871" i="2"/>
  <c r="B871" i="2"/>
  <c r="C871" i="2"/>
  <c r="D871" i="2"/>
  <c r="E871" i="2"/>
  <c r="F871" i="2"/>
  <c r="G871" i="2"/>
  <c r="H871" i="2"/>
  <c r="I871" i="2"/>
  <c r="J871" i="2"/>
  <c r="K871" i="2"/>
  <c r="L871" i="2"/>
  <c r="M871" i="2"/>
  <c r="N871" i="2"/>
  <c r="O871" i="2"/>
  <c r="Q871" i="2" s="1"/>
  <c r="P871" i="2"/>
  <c r="A872" i="2"/>
  <c r="B872" i="2"/>
  <c r="C872" i="2"/>
  <c r="D872" i="2"/>
  <c r="E872" i="2"/>
  <c r="F872" i="2"/>
  <c r="G872" i="2"/>
  <c r="H872" i="2"/>
  <c r="I872" i="2"/>
  <c r="J872" i="2"/>
  <c r="K872" i="2"/>
  <c r="L872" i="2"/>
  <c r="M872" i="2"/>
  <c r="N872" i="2"/>
  <c r="O872" i="2"/>
  <c r="Q872" i="2" s="1"/>
  <c r="P872" i="2"/>
  <c r="A873" i="2"/>
  <c r="B873" i="2"/>
  <c r="C873" i="2"/>
  <c r="D873" i="2"/>
  <c r="E873" i="2"/>
  <c r="F873" i="2"/>
  <c r="G873" i="2"/>
  <c r="H873" i="2"/>
  <c r="I873" i="2"/>
  <c r="J873" i="2"/>
  <c r="K873" i="2"/>
  <c r="L873" i="2"/>
  <c r="M873" i="2"/>
  <c r="N873" i="2"/>
  <c r="O873" i="2"/>
  <c r="Q873" i="2" s="1"/>
  <c r="P873" i="2"/>
  <c r="A874" i="2"/>
  <c r="B874" i="2"/>
  <c r="C874" i="2"/>
  <c r="D874" i="2"/>
  <c r="E874" i="2"/>
  <c r="F874" i="2"/>
  <c r="G874" i="2"/>
  <c r="H874" i="2"/>
  <c r="I874" i="2"/>
  <c r="J874" i="2"/>
  <c r="K874" i="2"/>
  <c r="L874" i="2"/>
  <c r="M874" i="2"/>
  <c r="N874" i="2"/>
  <c r="O874" i="2"/>
  <c r="Q874" i="2" s="1"/>
  <c r="P874" i="2"/>
  <c r="A875" i="2"/>
  <c r="B875" i="2"/>
  <c r="C875" i="2"/>
  <c r="D875" i="2"/>
  <c r="E875" i="2"/>
  <c r="F875" i="2"/>
  <c r="G875" i="2"/>
  <c r="H875" i="2"/>
  <c r="I875" i="2"/>
  <c r="J875" i="2"/>
  <c r="K875" i="2"/>
  <c r="L875" i="2"/>
  <c r="M875" i="2"/>
  <c r="N875" i="2"/>
  <c r="O875" i="2"/>
  <c r="Q875" i="2" s="1"/>
  <c r="P875" i="2"/>
  <c r="A876" i="2"/>
  <c r="B876" i="2"/>
  <c r="C876" i="2"/>
  <c r="D876" i="2"/>
  <c r="E876" i="2"/>
  <c r="F876" i="2"/>
  <c r="G876" i="2"/>
  <c r="H876" i="2"/>
  <c r="I876" i="2"/>
  <c r="J876" i="2"/>
  <c r="K876" i="2"/>
  <c r="L876" i="2"/>
  <c r="M876" i="2"/>
  <c r="N876" i="2"/>
  <c r="O876" i="2"/>
  <c r="Q876" i="2" s="1"/>
  <c r="P876" i="2"/>
  <c r="A877" i="2"/>
  <c r="B877" i="2"/>
  <c r="C877" i="2"/>
  <c r="D877" i="2"/>
  <c r="E877" i="2"/>
  <c r="F877" i="2"/>
  <c r="G877" i="2"/>
  <c r="H877" i="2"/>
  <c r="I877" i="2"/>
  <c r="J877" i="2"/>
  <c r="K877" i="2"/>
  <c r="L877" i="2"/>
  <c r="M877" i="2"/>
  <c r="N877" i="2"/>
  <c r="O877" i="2"/>
  <c r="Q877" i="2" s="1"/>
  <c r="P877" i="2"/>
  <c r="A878" i="2"/>
  <c r="B878" i="2"/>
  <c r="C878" i="2"/>
  <c r="D878" i="2"/>
  <c r="E878" i="2"/>
  <c r="F878" i="2"/>
  <c r="G878" i="2"/>
  <c r="H878" i="2"/>
  <c r="I878" i="2"/>
  <c r="J878" i="2"/>
  <c r="K878" i="2"/>
  <c r="L878" i="2"/>
  <c r="M878" i="2"/>
  <c r="N878" i="2"/>
  <c r="O878" i="2"/>
  <c r="Q878" i="2" s="1"/>
  <c r="P878" i="2"/>
  <c r="A879" i="2"/>
  <c r="B879" i="2"/>
  <c r="C879" i="2"/>
  <c r="D879" i="2"/>
  <c r="E879" i="2"/>
  <c r="F879" i="2"/>
  <c r="G879" i="2"/>
  <c r="H879" i="2"/>
  <c r="I879" i="2"/>
  <c r="J879" i="2"/>
  <c r="K879" i="2"/>
  <c r="L879" i="2"/>
  <c r="M879" i="2"/>
  <c r="N879" i="2"/>
  <c r="O879" i="2"/>
  <c r="Q879" i="2" s="1"/>
  <c r="P879" i="2"/>
  <c r="A880" i="2"/>
  <c r="B880" i="2"/>
  <c r="C880" i="2"/>
  <c r="D880" i="2"/>
  <c r="E880" i="2"/>
  <c r="F880" i="2"/>
  <c r="G880" i="2"/>
  <c r="H880" i="2"/>
  <c r="I880" i="2"/>
  <c r="J880" i="2"/>
  <c r="K880" i="2"/>
  <c r="L880" i="2"/>
  <c r="M880" i="2"/>
  <c r="N880" i="2"/>
  <c r="O880" i="2"/>
  <c r="Q880" i="2" s="1"/>
  <c r="P880" i="2"/>
  <c r="A881" i="2"/>
  <c r="B881" i="2"/>
  <c r="C881" i="2"/>
  <c r="D881" i="2"/>
  <c r="E881" i="2"/>
  <c r="F881" i="2"/>
  <c r="G881" i="2"/>
  <c r="H881" i="2"/>
  <c r="I881" i="2"/>
  <c r="J881" i="2"/>
  <c r="K881" i="2"/>
  <c r="L881" i="2"/>
  <c r="M881" i="2"/>
  <c r="N881" i="2"/>
  <c r="O881" i="2"/>
  <c r="Q881" i="2" s="1"/>
  <c r="P881" i="2"/>
  <c r="A882" i="2"/>
  <c r="B882" i="2"/>
  <c r="C882" i="2"/>
  <c r="D882" i="2"/>
  <c r="E882" i="2"/>
  <c r="F882" i="2"/>
  <c r="G882" i="2"/>
  <c r="H882" i="2"/>
  <c r="I882" i="2"/>
  <c r="J882" i="2"/>
  <c r="K882" i="2"/>
  <c r="L882" i="2"/>
  <c r="M882" i="2"/>
  <c r="N882" i="2"/>
  <c r="O882" i="2"/>
  <c r="Q882" i="2" s="1"/>
  <c r="P882" i="2"/>
  <c r="A883" i="2"/>
  <c r="B883" i="2"/>
  <c r="C883" i="2"/>
  <c r="D883" i="2"/>
  <c r="E883" i="2"/>
  <c r="F883" i="2"/>
  <c r="G883" i="2"/>
  <c r="H883" i="2"/>
  <c r="I883" i="2"/>
  <c r="J883" i="2"/>
  <c r="K883" i="2"/>
  <c r="L883" i="2"/>
  <c r="M883" i="2"/>
  <c r="N883" i="2"/>
  <c r="O883" i="2"/>
  <c r="Q883" i="2" s="1"/>
  <c r="P883" i="2"/>
  <c r="A884" i="2"/>
  <c r="B884" i="2"/>
  <c r="C884" i="2"/>
  <c r="D884" i="2"/>
  <c r="E884" i="2"/>
  <c r="F884" i="2"/>
  <c r="G884" i="2"/>
  <c r="H884" i="2"/>
  <c r="I884" i="2"/>
  <c r="J884" i="2"/>
  <c r="K884" i="2"/>
  <c r="L884" i="2"/>
  <c r="M884" i="2"/>
  <c r="N884" i="2"/>
  <c r="O884" i="2"/>
  <c r="Q884" i="2" s="1"/>
  <c r="P884" i="2"/>
  <c r="A885" i="2"/>
  <c r="B885" i="2"/>
  <c r="C885" i="2"/>
  <c r="D885" i="2"/>
  <c r="E885" i="2"/>
  <c r="F885" i="2"/>
  <c r="G885" i="2"/>
  <c r="H885" i="2"/>
  <c r="I885" i="2"/>
  <c r="J885" i="2"/>
  <c r="K885" i="2"/>
  <c r="L885" i="2"/>
  <c r="M885" i="2"/>
  <c r="N885" i="2"/>
  <c r="O885" i="2"/>
  <c r="Q885" i="2" s="1"/>
  <c r="P885" i="2"/>
  <c r="A886" i="2"/>
  <c r="B886" i="2"/>
  <c r="C886" i="2"/>
  <c r="D886" i="2"/>
  <c r="E886" i="2"/>
  <c r="F886" i="2"/>
  <c r="G886" i="2"/>
  <c r="H886" i="2"/>
  <c r="I886" i="2"/>
  <c r="J886" i="2"/>
  <c r="K886" i="2"/>
  <c r="L886" i="2"/>
  <c r="M886" i="2"/>
  <c r="N886" i="2"/>
  <c r="O886" i="2"/>
  <c r="Q886" i="2" s="1"/>
  <c r="P886" i="2"/>
  <c r="A887" i="2"/>
  <c r="B887" i="2"/>
  <c r="C887" i="2"/>
  <c r="D887" i="2"/>
  <c r="E887" i="2"/>
  <c r="F887" i="2"/>
  <c r="G887" i="2"/>
  <c r="H887" i="2"/>
  <c r="I887" i="2"/>
  <c r="J887" i="2"/>
  <c r="K887" i="2"/>
  <c r="L887" i="2"/>
  <c r="M887" i="2"/>
  <c r="N887" i="2"/>
  <c r="O887" i="2"/>
  <c r="Q887" i="2" s="1"/>
  <c r="P887" i="2"/>
  <c r="A888" i="2"/>
  <c r="B888" i="2"/>
  <c r="C888" i="2"/>
  <c r="D888" i="2"/>
  <c r="E888" i="2"/>
  <c r="F888" i="2"/>
  <c r="G888" i="2"/>
  <c r="H888" i="2"/>
  <c r="I888" i="2"/>
  <c r="J888" i="2"/>
  <c r="K888" i="2"/>
  <c r="L888" i="2"/>
  <c r="M888" i="2"/>
  <c r="N888" i="2"/>
  <c r="O888" i="2"/>
  <c r="Q888" i="2" s="1"/>
  <c r="P888" i="2"/>
  <c r="A889" i="2"/>
  <c r="B889" i="2"/>
  <c r="C889" i="2"/>
  <c r="D889" i="2"/>
  <c r="E889" i="2"/>
  <c r="F889" i="2"/>
  <c r="G889" i="2"/>
  <c r="H889" i="2"/>
  <c r="I889" i="2"/>
  <c r="J889" i="2"/>
  <c r="K889" i="2"/>
  <c r="L889" i="2"/>
  <c r="M889" i="2"/>
  <c r="N889" i="2"/>
  <c r="O889" i="2"/>
  <c r="Q889" i="2" s="1"/>
  <c r="P889" i="2"/>
  <c r="A890" i="2"/>
  <c r="B890" i="2"/>
  <c r="C890" i="2"/>
  <c r="D890" i="2"/>
  <c r="E890" i="2"/>
  <c r="F890" i="2"/>
  <c r="G890" i="2"/>
  <c r="H890" i="2"/>
  <c r="I890" i="2"/>
  <c r="J890" i="2"/>
  <c r="K890" i="2"/>
  <c r="L890" i="2"/>
  <c r="M890" i="2"/>
  <c r="N890" i="2"/>
  <c r="O890" i="2"/>
  <c r="Q890" i="2" s="1"/>
  <c r="P890" i="2"/>
  <c r="A891" i="2"/>
  <c r="B891" i="2"/>
  <c r="C891" i="2"/>
  <c r="D891" i="2"/>
  <c r="E891" i="2"/>
  <c r="F891" i="2"/>
  <c r="G891" i="2"/>
  <c r="H891" i="2"/>
  <c r="I891" i="2"/>
  <c r="J891" i="2"/>
  <c r="K891" i="2"/>
  <c r="L891" i="2"/>
  <c r="M891" i="2"/>
  <c r="N891" i="2"/>
  <c r="O891" i="2"/>
  <c r="Q891" i="2" s="1"/>
  <c r="P891" i="2"/>
  <c r="A892" i="2"/>
  <c r="B892" i="2"/>
  <c r="C892" i="2"/>
  <c r="D892" i="2"/>
  <c r="E892" i="2"/>
  <c r="F892" i="2"/>
  <c r="G892" i="2"/>
  <c r="H892" i="2"/>
  <c r="I892" i="2"/>
  <c r="J892" i="2"/>
  <c r="K892" i="2"/>
  <c r="L892" i="2"/>
  <c r="M892" i="2"/>
  <c r="N892" i="2"/>
  <c r="O892" i="2"/>
  <c r="Q892" i="2" s="1"/>
  <c r="P892" i="2"/>
  <c r="A893" i="2"/>
  <c r="B893" i="2"/>
  <c r="C893" i="2"/>
  <c r="D893" i="2"/>
  <c r="E893" i="2"/>
  <c r="F893" i="2"/>
  <c r="G893" i="2"/>
  <c r="H893" i="2"/>
  <c r="I893" i="2"/>
  <c r="J893" i="2"/>
  <c r="K893" i="2"/>
  <c r="L893" i="2"/>
  <c r="M893" i="2"/>
  <c r="N893" i="2"/>
  <c r="O893" i="2"/>
  <c r="Q893" i="2" s="1"/>
  <c r="P893" i="2"/>
  <c r="A894" i="2"/>
  <c r="B894" i="2"/>
  <c r="C894" i="2"/>
  <c r="D894" i="2"/>
  <c r="E894" i="2"/>
  <c r="F894" i="2"/>
  <c r="G894" i="2"/>
  <c r="H894" i="2"/>
  <c r="I894" i="2"/>
  <c r="J894" i="2"/>
  <c r="K894" i="2"/>
  <c r="L894" i="2"/>
  <c r="M894" i="2"/>
  <c r="N894" i="2"/>
  <c r="O894" i="2"/>
  <c r="Q894" i="2" s="1"/>
  <c r="P894" i="2"/>
  <c r="A895" i="2"/>
  <c r="B895" i="2"/>
  <c r="C895" i="2"/>
  <c r="D895" i="2"/>
  <c r="E895" i="2"/>
  <c r="F895" i="2"/>
  <c r="G895" i="2"/>
  <c r="H895" i="2"/>
  <c r="I895" i="2"/>
  <c r="J895" i="2"/>
  <c r="K895" i="2"/>
  <c r="L895" i="2"/>
  <c r="M895" i="2"/>
  <c r="N895" i="2"/>
  <c r="O895" i="2"/>
  <c r="Q895" i="2" s="1"/>
  <c r="P895" i="2"/>
  <c r="A896" i="2"/>
  <c r="B896" i="2"/>
  <c r="C896" i="2"/>
  <c r="D896" i="2"/>
  <c r="E896" i="2"/>
  <c r="F896" i="2"/>
  <c r="G896" i="2"/>
  <c r="H896" i="2"/>
  <c r="I896" i="2"/>
  <c r="J896" i="2"/>
  <c r="K896" i="2"/>
  <c r="L896" i="2"/>
  <c r="M896" i="2"/>
  <c r="N896" i="2"/>
  <c r="O896" i="2"/>
  <c r="Q896" i="2" s="1"/>
  <c r="P896" i="2"/>
  <c r="A897" i="2"/>
  <c r="B897" i="2"/>
  <c r="C897" i="2"/>
  <c r="D897" i="2"/>
  <c r="E897" i="2"/>
  <c r="F897" i="2"/>
  <c r="G897" i="2"/>
  <c r="H897" i="2"/>
  <c r="I897" i="2"/>
  <c r="J897" i="2"/>
  <c r="K897" i="2"/>
  <c r="L897" i="2"/>
  <c r="M897" i="2"/>
  <c r="N897" i="2"/>
  <c r="O897" i="2"/>
  <c r="Q897" i="2" s="1"/>
  <c r="P897" i="2"/>
  <c r="A898" i="2"/>
  <c r="B898" i="2"/>
  <c r="C898" i="2"/>
  <c r="D898" i="2"/>
  <c r="E898" i="2"/>
  <c r="F898" i="2"/>
  <c r="G898" i="2"/>
  <c r="H898" i="2"/>
  <c r="I898" i="2"/>
  <c r="J898" i="2"/>
  <c r="K898" i="2"/>
  <c r="L898" i="2"/>
  <c r="M898" i="2"/>
  <c r="N898" i="2"/>
  <c r="O898" i="2"/>
  <c r="Q898" i="2" s="1"/>
  <c r="P898" i="2"/>
  <c r="A899" i="2"/>
  <c r="B899" i="2"/>
  <c r="C899" i="2"/>
  <c r="D899" i="2"/>
  <c r="E899" i="2"/>
  <c r="F899" i="2"/>
  <c r="G899" i="2"/>
  <c r="H899" i="2"/>
  <c r="I899" i="2"/>
  <c r="J899" i="2"/>
  <c r="K899" i="2"/>
  <c r="L899" i="2"/>
  <c r="M899" i="2"/>
  <c r="N899" i="2"/>
  <c r="O899" i="2"/>
  <c r="Q899" i="2" s="1"/>
  <c r="P899" i="2"/>
  <c r="A900" i="2"/>
  <c r="B900" i="2"/>
  <c r="C900" i="2"/>
  <c r="D900" i="2"/>
  <c r="E900" i="2"/>
  <c r="F900" i="2"/>
  <c r="G900" i="2"/>
  <c r="H900" i="2"/>
  <c r="I900" i="2"/>
  <c r="J900" i="2"/>
  <c r="K900" i="2"/>
  <c r="L900" i="2"/>
  <c r="M900" i="2"/>
  <c r="N900" i="2"/>
  <c r="O900" i="2"/>
  <c r="Q900" i="2" s="1"/>
  <c r="P900" i="2"/>
  <c r="A901" i="2"/>
  <c r="B901" i="2"/>
  <c r="C901" i="2"/>
  <c r="D901" i="2"/>
  <c r="E901" i="2"/>
  <c r="F901" i="2"/>
  <c r="G901" i="2"/>
  <c r="H901" i="2"/>
  <c r="I901" i="2"/>
  <c r="J901" i="2"/>
  <c r="K901" i="2"/>
  <c r="L901" i="2"/>
  <c r="M901" i="2"/>
  <c r="N901" i="2"/>
  <c r="O901" i="2"/>
  <c r="Q901" i="2" s="1"/>
  <c r="P901" i="2"/>
  <c r="A902" i="2"/>
  <c r="B902" i="2"/>
  <c r="C902" i="2"/>
  <c r="D902" i="2"/>
  <c r="E902" i="2"/>
  <c r="F902" i="2"/>
  <c r="G902" i="2"/>
  <c r="H902" i="2"/>
  <c r="I902" i="2"/>
  <c r="J902" i="2"/>
  <c r="K902" i="2"/>
  <c r="L902" i="2"/>
  <c r="M902" i="2"/>
  <c r="N902" i="2"/>
  <c r="O902" i="2"/>
  <c r="Q902" i="2" s="1"/>
  <c r="P902" i="2"/>
  <c r="A903" i="2"/>
  <c r="B903" i="2"/>
  <c r="C903" i="2"/>
  <c r="D903" i="2"/>
  <c r="E903" i="2"/>
  <c r="F903" i="2"/>
  <c r="G903" i="2"/>
  <c r="H903" i="2"/>
  <c r="I903" i="2"/>
  <c r="J903" i="2"/>
  <c r="K903" i="2"/>
  <c r="L903" i="2"/>
  <c r="M903" i="2"/>
  <c r="N903" i="2"/>
  <c r="O903" i="2"/>
  <c r="Q903" i="2" s="1"/>
  <c r="P903" i="2"/>
  <c r="A904" i="2"/>
  <c r="B904" i="2"/>
  <c r="C904" i="2"/>
  <c r="D904" i="2"/>
  <c r="E904" i="2"/>
  <c r="F904" i="2"/>
  <c r="G904" i="2"/>
  <c r="H904" i="2"/>
  <c r="I904" i="2"/>
  <c r="J904" i="2"/>
  <c r="K904" i="2"/>
  <c r="L904" i="2"/>
  <c r="M904" i="2"/>
  <c r="N904" i="2"/>
  <c r="O904" i="2"/>
  <c r="Q904" i="2" s="1"/>
  <c r="P904" i="2"/>
  <c r="A905" i="2"/>
  <c r="B905" i="2"/>
  <c r="C905" i="2"/>
  <c r="D905" i="2"/>
  <c r="E905" i="2"/>
  <c r="F905" i="2"/>
  <c r="G905" i="2"/>
  <c r="H905" i="2"/>
  <c r="I905" i="2"/>
  <c r="J905" i="2"/>
  <c r="K905" i="2"/>
  <c r="L905" i="2"/>
  <c r="M905" i="2"/>
  <c r="N905" i="2"/>
  <c r="O905" i="2"/>
  <c r="Q905" i="2" s="1"/>
  <c r="P905" i="2"/>
  <c r="A906" i="2"/>
  <c r="B906" i="2"/>
  <c r="C906" i="2"/>
  <c r="D906" i="2"/>
  <c r="E906" i="2"/>
  <c r="F906" i="2"/>
  <c r="G906" i="2"/>
  <c r="H906" i="2"/>
  <c r="I906" i="2"/>
  <c r="J906" i="2"/>
  <c r="K906" i="2"/>
  <c r="L906" i="2"/>
  <c r="M906" i="2"/>
  <c r="N906" i="2"/>
  <c r="O906" i="2"/>
  <c r="Q906" i="2" s="1"/>
  <c r="P906" i="2"/>
  <c r="A907" i="2"/>
  <c r="B907" i="2"/>
  <c r="C907" i="2"/>
  <c r="D907" i="2"/>
  <c r="E907" i="2"/>
  <c r="F907" i="2"/>
  <c r="G907" i="2"/>
  <c r="H907" i="2"/>
  <c r="I907" i="2"/>
  <c r="J907" i="2"/>
  <c r="K907" i="2"/>
  <c r="L907" i="2"/>
  <c r="M907" i="2"/>
  <c r="N907" i="2"/>
  <c r="O907" i="2"/>
  <c r="Q907" i="2" s="1"/>
  <c r="P907" i="2"/>
  <c r="A908" i="2"/>
  <c r="B908" i="2"/>
  <c r="C908" i="2"/>
  <c r="D908" i="2"/>
  <c r="E908" i="2"/>
  <c r="F908" i="2"/>
  <c r="G908" i="2"/>
  <c r="H908" i="2"/>
  <c r="I908" i="2"/>
  <c r="J908" i="2"/>
  <c r="K908" i="2"/>
  <c r="L908" i="2"/>
  <c r="M908" i="2"/>
  <c r="N908" i="2"/>
  <c r="O908" i="2"/>
  <c r="Q908" i="2" s="1"/>
  <c r="P908" i="2"/>
  <c r="A909" i="2"/>
  <c r="B909" i="2"/>
  <c r="C909" i="2"/>
  <c r="D909" i="2"/>
  <c r="E909" i="2"/>
  <c r="F909" i="2"/>
  <c r="G909" i="2"/>
  <c r="H909" i="2"/>
  <c r="I909" i="2"/>
  <c r="J909" i="2"/>
  <c r="K909" i="2"/>
  <c r="L909" i="2"/>
  <c r="M909" i="2"/>
  <c r="N909" i="2"/>
  <c r="O909" i="2"/>
  <c r="Q909" i="2" s="1"/>
  <c r="P909" i="2"/>
  <c r="A910" i="2"/>
  <c r="B910" i="2"/>
  <c r="C910" i="2"/>
  <c r="D910" i="2"/>
  <c r="E910" i="2"/>
  <c r="F910" i="2"/>
  <c r="G910" i="2"/>
  <c r="H910" i="2"/>
  <c r="I910" i="2"/>
  <c r="J910" i="2"/>
  <c r="K910" i="2"/>
  <c r="L910" i="2"/>
  <c r="M910" i="2"/>
  <c r="N910" i="2"/>
  <c r="O910" i="2"/>
  <c r="Q910" i="2" s="1"/>
  <c r="P910" i="2"/>
  <c r="A911" i="2"/>
  <c r="B911" i="2"/>
  <c r="C911" i="2"/>
  <c r="D911" i="2"/>
  <c r="E911" i="2"/>
  <c r="F911" i="2"/>
  <c r="G911" i="2"/>
  <c r="H911" i="2"/>
  <c r="I911" i="2"/>
  <c r="J911" i="2"/>
  <c r="K911" i="2"/>
  <c r="L911" i="2"/>
  <c r="M911" i="2"/>
  <c r="N911" i="2"/>
  <c r="O911" i="2"/>
  <c r="Q911" i="2" s="1"/>
  <c r="P911" i="2"/>
  <c r="A912" i="2"/>
  <c r="B912" i="2"/>
  <c r="C912" i="2"/>
  <c r="D912" i="2"/>
  <c r="E912" i="2"/>
  <c r="F912" i="2"/>
  <c r="G912" i="2"/>
  <c r="H912" i="2"/>
  <c r="I912" i="2"/>
  <c r="J912" i="2"/>
  <c r="K912" i="2"/>
  <c r="L912" i="2"/>
  <c r="M912" i="2"/>
  <c r="N912" i="2"/>
  <c r="O912" i="2"/>
  <c r="Q912" i="2" s="1"/>
  <c r="P912" i="2"/>
  <c r="A913" i="2"/>
  <c r="B913" i="2"/>
  <c r="C913" i="2"/>
  <c r="D913" i="2"/>
  <c r="E913" i="2"/>
  <c r="F913" i="2"/>
  <c r="G913" i="2"/>
  <c r="H913" i="2"/>
  <c r="I913" i="2"/>
  <c r="J913" i="2"/>
  <c r="K913" i="2"/>
  <c r="L913" i="2"/>
  <c r="M913" i="2"/>
  <c r="N913" i="2"/>
  <c r="O913" i="2"/>
  <c r="Q913" i="2" s="1"/>
  <c r="P913" i="2"/>
  <c r="A914" i="2"/>
  <c r="B914" i="2"/>
  <c r="C914" i="2"/>
  <c r="D914" i="2"/>
  <c r="E914" i="2"/>
  <c r="F914" i="2"/>
  <c r="G914" i="2"/>
  <c r="H914" i="2"/>
  <c r="I914" i="2"/>
  <c r="J914" i="2"/>
  <c r="K914" i="2"/>
  <c r="L914" i="2"/>
  <c r="M914" i="2"/>
  <c r="N914" i="2"/>
  <c r="O914" i="2"/>
  <c r="Q914" i="2" s="1"/>
  <c r="P914" i="2"/>
  <c r="A915" i="2"/>
  <c r="B915" i="2"/>
  <c r="C915" i="2"/>
  <c r="D915" i="2"/>
  <c r="E915" i="2"/>
  <c r="F915" i="2"/>
  <c r="G915" i="2"/>
  <c r="H915" i="2"/>
  <c r="I915" i="2"/>
  <c r="J915" i="2"/>
  <c r="K915" i="2"/>
  <c r="L915" i="2"/>
  <c r="M915" i="2"/>
  <c r="N915" i="2"/>
  <c r="O915" i="2"/>
  <c r="Q915" i="2" s="1"/>
  <c r="P915" i="2"/>
  <c r="A916" i="2"/>
  <c r="B916" i="2"/>
  <c r="C916" i="2"/>
  <c r="D916" i="2"/>
  <c r="E916" i="2"/>
  <c r="F916" i="2"/>
  <c r="G916" i="2"/>
  <c r="H916" i="2"/>
  <c r="I916" i="2"/>
  <c r="J916" i="2"/>
  <c r="K916" i="2"/>
  <c r="L916" i="2"/>
  <c r="M916" i="2"/>
  <c r="N916" i="2"/>
  <c r="O916" i="2"/>
  <c r="Q916" i="2" s="1"/>
  <c r="P916" i="2"/>
  <c r="A917" i="2"/>
  <c r="B917" i="2"/>
  <c r="C917" i="2"/>
  <c r="D917" i="2"/>
  <c r="E917" i="2"/>
  <c r="F917" i="2"/>
  <c r="G917" i="2"/>
  <c r="H917" i="2"/>
  <c r="I917" i="2"/>
  <c r="J917" i="2"/>
  <c r="K917" i="2"/>
  <c r="L917" i="2"/>
  <c r="M917" i="2"/>
  <c r="N917" i="2"/>
  <c r="O917" i="2"/>
  <c r="Q917" i="2" s="1"/>
  <c r="P917" i="2"/>
  <c r="A918" i="2"/>
  <c r="B918" i="2"/>
  <c r="C918" i="2"/>
  <c r="D918" i="2"/>
  <c r="E918" i="2"/>
  <c r="F918" i="2"/>
  <c r="G918" i="2"/>
  <c r="H918" i="2"/>
  <c r="I918" i="2"/>
  <c r="J918" i="2"/>
  <c r="K918" i="2"/>
  <c r="L918" i="2"/>
  <c r="M918" i="2"/>
  <c r="N918" i="2"/>
  <c r="O918" i="2"/>
  <c r="Q918" i="2" s="1"/>
  <c r="P918" i="2"/>
  <c r="A919" i="2"/>
  <c r="B919" i="2"/>
  <c r="C919" i="2"/>
  <c r="D919" i="2"/>
  <c r="E919" i="2"/>
  <c r="F919" i="2"/>
  <c r="G919" i="2"/>
  <c r="H919" i="2"/>
  <c r="I919" i="2"/>
  <c r="J919" i="2"/>
  <c r="K919" i="2"/>
  <c r="L919" i="2"/>
  <c r="M919" i="2"/>
  <c r="N919" i="2"/>
  <c r="O919" i="2"/>
  <c r="Q919" i="2" s="1"/>
  <c r="P919" i="2"/>
  <c r="A920" i="2"/>
  <c r="B920" i="2"/>
  <c r="C920" i="2"/>
  <c r="D920" i="2"/>
  <c r="E920" i="2"/>
  <c r="F920" i="2"/>
  <c r="G920" i="2"/>
  <c r="H920" i="2"/>
  <c r="I920" i="2"/>
  <c r="J920" i="2"/>
  <c r="K920" i="2"/>
  <c r="L920" i="2"/>
  <c r="M920" i="2"/>
  <c r="N920" i="2"/>
  <c r="O920" i="2"/>
  <c r="Q920" i="2" s="1"/>
  <c r="P920" i="2"/>
  <c r="A921" i="2"/>
  <c r="B921" i="2"/>
  <c r="C921" i="2"/>
  <c r="D921" i="2"/>
  <c r="E921" i="2"/>
  <c r="F921" i="2"/>
  <c r="G921" i="2"/>
  <c r="H921" i="2"/>
  <c r="I921" i="2"/>
  <c r="J921" i="2"/>
  <c r="K921" i="2"/>
  <c r="L921" i="2"/>
  <c r="M921" i="2"/>
  <c r="N921" i="2"/>
  <c r="O921" i="2"/>
  <c r="Q921" i="2" s="1"/>
  <c r="P921" i="2"/>
  <c r="A922" i="2"/>
  <c r="B922" i="2"/>
  <c r="C922" i="2"/>
  <c r="D922" i="2"/>
  <c r="E922" i="2"/>
  <c r="F922" i="2"/>
  <c r="G922" i="2"/>
  <c r="H922" i="2"/>
  <c r="I922" i="2"/>
  <c r="J922" i="2"/>
  <c r="K922" i="2"/>
  <c r="L922" i="2"/>
  <c r="M922" i="2"/>
  <c r="N922" i="2"/>
  <c r="O922" i="2"/>
  <c r="Q922" i="2" s="1"/>
  <c r="P922" i="2"/>
  <c r="A923" i="2"/>
  <c r="B923" i="2"/>
  <c r="C923" i="2"/>
  <c r="D923" i="2"/>
  <c r="E923" i="2"/>
  <c r="F923" i="2"/>
  <c r="G923" i="2"/>
  <c r="H923" i="2"/>
  <c r="I923" i="2"/>
  <c r="J923" i="2"/>
  <c r="K923" i="2"/>
  <c r="L923" i="2"/>
  <c r="M923" i="2"/>
  <c r="N923" i="2"/>
  <c r="O923" i="2"/>
  <c r="Q923" i="2" s="1"/>
  <c r="P923" i="2"/>
  <c r="A924" i="2"/>
  <c r="B924" i="2"/>
  <c r="C924" i="2"/>
  <c r="D924" i="2"/>
  <c r="E924" i="2"/>
  <c r="F924" i="2"/>
  <c r="G924" i="2"/>
  <c r="H924" i="2"/>
  <c r="I924" i="2"/>
  <c r="J924" i="2"/>
  <c r="K924" i="2"/>
  <c r="L924" i="2"/>
  <c r="M924" i="2"/>
  <c r="N924" i="2"/>
  <c r="O924" i="2"/>
  <c r="Q924" i="2" s="1"/>
  <c r="P924" i="2"/>
  <c r="A925" i="2"/>
  <c r="B925" i="2"/>
  <c r="C925" i="2"/>
  <c r="D925" i="2"/>
  <c r="E925" i="2"/>
  <c r="F925" i="2"/>
  <c r="G925" i="2"/>
  <c r="H925" i="2"/>
  <c r="I925" i="2"/>
  <c r="J925" i="2"/>
  <c r="K925" i="2"/>
  <c r="L925" i="2"/>
  <c r="M925" i="2"/>
  <c r="N925" i="2"/>
  <c r="O925" i="2"/>
  <c r="Q925" i="2" s="1"/>
  <c r="P925" i="2"/>
  <c r="A926" i="2"/>
  <c r="B926" i="2"/>
  <c r="C926" i="2"/>
  <c r="D926" i="2"/>
  <c r="E926" i="2"/>
  <c r="F926" i="2"/>
  <c r="G926" i="2"/>
  <c r="H926" i="2"/>
  <c r="I926" i="2"/>
  <c r="J926" i="2"/>
  <c r="K926" i="2"/>
  <c r="L926" i="2"/>
  <c r="M926" i="2"/>
  <c r="N926" i="2"/>
  <c r="O926" i="2"/>
  <c r="Q926" i="2" s="1"/>
  <c r="P926" i="2"/>
  <c r="A927" i="2"/>
  <c r="B927" i="2"/>
  <c r="C927" i="2"/>
  <c r="D927" i="2"/>
  <c r="E927" i="2"/>
  <c r="F927" i="2"/>
  <c r="G927" i="2"/>
  <c r="H927" i="2"/>
  <c r="I927" i="2"/>
  <c r="J927" i="2"/>
  <c r="K927" i="2"/>
  <c r="L927" i="2"/>
  <c r="M927" i="2"/>
  <c r="N927" i="2"/>
  <c r="O927" i="2"/>
  <c r="Q927" i="2" s="1"/>
  <c r="P927" i="2"/>
  <c r="A928" i="2"/>
  <c r="B928" i="2"/>
  <c r="C928" i="2"/>
  <c r="D928" i="2"/>
  <c r="E928" i="2"/>
  <c r="F928" i="2"/>
  <c r="G928" i="2"/>
  <c r="H928" i="2"/>
  <c r="I928" i="2"/>
  <c r="J928" i="2"/>
  <c r="K928" i="2"/>
  <c r="L928" i="2"/>
  <c r="M928" i="2"/>
  <c r="N928" i="2"/>
  <c r="O928" i="2"/>
  <c r="Q928" i="2" s="1"/>
  <c r="P928" i="2"/>
  <c r="A929" i="2"/>
  <c r="B929" i="2"/>
  <c r="C929" i="2"/>
  <c r="D929" i="2"/>
  <c r="E929" i="2"/>
  <c r="F929" i="2"/>
  <c r="G929" i="2"/>
  <c r="H929" i="2"/>
  <c r="I929" i="2"/>
  <c r="J929" i="2"/>
  <c r="K929" i="2"/>
  <c r="L929" i="2"/>
  <c r="M929" i="2"/>
  <c r="N929" i="2"/>
  <c r="O929" i="2"/>
  <c r="Q929" i="2" s="1"/>
  <c r="P929" i="2"/>
  <c r="A930" i="2"/>
  <c r="B930" i="2"/>
  <c r="C930" i="2"/>
  <c r="D930" i="2"/>
  <c r="E930" i="2"/>
  <c r="F930" i="2"/>
  <c r="G930" i="2"/>
  <c r="H930" i="2"/>
  <c r="I930" i="2"/>
  <c r="J930" i="2"/>
  <c r="K930" i="2"/>
  <c r="L930" i="2"/>
  <c r="M930" i="2"/>
  <c r="N930" i="2"/>
  <c r="O930" i="2"/>
  <c r="Q930" i="2" s="1"/>
  <c r="P930" i="2"/>
  <c r="A931" i="2"/>
  <c r="B931" i="2"/>
  <c r="C931" i="2"/>
  <c r="D931" i="2"/>
  <c r="E931" i="2"/>
  <c r="F931" i="2"/>
  <c r="G931" i="2"/>
  <c r="H931" i="2"/>
  <c r="I931" i="2"/>
  <c r="J931" i="2"/>
  <c r="K931" i="2"/>
  <c r="L931" i="2"/>
  <c r="M931" i="2"/>
  <c r="N931" i="2"/>
  <c r="O931" i="2"/>
  <c r="Q931" i="2" s="1"/>
  <c r="P931" i="2"/>
  <c r="A932" i="2"/>
  <c r="B932" i="2"/>
  <c r="C932" i="2"/>
  <c r="D932" i="2"/>
  <c r="E932" i="2"/>
  <c r="F932" i="2"/>
  <c r="G932" i="2"/>
  <c r="H932" i="2"/>
  <c r="I932" i="2"/>
  <c r="J932" i="2"/>
  <c r="K932" i="2"/>
  <c r="L932" i="2"/>
  <c r="M932" i="2"/>
  <c r="N932" i="2"/>
  <c r="O932" i="2"/>
  <c r="Q932" i="2" s="1"/>
  <c r="P932" i="2"/>
  <c r="A933" i="2"/>
  <c r="B933" i="2"/>
  <c r="C933" i="2"/>
  <c r="D933" i="2"/>
  <c r="E933" i="2"/>
  <c r="F933" i="2"/>
  <c r="G933" i="2"/>
  <c r="H933" i="2"/>
  <c r="I933" i="2"/>
  <c r="J933" i="2"/>
  <c r="K933" i="2"/>
  <c r="L933" i="2"/>
  <c r="M933" i="2"/>
  <c r="N933" i="2"/>
  <c r="O933" i="2"/>
  <c r="Q933" i="2" s="1"/>
  <c r="P933" i="2"/>
  <c r="A934" i="2"/>
  <c r="B934" i="2"/>
  <c r="C934" i="2"/>
  <c r="D934" i="2"/>
  <c r="E934" i="2"/>
  <c r="F934" i="2"/>
  <c r="G934" i="2"/>
  <c r="H934" i="2"/>
  <c r="I934" i="2"/>
  <c r="J934" i="2"/>
  <c r="K934" i="2"/>
  <c r="L934" i="2"/>
  <c r="M934" i="2"/>
  <c r="N934" i="2"/>
  <c r="O934" i="2"/>
  <c r="Q934" i="2" s="1"/>
  <c r="P934" i="2"/>
  <c r="A935" i="2"/>
  <c r="B935" i="2"/>
  <c r="C935" i="2"/>
  <c r="D935" i="2"/>
  <c r="E935" i="2"/>
  <c r="F935" i="2"/>
  <c r="G935" i="2"/>
  <c r="H935" i="2"/>
  <c r="I935" i="2"/>
  <c r="J935" i="2"/>
  <c r="K935" i="2"/>
  <c r="L935" i="2"/>
  <c r="M935" i="2"/>
  <c r="N935" i="2"/>
  <c r="O935" i="2"/>
  <c r="Q935" i="2" s="1"/>
  <c r="P935" i="2"/>
  <c r="A936" i="2"/>
  <c r="B936" i="2"/>
  <c r="C936" i="2"/>
  <c r="D936" i="2"/>
  <c r="E936" i="2"/>
  <c r="F936" i="2"/>
  <c r="G936" i="2"/>
  <c r="H936" i="2"/>
  <c r="I936" i="2"/>
  <c r="J936" i="2"/>
  <c r="K936" i="2"/>
  <c r="L936" i="2"/>
  <c r="M936" i="2"/>
  <c r="N936" i="2"/>
  <c r="O936" i="2"/>
  <c r="Q936" i="2" s="1"/>
  <c r="P936" i="2"/>
  <c r="A937" i="2"/>
  <c r="B937" i="2"/>
  <c r="C937" i="2"/>
  <c r="D937" i="2"/>
  <c r="E937" i="2"/>
  <c r="F937" i="2"/>
  <c r="G937" i="2"/>
  <c r="H937" i="2"/>
  <c r="I937" i="2"/>
  <c r="J937" i="2"/>
  <c r="K937" i="2"/>
  <c r="L937" i="2"/>
  <c r="M937" i="2"/>
  <c r="N937" i="2"/>
  <c r="O937" i="2"/>
  <c r="Q937" i="2" s="1"/>
  <c r="P937" i="2"/>
  <c r="A938" i="2"/>
  <c r="B938" i="2"/>
  <c r="C938" i="2"/>
  <c r="D938" i="2"/>
  <c r="E938" i="2"/>
  <c r="F938" i="2"/>
  <c r="G938" i="2"/>
  <c r="H938" i="2"/>
  <c r="I938" i="2"/>
  <c r="J938" i="2"/>
  <c r="K938" i="2"/>
  <c r="L938" i="2"/>
  <c r="M938" i="2"/>
  <c r="N938" i="2"/>
  <c r="O938" i="2"/>
  <c r="Q938" i="2" s="1"/>
  <c r="P938" i="2"/>
  <c r="A939" i="2"/>
  <c r="B939" i="2"/>
  <c r="C939" i="2"/>
  <c r="D939" i="2"/>
  <c r="E939" i="2"/>
  <c r="F939" i="2"/>
  <c r="G939" i="2"/>
  <c r="H939" i="2"/>
  <c r="I939" i="2"/>
  <c r="J939" i="2"/>
  <c r="K939" i="2"/>
  <c r="L939" i="2"/>
  <c r="M939" i="2"/>
  <c r="N939" i="2"/>
  <c r="O939" i="2"/>
  <c r="Q939" i="2" s="1"/>
  <c r="P939" i="2"/>
  <c r="A940" i="2"/>
  <c r="B940" i="2"/>
  <c r="C940" i="2"/>
  <c r="D940" i="2"/>
  <c r="E940" i="2"/>
  <c r="F940" i="2"/>
  <c r="G940" i="2"/>
  <c r="H940" i="2"/>
  <c r="I940" i="2"/>
  <c r="J940" i="2"/>
  <c r="K940" i="2"/>
  <c r="L940" i="2"/>
  <c r="M940" i="2"/>
  <c r="N940" i="2"/>
  <c r="O940" i="2"/>
  <c r="Q940" i="2" s="1"/>
  <c r="P940" i="2"/>
  <c r="A941" i="2"/>
  <c r="B941" i="2"/>
  <c r="C941" i="2"/>
  <c r="D941" i="2"/>
  <c r="E941" i="2"/>
  <c r="F941" i="2"/>
  <c r="G941" i="2"/>
  <c r="H941" i="2"/>
  <c r="I941" i="2"/>
  <c r="J941" i="2"/>
  <c r="K941" i="2"/>
  <c r="L941" i="2"/>
  <c r="M941" i="2"/>
  <c r="N941" i="2"/>
  <c r="O941" i="2"/>
  <c r="Q941" i="2" s="1"/>
  <c r="P941" i="2"/>
  <c r="A942" i="2"/>
  <c r="B942" i="2"/>
  <c r="C942" i="2"/>
  <c r="D942" i="2"/>
  <c r="E942" i="2"/>
  <c r="F942" i="2"/>
  <c r="G942" i="2"/>
  <c r="H942" i="2"/>
  <c r="I942" i="2"/>
  <c r="J942" i="2"/>
  <c r="K942" i="2"/>
  <c r="L942" i="2"/>
  <c r="M942" i="2"/>
  <c r="N942" i="2"/>
  <c r="O942" i="2"/>
  <c r="Q942" i="2" s="1"/>
  <c r="P942" i="2"/>
  <c r="A943" i="2"/>
  <c r="B943" i="2"/>
  <c r="C943" i="2"/>
  <c r="D943" i="2"/>
  <c r="E943" i="2"/>
  <c r="F943" i="2"/>
  <c r="G943" i="2"/>
  <c r="H943" i="2"/>
  <c r="I943" i="2"/>
  <c r="J943" i="2"/>
  <c r="K943" i="2"/>
  <c r="L943" i="2"/>
  <c r="M943" i="2"/>
  <c r="N943" i="2"/>
  <c r="O943" i="2"/>
  <c r="Q943" i="2" s="1"/>
  <c r="P943" i="2"/>
  <c r="A944" i="2"/>
  <c r="B944" i="2"/>
  <c r="C944" i="2"/>
  <c r="D944" i="2"/>
  <c r="E944" i="2"/>
  <c r="F944" i="2"/>
  <c r="G944" i="2"/>
  <c r="H944" i="2"/>
  <c r="I944" i="2"/>
  <c r="J944" i="2"/>
  <c r="K944" i="2"/>
  <c r="L944" i="2"/>
  <c r="M944" i="2"/>
  <c r="N944" i="2"/>
  <c r="O944" i="2"/>
  <c r="Q944" i="2" s="1"/>
  <c r="P944" i="2"/>
  <c r="A945" i="2"/>
  <c r="B945" i="2"/>
  <c r="C945" i="2"/>
  <c r="D945" i="2"/>
  <c r="E945" i="2"/>
  <c r="F945" i="2"/>
  <c r="G945" i="2"/>
  <c r="H945" i="2"/>
  <c r="I945" i="2"/>
  <c r="J945" i="2"/>
  <c r="K945" i="2"/>
  <c r="L945" i="2"/>
  <c r="M945" i="2"/>
  <c r="N945" i="2"/>
  <c r="O945" i="2"/>
  <c r="Q945" i="2" s="1"/>
  <c r="P945" i="2"/>
  <c r="A946" i="2"/>
  <c r="B946" i="2"/>
  <c r="C946" i="2"/>
  <c r="D946" i="2"/>
  <c r="E946" i="2"/>
  <c r="F946" i="2"/>
  <c r="G946" i="2"/>
  <c r="H946" i="2"/>
  <c r="I946" i="2"/>
  <c r="J946" i="2"/>
  <c r="K946" i="2"/>
  <c r="L946" i="2"/>
  <c r="M946" i="2"/>
  <c r="N946" i="2"/>
  <c r="O946" i="2"/>
  <c r="Q946" i="2" s="1"/>
  <c r="P946" i="2"/>
  <c r="A947" i="2"/>
  <c r="B947" i="2"/>
  <c r="C947" i="2"/>
  <c r="D947" i="2"/>
  <c r="E947" i="2"/>
  <c r="F947" i="2"/>
  <c r="G947" i="2"/>
  <c r="H947" i="2"/>
  <c r="I947" i="2"/>
  <c r="J947" i="2"/>
  <c r="K947" i="2"/>
  <c r="L947" i="2"/>
  <c r="M947" i="2"/>
  <c r="N947" i="2"/>
  <c r="O947" i="2"/>
  <c r="Q947" i="2" s="1"/>
  <c r="P947" i="2"/>
  <c r="A948" i="2"/>
  <c r="B948" i="2"/>
  <c r="C948" i="2"/>
  <c r="D948" i="2"/>
  <c r="E948" i="2"/>
  <c r="F948" i="2"/>
  <c r="G948" i="2"/>
  <c r="H948" i="2"/>
  <c r="I948" i="2"/>
  <c r="J948" i="2"/>
  <c r="K948" i="2"/>
  <c r="L948" i="2"/>
  <c r="M948" i="2"/>
  <c r="N948" i="2"/>
  <c r="O948" i="2"/>
  <c r="Q948" i="2" s="1"/>
  <c r="P948" i="2"/>
  <c r="A949" i="2"/>
  <c r="B949" i="2"/>
  <c r="C949" i="2"/>
  <c r="D949" i="2"/>
  <c r="E949" i="2"/>
  <c r="F949" i="2"/>
  <c r="G949" i="2"/>
  <c r="H949" i="2"/>
  <c r="I949" i="2"/>
  <c r="J949" i="2"/>
  <c r="K949" i="2"/>
  <c r="L949" i="2"/>
  <c r="M949" i="2"/>
  <c r="N949" i="2"/>
  <c r="O949" i="2"/>
  <c r="Q949" i="2" s="1"/>
  <c r="P949" i="2"/>
  <c r="A950" i="2"/>
  <c r="B950" i="2"/>
  <c r="C950" i="2"/>
  <c r="D950" i="2"/>
  <c r="E950" i="2"/>
  <c r="F950" i="2"/>
  <c r="G950" i="2"/>
  <c r="H950" i="2"/>
  <c r="I950" i="2"/>
  <c r="J950" i="2"/>
  <c r="K950" i="2"/>
  <c r="L950" i="2"/>
  <c r="M950" i="2"/>
  <c r="N950" i="2"/>
  <c r="O950" i="2"/>
  <c r="Q950" i="2" s="1"/>
  <c r="P950" i="2"/>
  <c r="A951" i="2"/>
  <c r="B951" i="2"/>
  <c r="C951" i="2"/>
  <c r="D951" i="2"/>
  <c r="E951" i="2"/>
  <c r="F951" i="2"/>
  <c r="G951" i="2"/>
  <c r="H951" i="2"/>
  <c r="I951" i="2"/>
  <c r="J951" i="2"/>
  <c r="K951" i="2"/>
  <c r="L951" i="2"/>
  <c r="M951" i="2"/>
  <c r="N951" i="2"/>
  <c r="O951" i="2"/>
  <c r="Q951" i="2" s="1"/>
  <c r="P951" i="2"/>
  <c r="A952" i="2"/>
  <c r="B952" i="2"/>
  <c r="C952" i="2"/>
  <c r="D952" i="2"/>
  <c r="E952" i="2"/>
  <c r="F952" i="2"/>
  <c r="G952" i="2"/>
  <c r="H952" i="2"/>
  <c r="I952" i="2"/>
  <c r="J952" i="2"/>
  <c r="K952" i="2"/>
  <c r="L952" i="2"/>
  <c r="M952" i="2"/>
  <c r="N952" i="2"/>
  <c r="O952" i="2"/>
  <c r="Q952" i="2" s="1"/>
  <c r="P952" i="2"/>
  <c r="A953" i="2"/>
  <c r="B953" i="2"/>
  <c r="C953" i="2"/>
  <c r="D953" i="2"/>
  <c r="E953" i="2"/>
  <c r="F953" i="2"/>
  <c r="G953" i="2"/>
  <c r="H953" i="2"/>
  <c r="I953" i="2"/>
  <c r="J953" i="2"/>
  <c r="K953" i="2"/>
  <c r="L953" i="2"/>
  <c r="M953" i="2"/>
  <c r="N953" i="2"/>
  <c r="O953" i="2"/>
  <c r="Q953" i="2" s="1"/>
  <c r="P953" i="2"/>
  <c r="A954" i="2"/>
  <c r="B954" i="2"/>
  <c r="C954" i="2"/>
  <c r="D954" i="2"/>
  <c r="E954" i="2"/>
  <c r="F954" i="2"/>
  <c r="G954" i="2"/>
  <c r="H954" i="2"/>
  <c r="I954" i="2"/>
  <c r="J954" i="2"/>
  <c r="K954" i="2"/>
  <c r="L954" i="2"/>
  <c r="M954" i="2"/>
  <c r="N954" i="2"/>
  <c r="O954" i="2"/>
  <c r="Q954" i="2" s="1"/>
  <c r="P954" i="2"/>
  <c r="A955" i="2"/>
  <c r="B955" i="2"/>
  <c r="C955" i="2"/>
  <c r="D955" i="2"/>
  <c r="E955" i="2"/>
  <c r="F955" i="2"/>
  <c r="G955" i="2"/>
  <c r="H955" i="2"/>
  <c r="I955" i="2"/>
  <c r="J955" i="2"/>
  <c r="K955" i="2"/>
  <c r="L955" i="2"/>
  <c r="M955" i="2"/>
  <c r="N955" i="2"/>
  <c r="O955" i="2"/>
  <c r="Q955" i="2" s="1"/>
  <c r="P955" i="2"/>
  <c r="A956" i="2"/>
  <c r="B956" i="2"/>
  <c r="C956" i="2"/>
  <c r="D956" i="2"/>
  <c r="E956" i="2"/>
  <c r="F956" i="2"/>
  <c r="G956" i="2"/>
  <c r="H956" i="2"/>
  <c r="I956" i="2"/>
  <c r="J956" i="2"/>
  <c r="K956" i="2"/>
  <c r="L956" i="2"/>
  <c r="M956" i="2"/>
  <c r="N956" i="2"/>
  <c r="O956" i="2"/>
  <c r="Q956" i="2" s="1"/>
  <c r="P956" i="2"/>
  <c r="A957" i="2"/>
  <c r="B957" i="2"/>
  <c r="C957" i="2"/>
  <c r="D957" i="2"/>
  <c r="E957" i="2"/>
  <c r="F957" i="2"/>
  <c r="G957" i="2"/>
  <c r="H957" i="2"/>
  <c r="I957" i="2"/>
  <c r="J957" i="2"/>
  <c r="K957" i="2"/>
  <c r="L957" i="2"/>
  <c r="M957" i="2"/>
  <c r="N957" i="2"/>
  <c r="O957" i="2"/>
  <c r="Q957" i="2" s="1"/>
  <c r="P957" i="2"/>
  <c r="A958" i="2"/>
  <c r="B958" i="2"/>
  <c r="C958" i="2"/>
  <c r="D958" i="2"/>
  <c r="E958" i="2"/>
  <c r="F958" i="2"/>
  <c r="G958" i="2"/>
  <c r="H958" i="2"/>
  <c r="I958" i="2"/>
  <c r="J958" i="2"/>
  <c r="K958" i="2"/>
  <c r="L958" i="2"/>
  <c r="M958" i="2"/>
  <c r="N958" i="2"/>
  <c r="O958" i="2"/>
  <c r="Q958" i="2" s="1"/>
  <c r="P958" i="2"/>
  <c r="A959" i="2"/>
  <c r="B959" i="2"/>
  <c r="C959" i="2"/>
  <c r="D959" i="2"/>
  <c r="E959" i="2"/>
  <c r="F959" i="2"/>
  <c r="G959" i="2"/>
  <c r="H959" i="2"/>
  <c r="I959" i="2"/>
  <c r="J959" i="2"/>
  <c r="K959" i="2"/>
  <c r="L959" i="2"/>
  <c r="M959" i="2"/>
  <c r="N959" i="2"/>
  <c r="O959" i="2"/>
  <c r="Q959" i="2" s="1"/>
  <c r="P959" i="2"/>
  <c r="A960" i="2"/>
  <c r="B960" i="2"/>
  <c r="C960" i="2"/>
  <c r="D960" i="2"/>
  <c r="E960" i="2"/>
  <c r="F960" i="2"/>
  <c r="G960" i="2"/>
  <c r="H960" i="2"/>
  <c r="I960" i="2"/>
  <c r="J960" i="2"/>
  <c r="K960" i="2"/>
  <c r="L960" i="2"/>
  <c r="M960" i="2"/>
  <c r="N960" i="2"/>
  <c r="O960" i="2"/>
  <c r="Q960" i="2" s="1"/>
  <c r="P960" i="2"/>
  <c r="A961" i="2"/>
  <c r="B961" i="2"/>
  <c r="C961" i="2"/>
  <c r="D961" i="2"/>
  <c r="E961" i="2"/>
  <c r="F961" i="2"/>
  <c r="G961" i="2"/>
  <c r="H961" i="2"/>
  <c r="I961" i="2"/>
  <c r="J961" i="2"/>
  <c r="K961" i="2"/>
  <c r="L961" i="2"/>
  <c r="M961" i="2"/>
  <c r="N961" i="2"/>
  <c r="O961" i="2"/>
  <c r="Q961" i="2" s="1"/>
  <c r="P961" i="2"/>
  <c r="A962" i="2"/>
  <c r="B962" i="2"/>
  <c r="C962" i="2"/>
  <c r="D962" i="2"/>
  <c r="E962" i="2"/>
  <c r="F962" i="2"/>
  <c r="G962" i="2"/>
  <c r="H962" i="2"/>
  <c r="I962" i="2"/>
  <c r="J962" i="2"/>
  <c r="K962" i="2"/>
  <c r="L962" i="2"/>
  <c r="M962" i="2"/>
  <c r="N962" i="2"/>
  <c r="O962" i="2"/>
  <c r="Q962" i="2" s="1"/>
  <c r="P962" i="2"/>
  <c r="A963" i="2"/>
  <c r="B963" i="2"/>
  <c r="C963" i="2"/>
  <c r="D963" i="2"/>
  <c r="E963" i="2"/>
  <c r="F963" i="2"/>
  <c r="G963" i="2"/>
  <c r="H963" i="2"/>
  <c r="I963" i="2"/>
  <c r="J963" i="2"/>
  <c r="K963" i="2"/>
  <c r="L963" i="2"/>
  <c r="M963" i="2"/>
  <c r="N963" i="2"/>
  <c r="O963" i="2"/>
  <c r="Q963" i="2" s="1"/>
  <c r="P963" i="2"/>
  <c r="A964" i="2"/>
  <c r="B964" i="2"/>
  <c r="C964" i="2"/>
  <c r="D964" i="2"/>
  <c r="E964" i="2"/>
  <c r="F964" i="2"/>
  <c r="G964" i="2"/>
  <c r="H964" i="2"/>
  <c r="I964" i="2"/>
  <c r="J964" i="2"/>
  <c r="K964" i="2"/>
  <c r="L964" i="2"/>
  <c r="M964" i="2"/>
  <c r="N964" i="2"/>
  <c r="O964" i="2"/>
  <c r="Q964" i="2" s="1"/>
  <c r="P964" i="2"/>
  <c r="A965" i="2"/>
  <c r="B965" i="2"/>
  <c r="C965" i="2"/>
  <c r="D965" i="2"/>
  <c r="E965" i="2"/>
  <c r="F965" i="2"/>
  <c r="G965" i="2"/>
  <c r="H965" i="2"/>
  <c r="I965" i="2"/>
  <c r="J965" i="2"/>
  <c r="K965" i="2"/>
  <c r="L965" i="2"/>
  <c r="M965" i="2"/>
  <c r="N965" i="2"/>
  <c r="O965" i="2"/>
  <c r="Q965" i="2" s="1"/>
  <c r="P965" i="2"/>
  <c r="A966" i="2"/>
  <c r="B966" i="2"/>
  <c r="C966" i="2"/>
  <c r="D966" i="2"/>
  <c r="E966" i="2"/>
  <c r="F966" i="2"/>
  <c r="G966" i="2"/>
  <c r="H966" i="2"/>
  <c r="I966" i="2"/>
  <c r="J966" i="2"/>
  <c r="K966" i="2"/>
  <c r="L966" i="2"/>
  <c r="M966" i="2"/>
  <c r="N966" i="2"/>
  <c r="O966" i="2"/>
  <c r="Q966" i="2" s="1"/>
  <c r="P966" i="2"/>
  <c r="A967" i="2"/>
  <c r="B967" i="2"/>
  <c r="C967" i="2"/>
  <c r="D967" i="2"/>
  <c r="E967" i="2"/>
  <c r="F967" i="2"/>
  <c r="G967" i="2"/>
  <c r="H967" i="2"/>
  <c r="I967" i="2"/>
  <c r="J967" i="2"/>
  <c r="K967" i="2"/>
  <c r="L967" i="2"/>
  <c r="M967" i="2"/>
  <c r="N967" i="2"/>
  <c r="O967" i="2"/>
  <c r="Q967" i="2" s="1"/>
  <c r="P967" i="2"/>
  <c r="A968" i="2"/>
  <c r="B968" i="2"/>
  <c r="C968" i="2"/>
  <c r="D968" i="2"/>
  <c r="E968" i="2"/>
  <c r="F968" i="2"/>
  <c r="G968" i="2"/>
  <c r="H968" i="2"/>
  <c r="I968" i="2"/>
  <c r="J968" i="2"/>
  <c r="K968" i="2"/>
  <c r="L968" i="2"/>
  <c r="M968" i="2"/>
  <c r="N968" i="2"/>
  <c r="O968" i="2"/>
  <c r="Q968" i="2" s="1"/>
  <c r="P968" i="2"/>
  <c r="A969" i="2"/>
  <c r="B969" i="2"/>
  <c r="C969" i="2"/>
  <c r="D969" i="2"/>
  <c r="E969" i="2"/>
  <c r="F969" i="2"/>
  <c r="G969" i="2"/>
  <c r="H969" i="2"/>
  <c r="I969" i="2"/>
  <c r="J969" i="2"/>
  <c r="K969" i="2"/>
  <c r="L969" i="2"/>
  <c r="M969" i="2"/>
  <c r="N969" i="2"/>
  <c r="O969" i="2"/>
  <c r="Q969" i="2" s="1"/>
  <c r="P969" i="2"/>
  <c r="A970" i="2"/>
  <c r="B970" i="2"/>
  <c r="C970" i="2"/>
  <c r="D970" i="2"/>
  <c r="E970" i="2"/>
  <c r="F970" i="2"/>
  <c r="G970" i="2"/>
  <c r="H970" i="2"/>
  <c r="I970" i="2"/>
  <c r="J970" i="2"/>
  <c r="K970" i="2"/>
  <c r="L970" i="2"/>
  <c r="M970" i="2"/>
  <c r="N970" i="2"/>
  <c r="O970" i="2"/>
  <c r="Q970" i="2" s="1"/>
  <c r="P970" i="2"/>
  <c r="A971" i="2"/>
  <c r="B971" i="2"/>
  <c r="C971" i="2"/>
  <c r="D971" i="2"/>
  <c r="E971" i="2"/>
  <c r="F971" i="2"/>
  <c r="G971" i="2"/>
  <c r="H971" i="2"/>
  <c r="I971" i="2"/>
  <c r="J971" i="2"/>
  <c r="K971" i="2"/>
  <c r="L971" i="2"/>
  <c r="M971" i="2"/>
  <c r="N971" i="2"/>
  <c r="O971" i="2"/>
  <c r="Q971" i="2" s="1"/>
  <c r="P971" i="2"/>
  <c r="A972" i="2"/>
  <c r="B972" i="2"/>
  <c r="C972" i="2"/>
  <c r="D972" i="2"/>
  <c r="E972" i="2"/>
  <c r="F972" i="2"/>
  <c r="G972" i="2"/>
  <c r="H972" i="2"/>
  <c r="I972" i="2"/>
  <c r="J972" i="2"/>
  <c r="K972" i="2"/>
  <c r="L972" i="2"/>
  <c r="M972" i="2"/>
  <c r="N972" i="2"/>
  <c r="O972" i="2"/>
  <c r="Q972" i="2" s="1"/>
  <c r="P972" i="2"/>
  <c r="A973" i="2"/>
  <c r="B973" i="2"/>
  <c r="C973" i="2"/>
  <c r="D973" i="2"/>
  <c r="E973" i="2"/>
  <c r="F973" i="2"/>
  <c r="G973" i="2"/>
  <c r="H973" i="2"/>
  <c r="I973" i="2"/>
  <c r="J973" i="2"/>
  <c r="K973" i="2"/>
  <c r="L973" i="2"/>
  <c r="M973" i="2"/>
  <c r="N973" i="2"/>
  <c r="O973" i="2"/>
  <c r="Q973" i="2" s="1"/>
  <c r="P973" i="2"/>
  <c r="A974" i="2"/>
  <c r="B974" i="2"/>
  <c r="C974" i="2"/>
  <c r="D974" i="2"/>
  <c r="E974" i="2"/>
  <c r="F974" i="2"/>
  <c r="G974" i="2"/>
  <c r="H974" i="2"/>
  <c r="I974" i="2"/>
  <c r="J974" i="2"/>
  <c r="K974" i="2"/>
  <c r="L974" i="2"/>
  <c r="M974" i="2"/>
  <c r="N974" i="2"/>
  <c r="O974" i="2"/>
  <c r="Q974" i="2" s="1"/>
  <c r="P974" i="2"/>
  <c r="A975" i="2"/>
  <c r="B975" i="2"/>
  <c r="C975" i="2"/>
  <c r="D975" i="2"/>
  <c r="E975" i="2"/>
  <c r="F975" i="2"/>
  <c r="G975" i="2"/>
  <c r="H975" i="2"/>
  <c r="I975" i="2"/>
  <c r="J975" i="2"/>
  <c r="K975" i="2"/>
  <c r="L975" i="2"/>
  <c r="M975" i="2"/>
  <c r="N975" i="2"/>
  <c r="O975" i="2"/>
  <c r="Q975" i="2" s="1"/>
  <c r="P975" i="2"/>
  <c r="A976" i="2"/>
  <c r="B976" i="2"/>
  <c r="C976" i="2"/>
  <c r="D976" i="2"/>
  <c r="E976" i="2"/>
  <c r="F976" i="2"/>
  <c r="G976" i="2"/>
  <c r="H976" i="2"/>
  <c r="I976" i="2"/>
  <c r="J976" i="2"/>
  <c r="K976" i="2"/>
  <c r="L976" i="2"/>
  <c r="M976" i="2"/>
  <c r="N976" i="2"/>
  <c r="O976" i="2"/>
  <c r="Q976" i="2" s="1"/>
  <c r="P976" i="2"/>
  <c r="A977" i="2"/>
  <c r="B977" i="2"/>
  <c r="C977" i="2"/>
  <c r="D977" i="2"/>
  <c r="E977" i="2"/>
  <c r="F977" i="2"/>
  <c r="G977" i="2"/>
  <c r="H977" i="2"/>
  <c r="I977" i="2"/>
  <c r="J977" i="2"/>
  <c r="K977" i="2"/>
  <c r="L977" i="2"/>
  <c r="M977" i="2"/>
  <c r="N977" i="2"/>
  <c r="O977" i="2"/>
  <c r="Q977" i="2" s="1"/>
  <c r="P977" i="2"/>
  <c r="A978" i="2"/>
  <c r="B978" i="2"/>
  <c r="C978" i="2"/>
  <c r="D978" i="2"/>
  <c r="E978" i="2"/>
  <c r="F978" i="2"/>
  <c r="G978" i="2"/>
  <c r="H978" i="2"/>
  <c r="I978" i="2"/>
  <c r="J978" i="2"/>
  <c r="K978" i="2"/>
  <c r="L978" i="2"/>
  <c r="M978" i="2"/>
  <c r="N978" i="2"/>
  <c r="O978" i="2"/>
  <c r="Q978" i="2" s="1"/>
  <c r="P978" i="2"/>
  <c r="A979" i="2"/>
  <c r="B979" i="2"/>
  <c r="C979" i="2"/>
  <c r="D979" i="2"/>
  <c r="E979" i="2"/>
  <c r="F979" i="2"/>
  <c r="G979" i="2"/>
  <c r="H979" i="2"/>
  <c r="I979" i="2"/>
  <c r="J979" i="2"/>
  <c r="K979" i="2"/>
  <c r="L979" i="2"/>
  <c r="M979" i="2"/>
  <c r="N979" i="2"/>
  <c r="O979" i="2"/>
  <c r="Q979" i="2" s="1"/>
  <c r="P979" i="2"/>
  <c r="A980" i="2"/>
  <c r="B980" i="2"/>
  <c r="C980" i="2"/>
  <c r="D980" i="2"/>
  <c r="E980" i="2"/>
  <c r="F980" i="2"/>
  <c r="G980" i="2"/>
  <c r="H980" i="2"/>
  <c r="I980" i="2"/>
  <c r="J980" i="2"/>
  <c r="K980" i="2"/>
  <c r="L980" i="2"/>
  <c r="M980" i="2"/>
  <c r="N980" i="2"/>
  <c r="O980" i="2"/>
  <c r="Q980" i="2" s="1"/>
  <c r="P980" i="2"/>
  <c r="A981" i="2"/>
  <c r="B981" i="2"/>
  <c r="C981" i="2"/>
  <c r="D981" i="2"/>
  <c r="E981" i="2"/>
  <c r="F981" i="2"/>
  <c r="G981" i="2"/>
  <c r="H981" i="2"/>
  <c r="I981" i="2"/>
  <c r="J981" i="2"/>
  <c r="K981" i="2"/>
  <c r="L981" i="2"/>
  <c r="M981" i="2"/>
  <c r="N981" i="2"/>
  <c r="O981" i="2"/>
  <c r="Q981" i="2" s="1"/>
  <c r="P981" i="2"/>
  <c r="A982" i="2"/>
  <c r="B982" i="2"/>
  <c r="C982" i="2"/>
  <c r="D982" i="2"/>
  <c r="E982" i="2"/>
  <c r="F982" i="2"/>
  <c r="G982" i="2"/>
  <c r="H982" i="2"/>
  <c r="I982" i="2"/>
  <c r="J982" i="2"/>
  <c r="K982" i="2"/>
  <c r="L982" i="2"/>
  <c r="M982" i="2"/>
  <c r="N982" i="2"/>
  <c r="O982" i="2"/>
  <c r="Q982" i="2" s="1"/>
  <c r="P982" i="2"/>
  <c r="A983" i="2"/>
  <c r="B983" i="2"/>
  <c r="C983" i="2"/>
  <c r="D983" i="2"/>
  <c r="E983" i="2"/>
  <c r="F983" i="2"/>
  <c r="G983" i="2"/>
  <c r="H983" i="2"/>
  <c r="I983" i="2"/>
  <c r="J983" i="2"/>
  <c r="K983" i="2"/>
  <c r="L983" i="2"/>
  <c r="M983" i="2"/>
  <c r="N983" i="2"/>
  <c r="O983" i="2"/>
  <c r="Q983" i="2" s="1"/>
  <c r="P983" i="2"/>
  <c r="A984" i="2"/>
  <c r="B984" i="2"/>
  <c r="C984" i="2"/>
  <c r="D984" i="2"/>
  <c r="E984" i="2"/>
  <c r="F984" i="2"/>
  <c r="G984" i="2"/>
  <c r="H984" i="2"/>
  <c r="I984" i="2"/>
  <c r="J984" i="2"/>
  <c r="K984" i="2"/>
  <c r="L984" i="2"/>
  <c r="M984" i="2"/>
  <c r="N984" i="2"/>
  <c r="O984" i="2"/>
  <c r="Q984" i="2" s="1"/>
  <c r="P984" i="2"/>
  <c r="A985" i="2"/>
  <c r="B985" i="2"/>
  <c r="C985" i="2"/>
  <c r="D985" i="2"/>
  <c r="E985" i="2"/>
  <c r="F985" i="2"/>
  <c r="G985" i="2"/>
  <c r="H985" i="2"/>
  <c r="I985" i="2"/>
  <c r="J985" i="2"/>
  <c r="K985" i="2"/>
  <c r="L985" i="2"/>
  <c r="M985" i="2"/>
  <c r="N985" i="2"/>
  <c r="O985" i="2"/>
  <c r="Q985" i="2" s="1"/>
  <c r="P985" i="2"/>
  <c r="A986" i="2"/>
  <c r="B986" i="2"/>
  <c r="C986" i="2"/>
  <c r="D986" i="2"/>
  <c r="E986" i="2"/>
  <c r="F986" i="2"/>
  <c r="G986" i="2"/>
  <c r="H986" i="2"/>
  <c r="I986" i="2"/>
  <c r="J986" i="2"/>
  <c r="K986" i="2"/>
  <c r="L986" i="2"/>
  <c r="M986" i="2"/>
  <c r="N986" i="2"/>
  <c r="O986" i="2"/>
  <c r="Q986" i="2" s="1"/>
  <c r="P986" i="2"/>
  <c r="A987" i="2"/>
  <c r="B987" i="2"/>
  <c r="C987" i="2"/>
  <c r="D987" i="2"/>
  <c r="E987" i="2"/>
  <c r="F987" i="2"/>
  <c r="G987" i="2"/>
  <c r="H987" i="2"/>
  <c r="I987" i="2"/>
  <c r="J987" i="2"/>
  <c r="K987" i="2"/>
  <c r="L987" i="2"/>
  <c r="M987" i="2"/>
  <c r="N987" i="2"/>
  <c r="O987" i="2"/>
  <c r="Q987" i="2" s="1"/>
  <c r="P987" i="2"/>
  <c r="A988" i="2"/>
  <c r="B988" i="2"/>
  <c r="C988" i="2"/>
  <c r="D988" i="2"/>
  <c r="E988" i="2"/>
  <c r="F988" i="2"/>
  <c r="G988" i="2"/>
  <c r="H988" i="2"/>
  <c r="I988" i="2"/>
  <c r="J988" i="2"/>
  <c r="K988" i="2"/>
  <c r="L988" i="2"/>
  <c r="M988" i="2"/>
  <c r="N988" i="2"/>
  <c r="O988" i="2"/>
  <c r="Q988" i="2" s="1"/>
  <c r="P988" i="2"/>
  <c r="A989" i="2"/>
  <c r="B989" i="2"/>
  <c r="C989" i="2"/>
  <c r="D989" i="2"/>
  <c r="E989" i="2"/>
  <c r="F989" i="2"/>
  <c r="G989" i="2"/>
  <c r="H989" i="2"/>
  <c r="I989" i="2"/>
  <c r="J989" i="2"/>
  <c r="K989" i="2"/>
  <c r="L989" i="2"/>
  <c r="M989" i="2"/>
  <c r="N989" i="2"/>
  <c r="O989" i="2"/>
  <c r="Q989" i="2" s="1"/>
  <c r="P989" i="2"/>
  <c r="A990" i="2"/>
  <c r="B990" i="2"/>
  <c r="C990" i="2"/>
  <c r="D990" i="2"/>
  <c r="E990" i="2"/>
  <c r="F990" i="2"/>
  <c r="G990" i="2"/>
  <c r="H990" i="2"/>
  <c r="I990" i="2"/>
  <c r="J990" i="2"/>
  <c r="K990" i="2"/>
  <c r="L990" i="2"/>
  <c r="M990" i="2"/>
  <c r="N990" i="2"/>
  <c r="O990" i="2"/>
  <c r="Q990" i="2" s="1"/>
  <c r="P990" i="2"/>
  <c r="A991" i="2"/>
  <c r="B991" i="2"/>
  <c r="C991" i="2"/>
  <c r="D991" i="2"/>
  <c r="E991" i="2"/>
  <c r="F991" i="2"/>
  <c r="G991" i="2"/>
  <c r="H991" i="2"/>
  <c r="I991" i="2"/>
  <c r="J991" i="2"/>
  <c r="K991" i="2"/>
  <c r="L991" i="2"/>
  <c r="M991" i="2"/>
  <c r="N991" i="2"/>
  <c r="O991" i="2"/>
  <c r="Q991" i="2" s="1"/>
  <c r="P991" i="2"/>
  <c r="A992" i="2"/>
  <c r="B992" i="2"/>
  <c r="C992" i="2"/>
  <c r="D992" i="2"/>
  <c r="E992" i="2"/>
  <c r="F992" i="2"/>
  <c r="G992" i="2"/>
  <c r="H992" i="2"/>
  <c r="I992" i="2"/>
  <c r="J992" i="2"/>
  <c r="K992" i="2"/>
  <c r="L992" i="2"/>
  <c r="M992" i="2"/>
  <c r="N992" i="2"/>
  <c r="O992" i="2"/>
  <c r="Q992" i="2" s="1"/>
  <c r="P992" i="2"/>
  <c r="A993" i="2"/>
  <c r="B993" i="2"/>
  <c r="C993" i="2"/>
  <c r="D993" i="2"/>
  <c r="E993" i="2"/>
  <c r="F993" i="2"/>
  <c r="G993" i="2"/>
  <c r="H993" i="2"/>
  <c r="I993" i="2"/>
  <c r="J993" i="2"/>
  <c r="K993" i="2"/>
  <c r="L993" i="2"/>
  <c r="M993" i="2"/>
  <c r="N993" i="2"/>
  <c r="O993" i="2"/>
  <c r="Q993" i="2" s="1"/>
  <c r="P993" i="2"/>
  <c r="A994" i="2"/>
  <c r="B994" i="2"/>
  <c r="C994" i="2"/>
  <c r="D994" i="2"/>
  <c r="E994" i="2"/>
  <c r="F994" i="2"/>
  <c r="G994" i="2"/>
  <c r="H994" i="2"/>
  <c r="I994" i="2"/>
  <c r="J994" i="2"/>
  <c r="K994" i="2"/>
  <c r="L994" i="2"/>
  <c r="M994" i="2"/>
  <c r="N994" i="2"/>
  <c r="O994" i="2"/>
  <c r="Q994" i="2" s="1"/>
  <c r="P994" i="2"/>
  <c r="A995" i="2"/>
  <c r="B995" i="2"/>
  <c r="C995" i="2"/>
  <c r="D995" i="2"/>
  <c r="E995" i="2"/>
  <c r="F995" i="2"/>
  <c r="G995" i="2"/>
  <c r="H995" i="2"/>
  <c r="I995" i="2"/>
  <c r="J995" i="2"/>
  <c r="K995" i="2"/>
  <c r="L995" i="2"/>
  <c r="M995" i="2"/>
  <c r="N995" i="2"/>
  <c r="O995" i="2"/>
  <c r="Q995" i="2" s="1"/>
  <c r="P995" i="2"/>
  <c r="A996" i="2"/>
  <c r="B996" i="2"/>
  <c r="C996" i="2"/>
  <c r="D996" i="2"/>
  <c r="E996" i="2"/>
  <c r="F996" i="2"/>
  <c r="G996" i="2"/>
  <c r="H996" i="2"/>
  <c r="I996" i="2"/>
  <c r="J996" i="2"/>
  <c r="K996" i="2"/>
  <c r="L996" i="2"/>
  <c r="M996" i="2"/>
  <c r="N996" i="2"/>
  <c r="O996" i="2"/>
  <c r="Q996" i="2" s="1"/>
  <c r="P996" i="2"/>
  <c r="A997" i="2"/>
  <c r="B997" i="2"/>
  <c r="C997" i="2"/>
  <c r="D997" i="2"/>
  <c r="E997" i="2"/>
  <c r="F997" i="2"/>
  <c r="G997" i="2"/>
  <c r="H997" i="2"/>
  <c r="I997" i="2"/>
  <c r="J997" i="2"/>
  <c r="K997" i="2"/>
  <c r="L997" i="2"/>
  <c r="M997" i="2"/>
  <c r="N997" i="2"/>
  <c r="O997" i="2"/>
  <c r="Q997" i="2" s="1"/>
  <c r="P997" i="2"/>
  <c r="A998" i="2"/>
  <c r="B998" i="2"/>
  <c r="C998" i="2"/>
  <c r="D998" i="2"/>
  <c r="E998" i="2"/>
  <c r="F998" i="2"/>
  <c r="G998" i="2"/>
  <c r="H998" i="2"/>
  <c r="I998" i="2"/>
  <c r="J998" i="2"/>
  <c r="K998" i="2"/>
  <c r="L998" i="2"/>
  <c r="M998" i="2"/>
  <c r="N998" i="2"/>
  <c r="O998" i="2"/>
  <c r="Q998" i="2" s="1"/>
  <c r="P998" i="2"/>
  <c r="A999" i="2"/>
  <c r="B999" i="2"/>
  <c r="C999" i="2"/>
  <c r="D999" i="2"/>
  <c r="E999" i="2"/>
  <c r="F999" i="2"/>
  <c r="G999" i="2"/>
  <c r="H999" i="2"/>
  <c r="I999" i="2"/>
  <c r="J999" i="2"/>
  <c r="K999" i="2"/>
  <c r="L999" i="2"/>
  <c r="M999" i="2"/>
  <c r="N999" i="2"/>
  <c r="O999" i="2"/>
  <c r="Q999" i="2" s="1"/>
  <c r="P999" i="2"/>
  <c r="A1000" i="2"/>
  <c r="B1000" i="2"/>
  <c r="C1000" i="2"/>
  <c r="D1000" i="2"/>
  <c r="E1000" i="2"/>
  <c r="F1000" i="2"/>
  <c r="G1000" i="2"/>
  <c r="H1000" i="2"/>
  <c r="I1000" i="2"/>
  <c r="J1000" i="2"/>
  <c r="K1000" i="2"/>
  <c r="L1000" i="2"/>
  <c r="M1000" i="2"/>
  <c r="N1000" i="2"/>
  <c r="O1000" i="2"/>
  <c r="Q1000" i="2" s="1"/>
  <c r="P1000" i="2"/>
  <c r="A1001" i="2"/>
  <c r="B1001" i="2"/>
  <c r="C1001" i="2"/>
  <c r="D1001" i="2"/>
  <c r="E1001" i="2"/>
  <c r="F1001" i="2"/>
  <c r="G1001" i="2"/>
  <c r="H1001" i="2"/>
  <c r="I1001" i="2"/>
  <c r="J1001" i="2"/>
  <c r="K1001" i="2"/>
  <c r="L1001" i="2"/>
  <c r="M1001" i="2"/>
  <c r="N1001" i="2"/>
  <c r="O1001" i="2"/>
  <c r="Q1001" i="2" s="1"/>
  <c r="P1001" i="2"/>
  <c r="A1002" i="2"/>
  <c r="B1002" i="2"/>
  <c r="C1002" i="2"/>
  <c r="D1002" i="2"/>
  <c r="E1002" i="2"/>
  <c r="F1002" i="2"/>
  <c r="G1002" i="2"/>
  <c r="H1002" i="2"/>
  <c r="I1002" i="2"/>
  <c r="J1002" i="2"/>
  <c r="K1002" i="2"/>
  <c r="L1002" i="2"/>
  <c r="M1002" i="2"/>
  <c r="N1002" i="2"/>
  <c r="O1002" i="2"/>
  <c r="Q1002" i="2" s="1"/>
  <c r="P1002" i="2"/>
  <c r="A1003" i="2"/>
  <c r="B1003" i="2"/>
  <c r="C1003" i="2"/>
  <c r="D1003" i="2"/>
  <c r="E1003" i="2"/>
  <c r="F1003" i="2"/>
  <c r="G1003" i="2"/>
  <c r="H1003" i="2"/>
  <c r="I1003" i="2"/>
  <c r="J1003" i="2"/>
  <c r="K1003" i="2"/>
  <c r="L1003" i="2"/>
  <c r="M1003" i="2"/>
  <c r="N1003" i="2"/>
  <c r="O1003" i="2"/>
  <c r="Q1003" i="2" s="1"/>
  <c r="P1003" i="2"/>
  <c r="A1004" i="2"/>
  <c r="B1004" i="2"/>
  <c r="C1004" i="2"/>
  <c r="D1004" i="2"/>
  <c r="E1004" i="2"/>
  <c r="F1004" i="2"/>
  <c r="G1004" i="2"/>
  <c r="H1004" i="2"/>
  <c r="I1004" i="2"/>
  <c r="J1004" i="2"/>
  <c r="K1004" i="2"/>
  <c r="L1004" i="2"/>
  <c r="M1004" i="2"/>
  <c r="N1004" i="2"/>
  <c r="O1004" i="2"/>
  <c r="Q1004" i="2" s="1"/>
  <c r="P1004" i="2"/>
  <c r="A1005" i="2"/>
  <c r="B1005" i="2"/>
  <c r="C1005" i="2"/>
  <c r="D1005" i="2"/>
  <c r="E1005" i="2"/>
  <c r="F1005" i="2"/>
  <c r="G1005" i="2"/>
  <c r="H1005" i="2"/>
  <c r="I1005" i="2"/>
  <c r="J1005" i="2"/>
  <c r="K1005" i="2"/>
  <c r="L1005" i="2"/>
  <c r="M1005" i="2"/>
  <c r="N1005" i="2"/>
  <c r="O1005" i="2"/>
  <c r="Q1005" i="2" s="1"/>
  <c r="P1005" i="2"/>
  <c r="A1006" i="2"/>
  <c r="B1006" i="2"/>
  <c r="C1006" i="2"/>
  <c r="D1006" i="2"/>
  <c r="E1006" i="2"/>
  <c r="F1006" i="2"/>
  <c r="G1006" i="2"/>
  <c r="H1006" i="2"/>
  <c r="I1006" i="2"/>
  <c r="J1006" i="2"/>
  <c r="K1006" i="2"/>
  <c r="L1006" i="2"/>
  <c r="M1006" i="2"/>
  <c r="N1006" i="2"/>
  <c r="O1006" i="2"/>
  <c r="Q1006" i="2" s="1"/>
  <c r="P1006" i="2"/>
  <c r="A1007" i="2"/>
  <c r="B1007" i="2"/>
  <c r="C1007" i="2"/>
  <c r="D1007" i="2"/>
  <c r="E1007" i="2"/>
  <c r="F1007" i="2"/>
  <c r="G1007" i="2"/>
  <c r="H1007" i="2"/>
  <c r="I1007" i="2"/>
  <c r="J1007" i="2"/>
  <c r="K1007" i="2"/>
  <c r="L1007" i="2"/>
  <c r="M1007" i="2"/>
  <c r="N1007" i="2"/>
  <c r="O1007" i="2"/>
  <c r="Q1007" i="2" s="1"/>
  <c r="P1007" i="2"/>
  <c r="A1008" i="2"/>
  <c r="B1008" i="2"/>
  <c r="C1008" i="2"/>
  <c r="D1008" i="2"/>
  <c r="E1008" i="2"/>
  <c r="F1008" i="2"/>
  <c r="G1008" i="2"/>
  <c r="H1008" i="2"/>
  <c r="I1008" i="2"/>
  <c r="J1008" i="2"/>
  <c r="K1008" i="2"/>
  <c r="L1008" i="2"/>
  <c r="M1008" i="2"/>
  <c r="N1008" i="2"/>
  <c r="O1008" i="2"/>
  <c r="Q1008" i="2" s="1"/>
  <c r="P1008" i="2"/>
  <c r="A1009" i="2"/>
  <c r="B1009" i="2"/>
  <c r="C1009" i="2"/>
  <c r="D1009" i="2"/>
  <c r="E1009" i="2"/>
  <c r="F1009" i="2"/>
  <c r="G1009" i="2"/>
  <c r="H1009" i="2"/>
  <c r="I1009" i="2"/>
  <c r="J1009" i="2"/>
  <c r="K1009" i="2"/>
  <c r="L1009" i="2"/>
  <c r="M1009" i="2"/>
  <c r="N1009" i="2"/>
  <c r="O1009" i="2"/>
  <c r="Q1009" i="2" s="1"/>
  <c r="P1009" i="2"/>
  <c r="A1010" i="2"/>
  <c r="B1010" i="2"/>
  <c r="C1010" i="2"/>
  <c r="D1010" i="2"/>
  <c r="E1010" i="2"/>
  <c r="F1010" i="2"/>
  <c r="G1010" i="2"/>
  <c r="H1010" i="2"/>
  <c r="I1010" i="2"/>
  <c r="J1010" i="2"/>
  <c r="K1010" i="2"/>
  <c r="L1010" i="2"/>
  <c r="M1010" i="2"/>
  <c r="N1010" i="2"/>
  <c r="O1010" i="2"/>
  <c r="Q1010" i="2" s="1"/>
  <c r="P1010" i="2"/>
  <c r="A1011" i="2"/>
  <c r="B1011" i="2"/>
  <c r="C1011" i="2"/>
  <c r="D1011" i="2"/>
  <c r="E1011" i="2"/>
  <c r="F1011" i="2"/>
  <c r="G1011" i="2"/>
  <c r="H1011" i="2"/>
  <c r="I1011" i="2"/>
  <c r="J1011" i="2"/>
  <c r="K1011" i="2"/>
  <c r="L1011" i="2"/>
  <c r="M1011" i="2"/>
  <c r="N1011" i="2"/>
  <c r="O1011" i="2"/>
  <c r="Q1011" i="2" s="1"/>
  <c r="P1011" i="2"/>
  <c r="A1012" i="2"/>
  <c r="B1012" i="2"/>
  <c r="C1012" i="2"/>
  <c r="D1012" i="2"/>
  <c r="E1012" i="2"/>
  <c r="F1012" i="2"/>
  <c r="G1012" i="2"/>
  <c r="H1012" i="2"/>
  <c r="I1012" i="2"/>
  <c r="J1012" i="2"/>
  <c r="K1012" i="2"/>
  <c r="L1012" i="2"/>
  <c r="M1012" i="2"/>
  <c r="N1012" i="2"/>
  <c r="O1012" i="2"/>
  <c r="Q1012" i="2" s="1"/>
  <c r="P1012" i="2"/>
  <c r="A1013" i="2"/>
  <c r="B1013" i="2"/>
  <c r="C1013" i="2"/>
  <c r="D1013" i="2"/>
  <c r="E1013" i="2"/>
  <c r="F1013" i="2"/>
  <c r="G1013" i="2"/>
  <c r="H1013" i="2"/>
  <c r="I1013" i="2"/>
  <c r="J1013" i="2"/>
  <c r="K1013" i="2"/>
  <c r="L1013" i="2"/>
  <c r="M1013" i="2"/>
  <c r="N1013" i="2"/>
  <c r="O1013" i="2"/>
  <c r="Q1013" i="2" s="1"/>
  <c r="P1013" i="2"/>
  <c r="A1014" i="2"/>
  <c r="B1014" i="2"/>
  <c r="C1014" i="2"/>
  <c r="D1014" i="2"/>
  <c r="E1014" i="2"/>
  <c r="F1014" i="2"/>
  <c r="G1014" i="2"/>
  <c r="H1014" i="2"/>
  <c r="I1014" i="2"/>
  <c r="J1014" i="2"/>
  <c r="K1014" i="2"/>
  <c r="L1014" i="2"/>
  <c r="M1014" i="2"/>
  <c r="N1014" i="2"/>
  <c r="O1014" i="2"/>
  <c r="Q1014" i="2" s="1"/>
  <c r="P1014" i="2"/>
  <c r="A1015" i="2"/>
  <c r="B1015" i="2"/>
  <c r="C1015" i="2"/>
  <c r="D1015" i="2"/>
  <c r="E1015" i="2"/>
  <c r="F1015" i="2"/>
  <c r="G1015" i="2"/>
  <c r="H1015" i="2"/>
  <c r="I1015" i="2"/>
  <c r="J1015" i="2"/>
  <c r="K1015" i="2"/>
  <c r="L1015" i="2"/>
  <c r="M1015" i="2"/>
  <c r="N1015" i="2"/>
  <c r="O1015" i="2"/>
  <c r="Q1015" i="2" s="1"/>
  <c r="P1015" i="2"/>
  <c r="A1016" i="2"/>
  <c r="B1016" i="2"/>
  <c r="C1016" i="2"/>
  <c r="D1016" i="2"/>
  <c r="E1016" i="2"/>
  <c r="F1016" i="2"/>
  <c r="G1016" i="2"/>
  <c r="H1016" i="2"/>
  <c r="I1016" i="2"/>
  <c r="J1016" i="2"/>
  <c r="K1016" i="2"/>
  <c r="L1016" i="2"/>
  <c r="M1016" i="2"/>
  <c r="N1016" i="2"/>
  <c r="O1016" i="2"/>
  <c r="Q1016" i="2" s="1"/>
  <c r="P1016" i="2"/>
  <c r="A1017" i="2"/>
  <c r="B1017" i="2"/>
  <c r="C1017" i="2"/>
  <c r="D1017" i="2"/>
  <c r="E1017" i="2"/>
  <c r="F1017" i="2"/>
  <c r="G1017" i="2"/>
  <c r="H1017" i="2"/>
  <c r="I1017" i="2"/>
  <c r="J1017" i="2"/>
  <c r="K1017" i="2"/>
  <c r="L1017" i="2"/>
  <c r="M1017" i="2"/>
  <c r="N1017" i="2"/>
  <c r="O1017" i="2"/>
  <c r="Q1017" i="2" s="1"/>
  <c r="P1017" i="2"/>
  <c r="A1018" i="2"/>
  <c r="B1018" i="2"/>
  <c r="C1018" i="2"/>
  <c r="D1018" i="2"/>
  <c r="E1018" i="2"/>
  <c r="F1018" i="2"/>
  <c r="G1018" i="2"/>
  <c r="H1018" i="2"/>
  <c r="I1018" i="2"/>
  <c r="J1018" i="2"/>
  <c r="K1018" i="2"/>
  <c r="L1018" i="2"/>
  <c r="M1018" i="2"/>
  <c r="N1018" i="2"/>
  <c r="O1018" i="2"/>
  <c r="Q1018" i="2" s="1"/>
  <c r="P1018" i="2"/>
  <c r="A1019" i="2"/>
  <c r="B1019" i="2"/>
  <c r="C1019" i="2"/>
  <c r="D1019" i="2"/>
  <c r="E1019" i="2"/>
  <c r="F1019" i="2"/>
  <c r="G1019" i="2"/>
  <c r="H1019" i="2"/>
  <c r="I1019" i="2"/>
  <c r="J1019" i="2"/>
  <c r="K1019" i="2"/>
  <c r="L1019" i="2"/>
  <c r="M1019" i="2"/>
  <c r="N1019" i="2"/>
  <c r="O1019" i="2"/>
  <c r="Q1019" i="2" s="1"/>
  <c r="P1019" i="2"/>
  <c r="A1020" i="2"/>
  <c r="B1020" i="2"/>
  <c r="C1020" i="2"/>
  <c r="D1020" i="2"/>
  <c r="E1020" i="2"/>
  <c r="F1020" i="2"/>
  <c r="G1020" i="2"/>
  <c r="H1020" i="2"/>
  <c r="I1020" i="2"/>
  <c r="J1020" i="2"/>
  <c r="K1020" i="2"/>
  <c r="L1020" i="2"/>
  <c r="M1020" i="2"/>
  <c r="N1020" i="2"/>
  <c r="O1020" i="2"/>
  <c r="Q1020" i="2" s="1"/>
  <c r="P1020" i="2"/>
  <c r="A1021" i="2"/>
  <c r="B1021" i="2"/>
  <c r="C1021" i="2"/>
  <c r="D1021" i="2"/>
  <c r="E1021" i="2"/>
  <c r="F1021" i="2"/>
  <c r="G1021" i="2"/>
  <c r="H1021" i="2"/>
  <c r="I1021" i="2"/>
  <c r="J1021" i="2"/>
  <c r="K1021" i="2"/>
  <c r="L1021" i="2"/>
  <c r="M1021" i="2"/>
  <c r="N1021" i="2"/>
  <c r="O1021" i="2"/>
  <c r="Q1021" i="2" s="1"/>
  <c r="P1021" i="2"/>
  <c r="A1022" i="2"/>
  <c r="B1022" i="2"/>
  <c r="C1022" i="2"/>
  <c r="D1022" i="2"/>
  <c r="E1022" i="2"/>
  <c r="F1022" i="2"/>
  <c r="G1022" i="2"/>
  <c r="H1022" i="2"/>
  <c r="I1022" i="2"/>
  <c r="J1022" i="2"/>
  <c r="K1022" i="2"/>
  <c r="L1022" i="2"/>
  <c r="M1022" i="2"/>
  <c r="N1022" i="2"/>
  <c r="O1022" i="2"/>
  <c r="Q1022" i="2" s="1"/>
  <c r="P1022" i="2"/>
  <c r="A1023" i="2"/>
  <c r="B1023" i="2"/>
  <c r="C1023" i="2"/>
  <c r="D1023" i="2"/>
  <c r="E1023" i="2"/>
  <c r="F1023" i="2"/>
  <c r="G1023" i="2"/>
  <c r="H1023" i="2"/>
  <c r="I1023" i="2"/>
  <c r="J1023" i="2"/>
  <c r="K1023" i="2"/>
  <c r="L1023" i="2"/>
  <c r="M1023" i="2"/>
  <c r="N1023" i="2"/>
  <c r="O1023" i="2"/>
  <c r="Q1023" i="2" s="1"/>
  <c r="P1023" i="2"/>
  <c r="A1024" i="2"/>
  <c r="B1024" i="2"/>
  <c r="C1024" i="2"/>
  <c r="D1024" i="2"/>
  <c r="E1024" i="2"/>
  <c r="F1024" i="2"/>
  <c r="G1024" i="2"/>
  <c r="H1024" i="2"/>
  <c r="I1024" i="2"/>
  <c r="J1024" i="2"/>
  <c r="K1024" i="2"/>
  <c r="L1024" i="2"/>
  <c r="M1024" i="2"/>
  <c r="N1024" i="2"/>
  <c r="O1024" i="2"/>
  <c r="Q1024" i="2" s="1"/>
  <c r="P1024" i="2"/>
  <c r="A1025" i="2"/>
  <c r="B1025" i="2"/>
  <c r="C1025" i="2"/>
  <c r="D1025" i="2"/>
  <c r="E1025" i="2"/>
  <c r="F1025" i="2"/>
  <c r="G1025" i="2"/>
  <c r="H1025" i="2"/>
  <c r="I1025" i="2"/>
  <c r="J1025" i="2"/>
  <c r="K1025" i="2"/>
  <c r="L1025" i="2"/>
  <c r="M1025" i="2"/>
  <c r="N1025" i="2"/>
  <c r="O1025" i="2"/>
  <c r="Q1025" i="2" s="1"/>
  <c r="P1025" i="2"/>
  <c r="A1026" i="2"/>
  <c r="B1026" i="2"/>
  <c r="C1026" i="2"/>
  <c r="D1026" i="2"/>
  <c r="E1026" i="2"/>
  <c r="F1026" i="2"/>
  <c r="G1026" i="2"/>
  <c r="H1026" i="2"/>
  <c r="I1026" i="2"/>
  <c r="J1026" i="2"/>
  <c r="K1026" i="2"/>
  <c r="L1026" i="2"/>
  <c r="M1026" i="2"/>
  <c r="N1026" i="2"/>
  <c r="O1026" i="2"/>
  <c r="Q1026" i="2" s="1"/>
  <c r="P1026" i="2"/>
  <c r="A1027" i="2"/>
  <c r="B1027" i="2"/>
  <c r="C1027" i="2"/>
  <c r="D1027" i="2"/>
  <c r="E1027" i="2"/>
  <c r="F1027" i="2"/>
  <c r="G1027" i="2"/>
  <c r="H1027" i="2"/>
  <c r="I1027" i="2"/>
  <c r="J1027" i="2"/>
  <c r="K1027" i="2"/>
  <c r="L1027" i="2"/>
  <c r="M1027" i="2"/>
  <c r="N1027" i="2"/>
  <c r="O1027" i="2"/>
  <c r="Q1027" i="2" s="1"/>
  <c r="P1027" i="2"/>
  <c r="A1028" i="2"/>
  <c r="B1028" i="2"/>
  <c r="C1028" i="2"/>
  <c r="D1028" i="2"/>
  <c r="E1028" i="2"/>
  <c r="F1028" i="2"/>
  <c r="G1028" i="2"/>
  <c r="H1028" i="2"/>
  <c r="I1028" i="2"/>
  <c r="J1028" i="2"/>
  <c r="K1028" i="2"/>
  <c r="L1028" i="2"/>
  <c r="M1028" i="2"/>
  <c r="N1028" i="2"/>
  <c r="O1028" i="2"/>
  <c r="Q1028" i="2" s="1"/>
  <c r="P1028" i="2"/>
  <c r="A1029" i="2"/>
  <c r="B1029" i="2"/>
  <c r="C1029" i="2"/>
  <c r="D1029" i="2"/>
  <c r="E1029" i="2"/>
  <c r="F1029" i="2"/>
  <c r="G1029" i="2"/>
  <c r="H1029" i="2"/>
  <c r="I1029" i="2"/>
  <c r="J1029" i="2"/>
  <c r="K1029" i="2"/>
  <c r="L1029" i="2"/>
  <c r="M1029" i="2"/>
  <c r="N1029" i="2"/>
  <c r="O1029" i="2"/>
  <c r="Q1029" i="2" s="1"/>
  <c r="P1029" i="2"/>
  <c r="A1030" i="2"/>
  <c r="B1030" i="2"/>
  <c r="C1030" i="2"/>
  <c r="D1030" i="2"/>
  <c r="E1030" i="2"/>
  <c r="F1030" i="2"/>
  <c r="G1030" i="2"/>
  <c r="H1030" i="2"/>
  <c r="I1030" i="2"/>
  <c r="J1030" i="2"/>
  <c r="K1030" i="2"/>
  <c r="L1030" i="2"/>
  <c r="M1030" i="2"/>
  <c r="N1030" i="2"/>
  <c r="O1030" i="2"/>
  <c r="Q1030" i="2" s="1"/>
  <c r="P1030" i="2"/>
  <c r="A1031" i="2"/>
  <c r="B1031" i="2"/>
  <c r="C1031" i="2"/>
  <c r="D1031" i="2"/>
  <c r="E1031" i="2"/>
  <c r="F1031" i="2"/>
  <c r="G1031" i="2"/>
  <c r="H1031" i="2"/>
  <c r="I1031" i="2"/>
  <c r="J1031" i="2"/>
  <c r="K1031" i="2"/>
  <c r="L1031" i="2"/>
  <c r="M1031" i="2"/>
  <c r="N1031" i="2"/>
  <c r="O1031" i="2"/>
  <c r="Q1031" i="2" s="1"/>
  <c r="P1031" i="2"/>
  <c r="A1032" i="2"/>
  <c r="B1032" i="2"/>
  <c r="C1032" i="2"/>
  <c r="D1032" i="2"/>
  <c r="E1032" i="2"/>
  <c r="F1032" i="2"/>
  <c r="G1032" i="2"/>
  <c r="H1032" i="2"/>
  <c r="I1032" i="2"/>
  <c r="J1032" i="2"/>
  <c r="K1032" i="2"/>
  <c r="L1032" i="2"/>
  <c r="M1032" i="2"/>
  <c r="N1032" i="2"/>
  <c r="O1032" i="2"/>
  <c r="Q1032" i="2" s="1"/>
  <c r="P1032" i="2"/>
  <c r="A1033" i="2"/>
  <c r="B1033" i="2"/>
  <c r="C1033" i="2"/>
  <c r="D1033" i="2"/>
  <c r="E1033" i="2"/>
  <c r="F1033" i="2"/>
  <c r="G1033" i="2"/>
  <c r="H1033" i="2"/>
  <c r="I1033" i="2"/>
  <c r="J1033" i="2"/>
  <c r="K1033" i="2"/>
  <c r="L1033" i="2"/>
  <c r="M1033" i="2"/>
  <c r="N1033" i="2"/>
  <c r="O1033" i="2"/>
  <c r="Q1033" i="2" s="1"/>
  <c r="P1033" i="2"/>
  <c r="A1034" i="2"/>
  <c r="B1034" i="2"/>
  <c r="C1034" i="2"/>
  <c r="D1034" i="2"/>
  <c r="E1034" i="2"/>
  <c r="F1034" i="2"/>
  <c r="G1034" i="2"/>
  <c r="H1034" i="2"/>
  <c r="I1034" i="2"/>
  <c r="J1034" i="2"/>
  <c r="K1034" i="2"/>
  <c r="L1034" i="2"/>
  <c r="M1034" i="2"/>
  <c r="N1034" i="2"/>
  <c r="O1034" i="2"/>
  <c r="Q1034" i="2" s="1"/>
  <c r="P1034" i="2"/>
  <c r="A1035" i="2"/>
  <c r="B1035" i="2"/>
  <c r="C1035" i="2"/>
  <c r="D1035" i="2"/>
  <c r="E1035" i="2"/>
  <c r="F1035" i="2"/>
  <c r="G1035" i="2"/>
  <c r="H1035" i="2"/>
  <c r="I1035" i="2"/>
  <c r="J1035" i="2"/>
  <c r="K1035" i="2"/>
  <c r="L1035" i="2"/>
  <c r="M1035" i="2"/>
  <c r="N1035" i="2"/>
  <c r="O1035" i="2"/>
  <c r="Q1035" i="2" s="1"/>
  <c r="P1035" i="2"/>
  <c r="A1036" i="2"/>
  <c r="B1036" i="2"/>
  <c r="C1036" i="2"/>
  <c r="D1036" i="2"/>
  <c r="E1036" i="2"/>
  <c r="F1036" i="2"/>
  <c r="G1036" i="2"/>
  <c r="H1036" i="2"/>
  <c r="I1036" i="2"/>
  <c r="J1036" i="2"/>
  <c r="K1036" i="2"/>
  <c r="L1036" i="2"/>
  <c r="M1036" i="2"/>
  <c r="N1036" i="2"/>
  <c r="O1036" i="2"/>
  <c r="Q1036" i="2" s="1"/>
  <c r="P1036" i="2"/>
  <c r="A1037" i="2"/>
  <c r="B1037" i="2"/>
  <c r="C1037" i="2"/>
  <c r="D1037" i="2"/>
  <c r="E1037" i="2"/>
  <c r="F1037" i="2"/>
  <c r="G1037" i="2"/>
  <c r="H1037" i="2"/>
  <c r="I1037" i="2"/>
  <c r="J1037" i="2"/>
  <c r="K1037" i="2"/>
  <c r="L1037" i="2"/>
  <c r="M1037" i="2"/>
  <c r="N1037" i="2"/>
  <c r="O1037" i="2"/>
  <c r="Q1037" i="2" s="1"/>
  <c r="P1037" i="2"/>
  <c r="A1038" i="2"/>
  <c r="B1038" i="2"/>
  <c r="C1038" i="2"/>
  <c r="D1038" i="2"/>
  <c r="E1038" i="2"/>
  <c r="F1038" i="2"/>
  <c r="G1038" i="2"/>
  <c r="H1038" i="2"/>
  <c r="I1038" i="2"/>
  <c r="J1038" i="2"/>
  <c r="K1038" i="2"/>
  <c r="L1038" i="2"/>
  <c r="M1038" i="2"/>
  <c r="N1038" i="2"/>
  <c r="O1038" i="2"/>
  <c r="Q1038" i="2" s="1"/>
  <c r="P1038" i="2"/>
  <c r="A1039" i="2"/>
  <c r="B1039" i="2"/>
  <c r="C1039" i="2"/>
  <c r="D1039" i="2"/>
  <c r="E1039" i="2"/>
  <c r="F1039" i="2"/>
  <c r="G1039" i="2"/>
  <c r="H1039" i="2"/>
  <c r="I1039" i="2"/>
  <c r="J1039" i="2"/>
  <c r="K1039" i="2"/>
  <c r="L1039" i="2"/>
  <c r="M1039" i="2"/>
  <c r="N1039" i="2"/>
  <c r="O1039" i="2"/>
  <c r="Q1039" i="2" s="1"/>
  <c r="P1039" i="2"/>
  <c r="A1040" i="2"/>
  <c r="B1040" i="2"/>
  <c r="C1040" i="2"/>
  <c r="D1040" i="2"/>
  <c r="E1040" i="2"/>
  <c r="F1040" i="2"/>
  <c r="G1040" i="2"/>
  <c r="H1040" i="2"/>
  <c r="I1040" i="2"/>
  <c r="J1040" i="2"/>
  <c r="K1040" i="2"/>
  <c r="L1040" i="2"/>
  <c r="M1040" i="2"/>
  <c r="N1040" i="2"/>
  <c r="O1040" i="2"/>
  <c r="Q1040" i="2" s="1"/>
  <c r="P1040" i="2"/>
  <c r="A1041" i="2"/>
  <c r="B1041" i="2"/>
  <c r="C1041" i="2"/>
  <c r="D1041" i="2"/>
  <c r="E1041" i="2"/>
  <c r="F1041" i="2"/>
  <c r="G1041" i="2"/>
  <c r="H1041" i="2"/>
  <c r="I1041" i="2"/>
  <c r="J1041" i="2"/>
  <c r="K1041" i="2"/>
  <c r="L1041" i="2"/>
  <c r="M1041" i="2"/>
  <c r="N1041" i="2"/>
  <c r="O1041" i="2"/>
  <c r="Q1041" i="2" s="1"/>
  <c r="P1041" i="2"/>
  <c r="A1042" i="2"/>
  <c r="B1042" i="2"/>
  <c r="C1042" i="2"/>
  <c r="D1042" i="2"/>
  <c r="E1042" i="2"/>
  <c r="F1042" i="2"/>
  <c r="G1042" i="2"/>
  <c r="H1042" i="2"/>
  <c r="I1042" i="2"/>
  <c r="J1042" i="2"/>
  <c r="K1042" i="2"/>
  <c r="L1042" i="2"/>
  <c r="M1042" i="2"/>
  <c r="N1042" i="2"/>
  <c r="O1042" i="2"/>
  <c r="Q1042" i="2" s="1"/>
  <c r="P1042" i="2"/>
  <c r="A1043" i="2"/>
  <c r="B1043" i="2"/>
  <c r="C1043" i="2"/>
  <c r="D1043" i="2"/>
  <c r="E1043" i="2"/>
  <c r="F1043" i="2"/>
  <c r="G1043" i="2"/>
  <c r="H1043" i="2"/>
  <c r="I1043" i="2"/>
  <c r="J1043" i="2"/>
  <c r="K1043" i="2"/>
  <c r="L1043" i="2"/>
  <c r="M1043" i="2"/>
  <c r="N1043" i="2"/>
  <c r="O1043" i="2"/>
  <c r="Q1043" i="2" s="1"/>
  <c r="P1043" i="2"/>
  <c r="A1044" i="2"/>
  <c r="B1044" i="2"/>
  <c r="C1044" i="2"/>
  <c r="D1044" i="2"/>
  <c r="E1044" i="2"/>
  <c r="F1044" i="2"/>
  <c r="G1044" i="2"/>
  <c r="H1044" i="2"/>
  <c r="I1044" i="2"/>
  <c r="J1044" i="2"/>
  <c r="K1044" i="2"/>
  <c r="L1044" i="2"/>
  <c r="M1044" i="2"/>
  <c r="N1044" i="2"/>
  <c r="O1044" i="2"/>
  <c r="Q1044" i="2" s="1"/>
  <c r="P1044" i="2"/>
  <c r="A1045" i="2"/>
  <c r="B1045" i="2"/>
  <c r="C1045" i="2"/>
  <c r="D1045" i="2"/>
  <c r="E1045" i="2"/>
  <c r="F1045" i="2"/>
  <c r="G1045" i="2"/>
  <c r="H1045" i="2"/>
  <c r="I1045" i="2"/>
  <c r="J1045" i="2"/>
  <c r="K1045" i="2"/>
  <c r="L1045" i="2"/>
  <c r="M1045" i="2"/>
  <c r="N1045" i="2"/>
  <c r="O1045" i="2"/>
  <c r="Q1045" i="2" s="1"/>
  <c r="P1045" i="2"/>
  <c r="A1046" i="2"/>
  <c r="B1046" i="2"/>
  <c r="C1046" i="2"/>
  <c r="D1046" i="2"/>
  <c r="E1046" i="2"/>
  <c r="F1046" i="2"/>
  <c r="G1046" i="2"/>
  <c r="H1046" i="2"/>
  <c r="I1046" i="2"/>
  <c r="J1046" i="2"/>
  <c r="K1046" i="2"/>
  <c r="L1046" i="2"/>
  <c r="M1046" i="2"/>
  <c r="N1046" i="2"/>
  <c r="O1046" i="2"/>
  <c r="Q1046" i="2" s="1"/>
  <c r="P1046" i="2"/>
  <c r="A1047" i="2"/>
  <c r="B1047" i="2"/>
  <c r="C1047" i="2"/>
  <c r="D1047" i="2"/>
  <c r="E1047" i="2"/>
  <c r="F1047" i="2"/>
  <c r="G1047" i="2"/>
  <c r="H1047" i="2"/>
  <c r="I1047" i="2"/>
  <c r="J1047" i="2"/>
  <c r="K1047" i="2"/>
  <c r="L1047" i="2"/>
  <c r="M1047" i="2"/>
  <c r="N1047" i="2"/>
  <c r="O1047" i="2"/>
  <c r="Q1047" i="2" s="1"/>
  <c r="P1047" i="2"/>
  <c r="A1048" i="2"/>
  <c r="B1048" i="2"/>
  <c r="C1048" i="2"/>
  <c r="D1048" i="2"/>
  <c r="E1048" i="2"/>
  <c r="F1048" i="2"/>
  <c r="G1048" i="2"/>
  <c r="H1048" i="2"/>
  <c r="I1048" i="2"/>
  <c r="J1048" i="2"/>
  <c r="K1048" i="2"/>
  <c r="L1048" i="2"/>
  <c r="M1048" i="2"/>
  <c r="N1048" i="2"/>
  <c r="O1048" i="2"/>
  <c r="Q1048" i="2" s="1"/>
  <c r="P1048" i="2"/>
  <c r="A1049" i="2"/>
  <c r="B1049" i="2"/>
  <c r="C1049" i="2"/>
  <c r="D1049" i="2"/>
  <c r="E1049" i="2"/>
  <c r="F1049" i="2"/>
  <c r="G1049" i="2"/>
  <c r="H1049" i="2"/>
  <c r="I1049" i="2"/>
  <c r="J1049" i="2"/>
  <c r="K1049" i="2"/>
  <c r="L1049" i="2"/>
  <c r="M1049" i="2"/>
  <c r="N1049" i="2"/>
  <c r="O1049" i="2"/>
  <c r="Q1049" i="2" s="1"/>
  <c r="P1049" i="2"/>
  <c r="A1050" i="2"/>
  <c r="B1050" i="2"/>
  <c r="C1050" i="2"/>
  <c r="D1050" i="2"/>
  <c r="E1050" i="2"/>
  <c r="F1050" i="2"/>
  <c r="G1050" i="2"/>
  <c r="H1050" i="2"/>
  <c r="I1050" i="2"/>
  <c r="J1050" i="2"/>
  <c r="K1050" i="2"/>
  <c r="L1050" i="2"/>
  <c r="M1050" i="2"/>
  <c r="N1050" i="2"/>
  <c r="O1050" i="2"/>
  <c r="Q1050" i="2" s="1"/>
  <c r="P1050" i="2"/>
  <c r="A1051" i="2"/>
  <c r="B1051" i="2"/>
  <c r="C1051" i="2"/>
  <c r="D1051" i="2"/>
  <c r="E1051" i="2"/>
  <c r="F1051" i="2"/>
  <c r="G1051" i="2"/>
  <c r="H1051" i="2"/>
  <c r="I1051" i="2"/>
  <c r="J1051" i="2"/>
  <c r="K1051" i="2"/>
  <c r="L1051" i="2"/>
  <c r="M1051" i="2"/>
  <c r="N1051" i="2"/>
  <c r="O1051" i="2"/>
  <c r="Q1051" i="2" s="1"/>
  <c r="P1051" i="2"/>
  <c r="A1052" i="2"/>
  <c r="B1052" i="2"/>
  <c r="C1052" i="2"/>
  <c r="D1052" i="2"/>
  <c r="E1052" i="2"/>
  <c r="F1052" i="2"/>
  <c r="G1052" i="2"/>
  <c r="H1052" i="2"/>
  <c r="I1052" i="2"/>
  <c r="J1052" i="2"/>
  <c r="K1052" i="2"/>
  <c r="L1052" i="2"/>
  <c r="M1052" i="2"/>
  <c r="N1052" i="2"/>
  <c r="O1052" i="2"/>
  <c r="Q1052" i="2" s="1"/>
  <c r="P1052" i="2"/>
  <c r="A1053" i="2"/>
  <c r="B1053" i="2"/>
  <c r="C1053" i="2"/>
  <c r="D1053" i="2"/>
  <c r="E1053" i="2"/>
  <c r="F1053" i="2"/>
  <c r="G1053" i="2"/>
  <c r="H1053" i="2"/>
  <c r="I1053" i="2"/>
  <c r="J1053" i="2"/>
  <c r="K1053" i="2"/>
  <c r="L1053" i="2"/>
  <c r="M1053" i="2"/>
  <c r="N1053" i="2"/>
  <c r="O1053" i="2"/>
  <c r="Q1053" i="2" s="1"/>
  <c r="P1053" i="2"/>
  <c r="A1054" i="2"/>
  <c r="B1054" i="2"/>
  <c r="C1054" i="2"/>
  <c r="D1054" i="2"/>
  <c r="E1054" i="2"/>
  <c r="F1054" i="2"/>
  <c r="G1054" i="2"/>
  <c r="H1054" i="2"/>
  <c r="I1054" i="2"/>
  <c r="J1054" i="2"/>
  <c r="K1054" i="2"/>
  <c r="L1054" i="2"/>
  <c r="M1054" i="2"/>
  <c r="N1054" i="2"/>
  <c r="O1054" i="2"/>
  <c r="Q1054" i="2" s="1"/>
  <c r="P1054" i="2"/>
  <c r="A1055" i="2"/>
  <c r="B1055" i="2"/>
  <c r="C1055" i="2"/>
  <c r="D1055" i="2"/>
  <c r="E1055" i="2"/>
  <c r="F1055" i="2"/>
  <c r="G1055" i="2"/>
  <c r="H1055" i="2"/>
  <c r="I1055" i="2"/>
  <c r="J1055" i="2"/>
  <c r="K1055" i="2"/>
  <c r="L1055" i="2"/>
  <c r="M1055" i="2"/>
  <c r="N1055" i="2"/>
  <c r="O1055" i="2"/>
  <c r="Q1055" i="2" s="1"/>
  <c r="P1055" i="2"/>
  <c r="A1056" i="2"/>
  <c r="B1056" i="2"/>
  <c r="C1056" i="2"/>
  <c r="D1056" i="2"/>
  <c r="E1056" i="2"/>
  <c r="F1056" i="2"/>
  <c r="G1056" i="2"/>
  <c r="H1056" i="2"/>
  <c r="I1056" i="2"/>
  <c r="J1056" i="2"/>
  <c r="K1056" i="2"/>
  <c r="L1056" i="2"/>
  <c r="M1056" i="2"/>
  <c r="N1056" i="2"/>
  <c r="O1056" i="2"/>
  <c r="Q1056" i="2" s="1"/>
  <c r="P1056" i="2"/>
  <c r="A1057" i="2"/>
  <c r="B1057" i="2"/>
  <c r="C1057" i="2"/>
  <c r="D1057" i="2"/>
  <c r="E1057" i="2"/>
  <c r="F1057" i="2"/>
  <c r="G1057" i="2"/>
  <c r="H1057" i="2"/>
  <c r="I1057" i="2"/>
  <c r="J1057" i="2"/>
  <c r="K1057" i="2"/>
  <c r="L1057" i="2"/>
  <c r="M1057" i="2"/>
  <c r="N1057" i="2"/>
  <c r="O1057" i="2"/>
  <c r="Q1057" i="2" s="1"/>
  <c r="P1057" i="2"/>
  <c r="A1058" i="2"/>
  <c r="B1058" i="2"/>
  <c r="C1058" i="2"/>
  <c r="D1058" i="2"/>
  <c r="E1058" i="2"/>
  <c r="F1058" i="2"/>
  <c r="G1058" i="2"/>
  <c r="H1058" i="2"/>
  <c r="I1058" i="2"/>
  <c r="J1058" i="2"/>
  <c r="K1058" i="2"/>
  <c r="L1058" i="2"/>
  <c r="M1058" i="2"/>
  <c r="N1058" i="2"/>
  <c r="O1058" i="2"/>
  <c r="Q1058" i="2" s="1"/>
  <c r="P1058" i="2"/>
  <c r="A1059" i="2"/>
  <c r="B1059" i="2"/>
  <c r="C1059" i="2"/>
  <c r="D1059" i="2"/>
  <c r="E1059" i="2"/>
  <c r="F1059" i="2"/>
  <c r="G1059" i="2"/>
  <c r="H1059" i="2"/>
  <c r="I1059" i="2"/>
  <c r="J1059" i="2"/>
  <c r="K1059" i="2"/>
  <c r="L1059" i="2"/>
  <c r="M1059" i="2"/>
  <c r="N1059" i="2"/>
  <c r="O1059" i="2"/>
  <c r="Q1059" i="2" s="1"/>
  <c r="P1059" i="2"/>
  <c r="A1060" i="2"/>
  <c r="B1060" i="2"/>
  <c r="C1060" i="2"/>
  <c r="D1060" i="2"/>
  <c r="E1060" i="2"/>
  <c r="F1060" i="2"/>
  <c r="G1060" i="2"/>
  <c r="H1060" i="2"/>
  <c r="I1060" i="2"/>
  <c r="J1060" i="2"/>
  <c r="K1060" i="2"/>
  <c r="L1060" i="2"/>
  <c r="M1060" i="2"/>
  <c r="N1060" i="2"/>
  <c r="O1060" i="2"/>
  <c r="Q1060" i="2" s="1"/>
  <c r="P1060" i="2"/>
  <c r="A1061" i="2"/>
  <c r="B1061" i="2"/>
  <c r="C1061" i="2"/>
  <c r="D1061" i="2"/>
  <c r="E1061" i="2"/>
  <c r="F1061" i="2"/>
  <c r="G1061" i="2"/>
  <c r="H1061" i="2"/>
  <c r="I1061" i="2"/>
  <c r="J1061" i="2"/>
  <c r="K1061" i="2"/>
  <c r="L1061" i="2"/>
  <c r="M1061" i="2"/>
  <c r="N1061" i="2"/>
  <c r="O1061" i="2"/>
  <c r="Q1061" i="2" s="1"/>
  <c r="P1061" i="2"/>
  <c r="A1062" i="2"/>
  <c r="B1062" i="2"/>
  <c r="C1062" i="2"/>
  <c r="D1062" i="2"/>
  <c r="E1062" i="2"/>
  <c r="F1062" i="2"/>
  <c r="G1062" i="2"/>
  <c r="H1062" i="2"/>
  <c r="I1062" i="2"/>
  <c r="J1062" i="2"/>
  <c r="K1062" i="2"/>
  <c r="L1062" i="2"/>
  <c r="M1062" i="2"/>
  <c r="N1062" i="2"/>
  <c r="O1062" i="2"/>
  <c r="Q1062" i="2" s="1"/>
  <c r="P1062" i="2"/>
  <c r="A1063" i="2"/>
  <c r="B1063" i="2"/>
  <c r="C1063" i="2"/>
  <c r="D1063" i="2"/>
  <c r="E1063" i="2"/>
  <c r="F1063" i="2"/>
  <c r="G1063" i="2"/>
  <c r="H1063" i="2"/>
  <c r="I1063" i="2"/>
  <c r="J1063" i="2"/>
  <c r="K1063" i="2"/>
  <c r="L1063" i="2"/>
  <c r="M1063" i="2"/>
  <c r="N1063" i="2"/>
  <c r="O1063" i="2"/>
  <c r="Q1063" i="2" s="1"/>
  <c r="P1063" i="2"/>
  <c r="A1064" i="2"/>
  <c r="B1064" i="2"/>
  <c r="C1064" i="2"/>
  <c r="D1064" i="2"/>
  <c r="E1064" i="2"/>
  <c r="F1064" i="2"/>
  <c r="G1064" i="2"/>
  <c r="H1064" i="2"/>
  <c r="I1064" i="2"/>
  <c r="J1064" i="2"/>
  <c r="K1064" i="2"/>
  <c r="L1064" i="2"/>
  <c r="M1064" i="2"/>
  <c r="N1064" i="2"/>
  <c r="O1064" i="2"/>
  <c r="Q1064" i="2" s="1"/>
  <c r="P1064" i="2"/>
  <c r="A1065" i="2"/>
  <c r="B1065" i="2"/>
  <c r="C1065" i="2"/>
  <c r="D1065" i="2"/>
  <c r="E1065" i="2"/>
  <c r="F1065" i="2"/>
  <c r="G1065" i="2"/>
  <c r="H1065" i="2"/>
  <c r="I1065" i="2"/>
  <c r="J1065" i="2"/>
  <c r="K1065" i="2"/>
  <c r="L1065" i="2"/>
  <c r="M1065" i="2"/>
  <c r="N1065" i="2"/>
  <c r="O1065" i="2"/>
  <c r="Q1065" i="2" s="1"/>
  <c r="P1065" i="2"/>
  <c r="A1066" i="2"/>
  <c r="B1066" i="2"/>
  <c r="C1066" i="2"/>
  <c r="D1066" i="2"/>
  <c r="E1066" i="2"/>
  <c r="F1066" i="2"/>
  <c r="G1066" i="2"/>
  <c r="H1066" i="2"/>
  <c r="I1066" i="2"/>
  <c r="J1066" i="2"/>
  <c r="K1066" i="2"/>
  <c r="L1066" i="2"/>
  <c r="M1066" i="2"/>
  <c r="N1066" i="2"/>
  <c r="O1066" i="2"/>
  <c r="Q1066" i="2" s="1"/>
  <c r="P1066" i="2"/>
  <c r="A1067" i="2"/>
  <c r="B1067" i="2"/>
  <c r="C1067" i="2"/>
  <c r="D1067" i="2"/>
  <c r="E1067" i="2"/>
  <c r="F1067" i="2"/>
  <c r="G1067" i="2"/>
  <c r="H1067" i="2"/>
  <c r="I1067" i="2"/>
  <c r="J1067" i="2"/>
  <c r="K1067" i="2"/>
  <c r="L1067" i="2"/>
  <c r="M1067" i="2"/>
  <c r="N1067" i="2"/>
  <c r="O1067" i="2"/>
  <c r="Q1067" i="2" s="1"/>
  <c r="P1067" i="2"/>
  <c r="A1068" i="2"/>
  <c r="B1068" i="2"/>
  <c r="C1068" i="2"/>
  <c r="D1068" i="2"/>
  <c r="E1068" i="2"/>
  <c r="F1068" i="2"/>
  <c r="G1068" i="2"/>
  <c r="H1068" i="2"/>
  <c r="I1068" i="2"/>
  <c r="J1068" i="2"/>
  <c r="K1068" i="2"/>
  <c r="L1068" i="2"/>
  <c r="M1068" i="2"/>
  <c r="N1068" i="2"/>
  <c r="O1068" i="2"/>
  <c r="Q1068" i="2" s="1"/>
  <c r="P1068" i="2"/>
  <c r="A1069" i="2"/>
  <c r="B1069" i="2"/>
  <c r="C1069" i="2"/>
  <c r="D1069" i="2"/>
  <c r="E1069" i="2"/>
  <c r="F1069" i="2"/>
  <c r="G1069" i="2"/>
  <c r="H1069" i="2"/>
  <c r="I1069" i="2"/>
  <c r="J1069" i="2"/>
  <c r="K1069" i="2"/>
  <c r="L1069" i="2"/>
  <c r="M1069" i="2"/>
  <c r="N1069" i="2"/>
  <c r="O1069" i="2"/>
  <c r="Q1069" i="2" s="1"/>
  <c r="P1069" i="2"/>
  <c r="A1070" i="2"/>
  <c r="B1070" i="2"/>
  <c r="C1070" i="2"/>
  <c r="D1070" i="2"/>
  <c r="E1070" i="2"/>
  <c r="F1070" i="2"/>
  <c r="G1070" i="2"/>
  <c r="H1070" i="2"/>
  <c r="I1070" i="2"/>
  <c r="J1070" i="2"/>
  <c r="K1070" i="2"/>
  <c r="L1070" i="2"/>
  <c r="M1070" i="2"/>
  <c r="N1070" i="2"/>
  <c r="O1070" i="2"/>
  <c r="Q1070" i="2" s="1"/>
  <c r="P1070" i="2"/>
  <c r="A1071" i="2"/>
  <c r="B1071" i="2"/>
  <c r="C1071" i="2"/>
  <c r="D1071" i="2"/>
  <c r="E1071" i="2"/>
  <c r="F1071" i="2"/>
  <c r="G1071" i="2"/>
  <c r="H1071" i="2"/>
  <c r="I1071" i="2"/>
  <c r="J1071" i="2"/>
  <c r="K1071" i="2"/>
  <c r="L1071" i="2"/>
  <c r="M1071" i="2"/>
  <c r="N1071" i="2"/>
  <c r="O1071" i="2"/>
  <c r="Q1071" i="2" s="1"/>
  <c r="P1071" i="2"/>
  <c r="A1072" i="2"/>
  <c r="B1072" i="2"/>
  <c r="C1072" i="2"/>
  <c r="D1072" i="2"/>
  <c r="E1072" i="2"/>
  <c r="F1072" i="2"/>
  <c r="G1072" i="2"/>
  <c r="H1072" i="2"/>
  <c r="I1072" i="2"/>
  <c r="J1072" i="2"/>
  <c r="K1072" i="2"/>
  <c r="L1072" i="2"/>
  <c r="M1072" i="2"/>
  <c r="N1072" i="2"/>
  <c r="O1072" i="2"/>
  <c r="Q1072" i="2" s="1"/>
  <c r="P1072" i="2"/>
  <c r="A1073" i="2"/>
  <c r="B1073" i="2"/>
  <c r="C1073" i="2"/>
  <c r="D1073" i="2"/>
  <c r="E1073" i="2"/>
  <c r="F1073" i="2"/>
  <c r="G1073" i="2"/>
  <c r="H1073" i="2"/>
  <c r="I1073" i="2"/>
  <c r="J1073" i="2"/>
  <c r="K1073" i="2"/>
  <c r="L1073" i="2"/>
  <c r="M1073" i="2"/>
  <c r="N1073" i="2"/>
  <c r="O1073" i="2"/>
  <c r="Q1073" i="2" s="1"/>
  <c r="P1073" i="2"/>
  <c r="A1074" i="2"/>
  <c r="B1074" i="2"/>
  <c r="C1074" i="2"/>
  <c r="D1074" i="2"/>
  <c r="E1074" i="2"/>
  <c r="F1074" i="2"/>
  <c r="G1074" i="2"/>
  <c r="H1074" i="2"/>
  <c r="I1074" i="2"/>
  <c r="J1074" i="2"/>
  <c r="K1074" i="2"/>
  <c r="L1074" i="2"/>
  <c r="M1074" i="2"/>
  <c r="N1074" i="2"/>
  <c r="O1074" i="2"/>
  <c r="Q1074" i="2" s="1"/>
  <c r="P1074" i="2"/>
  <c r="A1075" i="2"/>
  <c r="B1075" i="2"/>
  <c r="C1075" i="2"/>
  <c r="D1075" i="2"/>
  <c r="E1075" i="2"/>
  <c r="F1075" i="2"/>
  <c r="G1075" i="2"/>
  <c r="H1075" i="2"/>
  <c r="I1075" i="2"/>
  <c r="J1075" i="2"/>
  <c r="K1075" i="2"/>
  <c r="L1075" i="2"/>
  <c r="M1075" i="2"/>
  <c r="N1075" i="2"/>
  <c r="O1075" i="2"/>
  <c r="Q1075" i="2" s="1"/>
  <c r="P1075" i="2"/>
  <c r="A1076" i="2"/>
  <c r="B1076" i="2"/>
  <c r="C1076" i="2"/>
  <c r="D1076" i="2"/>
  <c r="E1076" i="2"/>
  <c r="F1076" i="2"/>
  <c r="G1076" i="2"/>
  <c r="H1076" i="2"/>
  <c r="I1076" i="2"/>
  <c r="J1076" i="2"/>
  <c r="K1076" i="2"/>
  <c r="L1076" i="2"/>
  <c r="M1076" i="2"/>
  <c r="N1076" i="2"/>
  <c r="O1076" i="2"/>
  <c r="Q1076" i="2" s="1"/>
  <c r="P1076" i="2"/>
  <c r="A1077" i="2"/>
  <c r="B1077" i="2"/>
  <c r="C1077" i="2"/>
  <c r="D1077" i="2"/>
  <c r="E1077" i="2"/>
  <c r="F1077" i="2"/>
  <c r="G1077" i="2"/>
  <c r="H1077" i="2"/>
  <c r="I1077" i="2"/>
  <c r="J1077" i="2"/>
  <c r="K1077" i="2"/>
  <c r="L1077" i="2"/>
  <c r="M1077" i="2"/>
  <c r="N1077" i="2"/>
  <c r="O1077" i="2"/>
  <c r="Q1077" i="2" s="1"/>
  <c r="P1077" i="2"/>
  <c r="A1078" i="2"/>
  <c r="B1078" i="2"/>
  <c r="C1078" i="2"/>
  <c r="D1078" i="2"/>
  <c r="E1078" i="2"/>
  <c r="F1078" i="2"/>
  <c r="G1078" i="2"/>
  <c r="H1078" i="2"/>
  <c r="I1078" i="2"/>
  <c r="J1078" i="2"/>
  <c r="K1078" i="2"/>
  <c r="L1078" i="2"/>
  <c r="M1078" i="2"/>
  <c r="N1078" i="2"/>
  <c r="O1078" i="2"/>
  <c r="Q1078" i="2" s="1"/>
  <c r="P1078" i="2"/>
  <c r="A1079" i="2"/>
  <c r="B1079" i="2"/>
  <c r="C1079" i="2"/>
  <c r="D1079" i="2"/>
  <c r="E1079" i="2"/>
  <c r="F1079" i="2"/>
  <c r="G1079" i="2"/>
  <c r="H1079" i="2"/>
  <c r="I1079" i="2"/>
  <c r="J1079" i="2"/>
  <c r="K1079" i="2"/>
  <c r="L1079" i="2"/>
  <c r="M1079" i="2"/>
  <c r="N1079" i="2"/>
  <c r="O1079" i="2"/>
  <c r="Q1079" i="2" s="1"/>
  <c r="P1079" i="2"/>
  <c r="A1080" i="2"/>
  <c r="B1080" i="2"/>
  <c r="C1080" i="2"/>
  <c r="D1080" i="2"/>
  <c r="E1080" i="2"/>
  <c r="F1080" i="2"/>
  <c r="G1080" i="2"/>
  <c r="H1080" i="2"/>
  <c r="I1080" i="2"/>
  <c r="J1080" i="2"/>
  <c r="K1080" i="2"/>
  <c r="L1080" i="2"/>
  <c r="M1080" i="2"/>
  <c r="N1080" i="2"/>
  <c r="O1080" i="2"/>
  <c r="Q1080" i="2" s="1"/>
  <c r="P1080" i="2"/>
  <c r="A1081" i="2"/>
  <c r="B1081" i="2"/>
  <c r="C1081" i="2"/>
  <c r="D1081" i="2"/>
  <c r="E1081" i="2"/>
  <c r="F1081" i="2"/>
  <c r="G1081" i="2"/>
  <c r="H1081" i="2"/>
  <c r="I1081" i="2"/>
  <c r="J1081" i="2"/>
  <c r="K1081" i="2"/>
  <c r="L1081" i="2"/>
  <c r="M1081" i="2"/>
  <c r="N1081" i="2"/>
  <c r="O1081" i="2"/>
  <c r="Q1081" i="2" s="1"/>
  <c r="P1081" i="2"/>
  <c r="A1082" i="2"/>
  <c r="B1082" i="2"/>
  <c r="C1082" i="2"/>
  <c r="D1082" i="2"/>
  <c r="E1082" i="2"/>
  <c r="F1082" i="2"/>
  <c r="G1082" i="2"/>
  <c r="H1082" i="2"/>
  <c r="I1082" i="2"/>
  <c r="J1082" i="2"/>
  <c r="K1082" i="2"/>
  <c r="L1082" i="2"/>
  <c r="M1082" i="2"/>
  <c r="N1082" i="2"/>
  <c r="O1082" i="2"/>
  <c r="Q1082" i="2" s="1"/>
  <c r="P1082" i="2"/>
  <c r="A1083" i="2"/>
  <c r="B1083" i="2"/>
  <c r="C1083" i="2"/>
  <c r="D1083" i="2"/>
  <c r="E1083" i="2"/>
  <c r="F1083" i="2"/>
  <c r="G1083" i="2"/>
  <c r="H1083" i="2"/>
  <c r="I1083" i="2"/>
  <c r="J1083" i="2"/>
  <c r="K1083" i="2"/>
  <c r="L1083" i="2"/>
  <c r="M1083" i="2"/>
  <c r="N1083" i="2"/>
  <c r="O1083" i="2"/>
  <c r="Q1083" i="2" s="1"/>
  <c r="P1083" i="2"/>
  <c r="A1084" i="2"/>
  <c r="B1084" i="2"/>
  <c r="C1084" i="2"/>
  <c r="D1084" i="2"/>
  <c r="E1084" i="2"/>
  <c r="F1084" i="2"/>
  <c r="G1084" i="2"/>
  <c r="H1084" i="2"/>
  <c r="I1084" i="2"/>
  <c r="J1084" i="2"/>
  <c r="K1084" i="2"/>
  <c r="L1084" i="2"/>
  <c r="M1084" i="2"/>
  <c r="N1084" i="2"/>
  <c r="O1084" i="2"/>
  <c r="Q1084" i="2" s="1"/>
  <c r="P1084" i="2"/>
  <c r="A1085" i="2"/>
  <c r="B1085" i="2"/>
  <c r="C1085" i="2"/>
  <c r="D1085" i="2"/>
  <c r="E1085" i="2"/>
  <c r="F1085" i="2"/>
  <c r="G1085" i="2"/>
  <c r="H1085" i="2"/>
  <c r="I1085" i="2"/>
  <c r="J1085" i="2"/>
  <c r="K1085" i="2"/>
  <c r="L1085" i="2"/>
  <c r="M1085" i="2"/>
  <c r="N1085" i="2"/>
  <c r="O1085" i="2"/>
  <c r="Q1085" i="2" s="1"/>
  <c r="P1085" i="2"/>
  <c r="A1086" i="2"/>
  <c r="B1086" i="2"/>
  <c r="C1086" i="2"/>
  <c r="D1086" i="2"/>
  <c r="E1086" i="2"/>
  <c r="F1086" i="2"/>
  <c r="G1086" i="2"/>
  <c r="H1086" i="2"/>
  <c r="I1086" i="2"/>
  <c r="J1086" i="2"/>
  <c r="K1086" i="2"/>
  <c r="L1086" i="2"/>
  <c r="M1086" i="2"/>
  <c r="N1086" i="2"/>
  <c r="O1086" i="2"/>
  <c r="Q1086" i="2" s="1"/>
  <c r="P1086" i="2"/>
  <c r="A1087" i="2"/>
  <c r="B1087" i="2"/>
  <c r="C1087" i="2"/>
  <c r="D1087" i="2"/>
  <c r="E1087" i="2"/>
  <c r="F1087" i="2"/>
  <c r="G1087" i="2"/>
  <c r="H1087" i="2"/>
  <c r="I1087" i="2"/>
  <c r="J1087" i="2"/>
  <c r="K1087" i="2"/>
  <c r="L1087" i="2"/>
  <c r="M1087" i="2"/>
  <c r="N1087" i="2"/>
  <c r="O1087" i="2"/>
  <c r="Q1087" i="2" s="1"/>
  <c r="P1087" i="2"/>
  <c r="A1088" i="2"/>
  <c r="B1088" i="2"/>
  <c r="C1088" i="2"/>
  <c r="D1088" i="2"/>
  <c r="E1088" i="2"/>
  <c r="F1088" i="2"/>
  <c r="G1088" i="2"/>
  <c r="H1088" i="2"/>
  <c r="I1088" i="2"/>
  <c r="J1088" i="2"/>
  <c r="K1088" i="2"/>
  <c r="L1088" i="2"/>
  <c r="M1088" i="2"/>
  <c r="N1088" i="2"/>
  <c r="O1088" i="2"/>
  <c r="Q1088" i="2" s="1"/>
  <c r="P1088" i="2"/>
  <c r="A1089" i="2"/>
  <c r="B1089" i="2"/>
  <c r="C1089" i="2"/>
  <c r="D1089" i="2"/>
  <c r="E1089" i="2"/>
  <c r="F1089" i="2"/>
  <c r="G1089" i="2"/>
  <c r="H1089" i="2"/>
  <c r="I1089" i="2"/>
  <c r="J1089" i="2"/>
  <c r="K1089" i="2"/>
  <c r="L1089" i="2"/>
  <c r="M1089" i="2"/>
  <c r="N1089" i="2"/>
  <c r="O1089" i="2"/>
  <c r="Q1089" i="2" s="1"/>
  <c r="P1089" i="2"/>
  <c r="A1090" i="2"/>
  <c r="B1090" i="2"/>
  <c r="C1090" i="2"/>
  <c r="D1090" i="2"/>
  <c r="E1090" i="2"/>
  <c r="F1090" i="2"/>
  <c r="G1090" i="2"/>
  <c r="H1090" i="2"/>
  <c r="I1090" i="2"/>
  <c r="J1090" i="2"/>
  <c r="K1090" i="2"/>
  <c r="L1090" i="2"/>
  <c r="M1090" i="2"/>
  <c r="N1090" i="2"/>
  <c r="O1090" i="2"/>
  <c r="Q1090" i="2" s="1"/>
  <c r="P1090" i="2"/>
  <c r="A1091" i="2"/>
  <c r="B1091" i="2"/>
  <c r="C1091" i="2"/>
  <c r="D1091" i="2"/>
  <c r="E1091" i="2"/>
  <c r="F1091" i="2"/>
  <c r="G1091" i="2"/>
  <c r="H1091" i="2"/>
  <c r="I1091" i="2"/>
  <c r="J1091" i="2"/>
  <c r="K1091" i="2"/>
  <c r="L1091" i="2"/>
  <c r="M1091" i="2"/>
  <c r="N1091" i="2"/>
  <c r="O1091" i="2"/>
  <c r="Q1091" i="2" s="1"/>
  <c r="P1091" i="2"/>
  <c r="A1092" i="2"/>
  <c r="B1092" i="2"/>
  <c r="C1092" i="2"/>
  <c r="D1092" i="2"/>
  <c r="E1092" i="2"/>
  <c r="F1092" i="2"/>
  <c r="G1092" i="2"/>
  <c r="H1092" i="2"/>
  <c r="I1092" i="2"/>
  <c r="J1092" i="2"/>
  <c r="K1092" i="2"/>
  <c r="L1092" i="2"/>
  <c r="M1092" i="2"/>
  <c r="N1092" i="2"/>
  <c r="O1092" i="2"/>
  <c r="Q1092" i="2" s="1"/>
  <c r="P1092" i="2"/>
  <c r="A1093" i="2"/>
  <c r="B1093" i="2"/>
  <c r="C1093" i="2"/>
  <c r="D1093" i="2"/>
  <c r="E1093" i="2"/>
  <c r="F1093" i="2"/>
  <c r="G1093" i="2"/>
  <c r="H1093" i="2"/>
  <c r="I1093" i="2"/>
  <c r="J1093" i="2"/>
  <c r="K1093" i="2"/>
  <c r="L1093" i="2"/>
  <c r="M1093" i="2"/>
  <c r="N1093" i="2"/>
  <c r="O1093" i="2"/>
  <c r="Q1093" i="2" s="1"/>
  <c r="P1093" i="2"/>
  <c r="A1094" i="2"/>
  <c r="B1094" i="2"/>
  <c r="C1094" i="2"/>
  <c r="D1094" i="2"/>
  <c r="E1094" i="2"/>
  <c r="F1094" i="2"/>
  <c r="G1094" i="2"/>
  <c r="H1094" i="2"/>
  <c r="I1094" i="2"/>
  <c r="J1094" i="2"/>
  <c r="K1094" i="2"/>
  <c r="L1094" i="2"/>
  <c r="M1094" i="2"/>
  <c r="N1094" i="2"/>
  <c r="O1094" i="2"/>
  <c r="Q1094" i="2" s="1"/>
  <c r="P1094" i="2"/>
  <c r="A1095" i="2"/>
  <c r="B1095" i="2"/>
  <c r="C1095" i="2"/>
  <c r="D1095" i="2"/>
  <c r="E1095" i="2"/>
  <c r="F1095" i="2"/>
  <c r="G1095" i="2"/>
  <c r="H1095" i="2"/>
  <c r="I1095" i="2"/>
  <c r="J1095" i="2"/>
  <c r="K1095" i="2"/>
  <c r="L1095" i="2"/>
  <c r="M1095" i="2"/>
  <c r="N1095" i="2"/>
  <c r="O1095" i="2"/>
  <c r="Q1095" i="2" s="1"/>
  <c r="P1095" i="2"/>
  <c r="A1096" i="2"/>
  <c r="B1096" i="2"/>
  <c r="C1096" i="2"/>
  <c r="D1096" i="2"/>
  <c r="E1096" i="2"/>
  <c r="F1096" i="2"/>
  <c r="G1096" i="2"/>
  <c r="H1096" i="2"/>
  <c r="I1096" i="2"/>
  <c r="J1096" i="2"/>
  <c r="K1096" i="2"/>
  <c r="L1096" i="2"/>
  <c r="M1096" i="2"/>
  <c r="N1096" i="2"/>
  <c r="O1096" i="2"/>
  <c r="Q1096" i="2" s="1"/>
  <c r="P1096" i="2"/>
  <c r="A1097" i="2"/>
  <c r="B1097" i="2"/>
  <c r="C1097" i="2"/>
  <c r="D1097" i="2"/>
  <c r="E1097" i="2"/>
  <c r="F1097" i="2"/>
  <c r="G1097" i="2"/>
  <c r="H1097" i="2"/>
  <c r="I1097" i="2"/>
  <c r="J1097" i="2"/>
  <c r="K1097" i="2"/>
  <c r="L1097" i="2"/>
  <c r="M1097" i="2"/>
  <c r="N1097" i="2"/>
  <c r="O1097" i="2"/>
  <c r="Q1097" i="2" s="1"/>
  <c r="P1097" i="2"/>
  <c r="A1098" i="2"/>
  <c r="B1098" i="2"/>
  <c r="C1098" i="2"/>
  <c r="D1098" i="2"/>
  <c r="E1098" i="2"/>
  <c r="F1098" i="2"/>
  <c r="G1098" i="2"/>
  <c r="H1098" i="2"/>
  <c r="I1098" i="2"/>
  <c r="J1098" i="2"/>
  <c r="K1098" i="2"/>
  <c r="L1098" i="2"/>
  <c r="M1098" i="2"/>
  <c r="N1098" i="2"/>
  <c r="O1098" i="2"/>
  <c r="Q1098" i="2" s="1"/>
  <c r="P1098" i="2"/>
  <c r="A1099" i="2"/>
  <c r="B1099" i="2"/>
  <c r="C1099" i="2"/>
  <c r="D1099" i="2"/>
  <c r="E1099" i="2"/>
  <c r="F1099" i="2"/>
  <c r="G1099" i="2"/>
  <c r="H1099" i="2"/>
  <c r="I1099" i="2"/>
  <c r="J1099" i="2"/>
  <c r="K1099" i="2"/>
  <c r="L1099" i="2"/>
  <c r="M1099" i="2"/>
  <c r="N1099" i="2"/>
  <c r="O1099" i="2"/>
  <c r="Q1099" i="2" s="1"/>
  <c r="P1099" i="2"/>
  <c r="A1100" i="2"/>
  <c r="B1100" i="2"/>
  <c r="C1100" i="2"/>
  <c r="D1100" i="2"/>
  <c r="E1100" i="2"/>
  <c r="F1100" i="2"/>
  <c r="G1100" i="2"/>
  <c r="H1100" i="2"/>
  <c r="I1100" i="2"/>
  <c r="J1100" i="2"/>
  <c r="K1100" i="2"/>
  <c r="L1100" i="2"/>
  <c r="M1100" i="2"/>
  <c r="N1100" i="2"/>
  <c r="O1100" i="2"/>
  <c r="Q1100" i="2" s="1"/>
  <c r="P1100" i="2"/>
  <c r="A1101" i="2"/>
  <c r="B1101" i="2"/>
  <c r="C1101" i="2"/>
  <c r="D1101" i="2"/>
  <c r="E1101" i="2"/>
  <c r="F1101" i="2"/>
  <c r="G1101" i="2"/>
  <c r="H1101" i="2"/>
  <c r="I1101" i="2"/>
  <c r="J1101" i="2"/>
  <c r="K1101" i="2"/>
  <c r="L1101" i="2"/>
  <c r="M1101" i="2"/>
  <c r="N1101" i="2"/>
  <c r="O1101" i="2"/>
  <c r="Q1101" i="2" s="1"/>
  <c r="P1101" i="2"/>
  <c r="A1102" i="2"/>
  <c r="B1102" i="2"/>
  <c r="C1102" i="2"/>
  <c r="D1102" i="2"/>
  <c r="E1102" i="2"/>
  <c r="F1102" i="2"/>
  <c r="G1102" i="2"/>
  <c r="H1102" i="2"/>
  <c r="I1102" i="2"/>
  <c r="J1102" i="2"/>
  <c r="K1102" i="2"/>
  <c r="L1102" i="2"/>
  <c r="M1102" i="2"/>
  <c r="N1102" i="2"/>
  <c r="O1102" i="2"/>
  <c r="Q1102" i="2" s="1"/>
  <c r="P1102" i="2"/>
  <c r="A1103" i="2"/>
  <c r="B1103" i="2"/>
  <c r="C1103" i="2"/>
  <c r="D1103" i="2"/>
  <c r="E1103" i="2"/>
  <c r="F1103" i="2"/>
  <c r="G1103" i="2"/>
  <c r="H1103" i="2"/>
  <c r="I1103" i="2"/>
  <c r="J1103" i="2"/>
  <c r="K1103" i="2"/>
  <c r="L1103" i="2"/>
  <c r="M1103" i="2"/>
  <c r="N1103" i="2"/>
  <c r="O1103" i="2"/>
  <c r="Q1103" i="2" s="1"/>
  <c r="P1103" i="2"/>
  <c r="A1104" i="2"/>
  <c r="B1104" i="2"/>
  <c r="C1104" i="2"/>
  <c r="D1104" i="2"/>
  <c r="E1104" i="2"/>
  <c r="F1104" i="2"/>
  <c r="G1104" i="2"/>
  <c r="H1104" i="2"/>
  <c r="I1104" i="2"/>
  <c r="J1104" i="2"/>
  <c r="K1104" i="2"/>
  <c r="L1104" i="2"/>
  <c r="M1104" i="2"/>
  <c r="N1104" i="2"/>
  <c r="O1104" i="2"/>
  <c r="Q1104" i="2" s="1"/>
  <c r="P1104" i="2"/>
  <c r="A1105" i="2"/>
  <c r="B1105" i="2"/>
  <c r="C1105" i="2"/>
  <c r="D1105" i="2"/>
  <c r="E1105" i="2"/>
  <c r="F1105" i="2"/>
  <c r="G1105" i="2"/>
  <c r="H1105" i="2"/>
  <c r="I1105" i="2"/>
  <c r="J1105" i="2"/>
  <c r="K1105" i="2"/>
  <c r="L1105" i="2"/>
  <c r="M1105" i="2"/>
  <c r="N1105" i="2"/>
  <c r="O1105" i="2"/>
  <c r="Q1105" i="2" s="1"/>
  <c r="P1105" i="2"/>
  <c r="A1106" i="2"/>
  <c r="B1106" i="2"/>
  <c r="C1106" i="2"/>
  <c r="D1106" i="2"/>
  <c r="E1106" i="2"/>
  <c r="F1106" i="2"/>
  <c r="G1106" i="2"/>
  <c r="H1106" i="2"/>
  <c r="I1106" i="2"/>
  <c r="J1106" i="2"/>
  <c r="K1106" i="2"/>
  <c r="L1106" i="2"/>
  <c r="M1106" i="2"/>
  <c r="N1106" i="2"/>
  <c r="O1106" i="2"/>
  <c r="Q1106" i="2" s="1"/>
  <c r="P1106" i="2"/>
  <c r="A1107" i="2"/>
  <c r="B1107" i="2"/>
  <c r="C1107" i="2"/>
  <c r="D1107" i="2"/>
  <c r="E1107" i="2"/>
  <c r="F1107" i="2"/>
  <c r="G1107" i="2"/>
  <c r="H1107" i="2"/>
  <c r="I1107" i="2"/>
  <c r="J1107" i="2"/>
  <c r="K1107" i="2"/>
  <c r="L1107" i="2"/>
  <c r="M1107" i="2"/>
  <c r="N1107" i="2"/>
  <c r="O1107" i="2"/>
  <c r="Q1107" i="2" s="1"/>
  <c r="P1107" i="2"/>
  <c r="A1108" i="2"/>
  <c r="B1108" i="2"/>
  <c r="C1108" i="2"/>
  <c r="D1108" i="2"/>
  <c r="E1108" i="2"/>
  <c r="F1108" i="2"/>
  <c r="G1108" i="2"/>
  <c r="H1108" i="2"/>
  <c r="I1108" i="2"/>
  <c r="J1108" i="2"/>
  <c r="K1108" i="2"/>
  <c r="L1108" i="2"/>
  <c r="M1108" i="2"/>
  <c r="N1108" i="2"/>
  <c r="O1108" i="2"/>
  <c r="Q1108" i="2" s="1"/>
  <c r="P1108" i="2"/>
  <c r="A1109" i="2"/>
  <c r="B1109" i="2"/>
  <c r="C1109" i="2"/>
  <c r="D1109" i="2"/>
  <c r="E1109" i="2"/>
  <c r="F1109" i="2"/>
  <c r="G1109" i="2"/>
  <c r="H1109" i="2"/>
  <c r="I1109" i="2"/>
  <c r="J1109" i="2"/>
  <c r="K1109" i="2"/>
  <c r="L1109" i="2"/>
  <c r="M1109" i="2"/>
  <c r="N1109" i="2"/>
  <c r="O1109" i="2"/>
  <c r="Q1109" i="2" s="1"/>
  <c r="P1109" i="2"/>
  <c r="A1110" i="2"/>
  <c r="B1110" i="2"/>
  <c r="C1110" i="2"/>
  <c r="D1110" i="2"/>
  <c r="E1110" i="2"/>
  <c r="F1110" i="2"/>
  <c r="G1110" i="2"/>
  <c r="H1110" i="2"/>
  <c r="I1110" i="2"/>
  <c r="J1110" i="2"/>
  <c r="K1110" i="2"/>
  <c r="L1110" i="2"/>
  <c r="M1110" i="2"/>
  <c r="N1110" i="2"/>
  <c r="O1110" i="2"/>
  <c r="Q1110" i="2" s="1"/>
  <c r="P1110" i="2"/>
  <c r="A1111" i="2"/>
  <c r="B1111" i="2"/>
  <c r="C1111" i="2"/>
  <c r="D1111" i="2"/>
  <c r="E1111" i="2"/>
  <c r="F1111" i="2"/>
  <c r="G1111" i="2"/>
  <c r="H1111" i="2"/>
  <c r="I1111" i="2"/>
  <c r="J1111" i="2"/>
  <c r="K1111" i="2"/>
  <c r="L1111" i="2"/>
  <c r="M1111" i="2"/>
  <c r="N1111" i="2"/>
  <c r="O1111" i="2"/>
  <c r="Q1111" i="2" s="1"/>
  <c r="P1111" i="2"/>
  <c r="A1112" i="2"/>
  <c r="B1112" i="2"/>
  <c r="C1112" i="2"/>
  <c r="D1112" i="2"/>
  <c r="E1112" i="2"/>
  <c r="F1112" i="2"/>
  <c r="G1112" i="2"/>
  <c r="H1112" i="2"/>
  <c r="I1112" i="2"/>
  <c r="J1112" i="2"/>
  <c r="K1112" i="2"/>
  <c r="L1112" i="2"/>
  <c r="M1112" i="2"/>
  <c r="N1112" i="2"/>
  <c r="O1112" i="2"/>
  <c r="Q1112" i="2" s="1"/>
  <c r="P1112" i="2"/>
  <c r="A1113" i="2"/>
  <c r="B1113" i="2"/>
  <c r="C1113" i="2"/>
  <c r="D1113" i="2"/>
  <c r="E1113" i="2"/>
  <c r="F1113" i="2"/>
  <c r="G1113" i="2"/>
  <c r="H1113" i="2"/>
  <c r="I1113" i="2"/>
  <c r="J1113" i="2"/>
  <c r="K1113" i="2"/>
  <c r="L1113" i="2"/>
  <c r="M1113" i="2"/>
  <c r="N1113" i="2"/>
  <c r="O1113" i="2"/>
  <c r="Q1113" i="2" s="1"/>
  <c r="P1113" i="2"/>
  <c r="A1114" i="2"/>
  <c r="B1114" i="2"/>
  <c r="C1114" i="2"/>
  <c r="D1114" i="2"/>
  <c r="E1114" i="2"/>
  <c r="F1114" i="2"/>
  <c r="G1114" i="2"/>
  <c r="H1114" i="2"/>
  <c r="I1114" i="2"/>
  <c r="J1114" i="2"/>
  <c r="K1114" i="2"/>
  <c r="L1114" i="2"/>
  <c r="M1114" i="2"/>
  <c r="N1114" i="2"/>
  <c r="O1114" i="2"/>
  <c r="Q1114" i="2" s="1"/>
  <c r="P1114" i="2"/>
  <c r="A1115" i="2"/>
  <c r="B1115" i="2"/>
  <c r="C1115" i="2"/>
  <c r="D1115" i="2"/>
  <c r="E1115" i="2"/>
  <c r="F1115" i="2"/>
  <c r="G1115" i="2"/>
  <c r="H1115" i="2"/>
  <c r="I1115" i="2"/>
  <c r="J1115" i="2"/>
  <c r="K1115" i="2"/>
  <c r="L1115" i="2"/>
  <c r="M1115" i="2"/>
  <c r="N1115" i="2"/>
  <c r="O1115" i="2"/>
  <c r="Q1115" i="2" s="1"/>
  <c r="P1115" i="2"/>
  <c r="A1116" i="2"/>
  <c r="B1116" i="2"/>
  <c r="C1116" i="2"/>
  <c r="D1116" i="2"/>
  <c r="E1116" i="2"/>
  <c r="F1116" i="2"/>
  <c r="G1116" i="2"/>
  <c r="H1116" i="2"/>
  <c r="I1116" i="2"/>
  <c r="J1116" i="2"/>
  <c r="K1116" i="2"/>
  <c r="L1116" i="2"/>
  <c r="M1116" i="2"/>
  <c r="N1116" i="2"/>
  <c r="O1116" i="2"/>
  <c r="Q1116" i="2" s="1"/>
  <c r="P1116" i="2"/>
  <c r="A1117" i="2"/>
  <c r="B1117" i="2"/>
  <c r="C1117" i="2"/>
  <c r="D1117" i="2"/>
  <c r="E1117" i="2"/>
  <c r="F1117" i="2"/>
  <c r="G1117" i="2"/>
  <c r="H1117" i="2"/>
  <c r="I1117" i="2"/>
  <c r="J1117" i="2"/>
  <c r="K1117" i="2"/>
  <c r="L1117" i="2"/>
  <c r="M1117" i="2"/>
  <c r="N1117" i="2"/>
  <c r="O1117" i="2"/>
  <c r="Q1117" i="2" s="1"/>
  <c r="P1117" i="2"/>
  <c r="A1118" i="2"/>
  <c r="B1118" i="2"/>
  <c r="C1118" i="2"/>
  <c r="D1118" i="2"/>
  <c r="E1118" i="2"/>
  <c r="F1118" i="2"/>
  <c r="G1118" i="2"/>
  <c r="H1118" i="2"/>
  <c r="I1118" i="2"/>
  <c r="J1118" i="2"/>
  <c r="K1118" i="2"/>
  <c r="L1118" i="2"/>
  <c r="M1118" i="2"/>
  <c r="N1118" i="2"/>
  <c r="O1118" i="2"/>
  <c r="Q1118" i="2" s="1"/>
  <c r="P1118" i="2"/>
  <c r="A1119" i="2"/>
  <c r="B1119" i="2"/>
  <c r="C1119" i="2"/>
  <c r="D1119" i="2"/>
  <c r="E1119" i="2"/>
  <c r="F1119" i="2"/>
  <c r="G1119" i="2"/>
  <c r="H1119" i="2"/>
  <c r="I1119" i="2"/>
  <c r="J1119" i="2"/>
  <c r="K1119" i="2"/>
  <c r="L1119" i="2"/>
  <c r="M1119" i="2"/>
  <c r="N1119" i="2"/>
  <c r="O1119" i="2"/>
  <c r="Q1119" i="2" s="1"/>
  <c r="P1119" i="2"/>
  <c r="A1120" i="2"/>
  <c r="B1120" i="2"/>
  <c r="C1120" i="2"/>
  <c r="D1120" i="2"/>
  <c r="E1120" i="2"/>
  <c r="F1120" i="2"/>
  <c r="G1120" i="2"/>
  <c r="H1120" i="2"/>
  <c r="I1120" i="2"/>
  <c r="J1120" i="2"/>
  <c r="K1120" i="2"/>
  <c r="L1120" i="2"/>
  <c r="M1120" i="2"/>
  <c r="N1120" i="2"/>
  <c r="O1120" i="2"/>
  <c r="Q1120" i="2" s="1"/>
  <c r="P1120" i="2"/>
  <c r="A1121" i="2"/>
  <c r="B1121" i="2"/>
  <c r="C1121" i="2"/>
  <c r="D1121" i="2"/>
  <c r="E1121" i="2"/>
  <c r="F1121" i="2"/>
  <c r="G1121" i="2"/>
  <c r="H1121" i="2"/>
  <c r="I1121" i="2"/>
  <c r="J1121" i="2"/>
  <c r="K1121" i="2"/>
  <c r="L1121" i="2"/>
  <c r="M1121" i="2"/>
  <c r="N1121" i="2"/>
  <c r="O1121" i="2"/>
  <c r="Q1121" i="2" s="1"/>
  <c r="P1121" i="2"/>
  <c r="A1122" i="2"/>
  <c r="B1122" i="2"/>
  <c r="C1122" i="2"/>
  <c r="D1122" i="2"/>
  <c r="E1122" i="2"/>
  <c r="F1122" i="2"/>
  <c r="G1122" i="2"/>
  <c r="H1122" i="2"/>
  <c r="I1122" i="2"/>
  <c r="J1122" i="2"/>
  <c r="K1122" i="2"/>
  <c r="L1122" i="2"/>
  <c r="M1122" i="2"/>
  <c r="N1122" i="2"/>
  <c r="O1122" i="2"/>
  <c r="Q1122" i="2" s="1"/>
  <c r="P1122" i="2"/>
  <c r="A1123" i="2"/>
  <c r="B1123" i="2"/>
  <c r="C1123" i="2"/>
  <c r="D1123" i="2"/>
  <c r="E1123" i="2"/>
  <c r="F1123" i="2"/>
  <c r="G1123" i="2"/>
  <c r="H1123" i="2"/>
  <c r="I1123" i="2"/>
  <c r="J1123" i="2"/>
  <c r="K1123" i="2"/>
  <c r="L1123" i="2"/>
  <c r="M1123" i="2"/>
  <c r="N1123" i="2"/>
  <c r="O1123" i="2"/>
  <c r="Q1123" i="2" s="1"/>
  <c r="P1123" i="2"/>
  <c r="A1124" i="2"/>
  <c r="B1124" i="2"/>
  <c r="C1124" i="2"/>
  <c r="D1124" i="2"/>
  <c r="E1124" i="2"/>
  <c r="F1124" i="2"/>
  <c r="G1124" i="2"/>
  <c r="H1124" i="2"/>
  <c r="I1124" i="2"/>
  <c r="J1124" i="2"/>
  <c r="K1124" i="2"/>
  <c r="L1124" i="2"/>
  <c r="M1124" i="2"/>
  <c r="N1124" i="2"/>
  <c r="O1124" i="2"/>
  <c r="Q1124" i="2" s="1"/>
  <c r="P1124" i="2"/>
  <c r="A1125" i="2"/>
  <c r="B1125" i="2"/>
  <c r="C1125" i="2"/>
  <c r="D1125" i="2"/>
  <c r="E1125" i="2"/>
  <c r="F1125" i="2"/>
  <c r="G1125" i="2"/>
  <c r="H1125" i="2"/>
  <c r="I1125" i="2"/>
  <c r="J1125" i="2"/>
  <c r="K1125" i="2"/>
  <c r="L1125" i="2"/>
  <c r="M1125" i="2"/>
  <c r="N1125" i="2"/>
  <c r="O1125" i="2"/>
  <c r="Q1125" i="2" s="1"/>
  <c r="P1125" i="2"/>
  <c r="A1126" i="2"/>
  <c r="B1126" i="2"/>
  <c r="C1126" i="2"/>
  <c r="D1126" i="2"/>
  <c r="E1126" i="2"/>
  <c r="F1126" i="2"/>
  <c r="G1126" i="2"/>
  <c r="H1126" i="2"/>
  <c r="I1126" i="2"/>
  <c r="J1126" i="2"/>
  <c r="K1126" i="2"/>
  <c r="L1126" i="2"/>
  <c r="M1126" i="2"/>
  <c r="N1126" i="2"/>
  <c r="O1126" i="2"/>
  <c r="Q1126" i="2" s="1"/>
  <c r="P1126" i="2"/>
  <c r="A1127" i="2"/>
  <c r="B1127" i="2"/>
  <c r="C1127" i="2"/>
  <c r="D1127" i="2"/>
  <c r="E1127" i="2"/>
  <c r="F1127" i="2"/>
  <c r="G1127" i="2"/>
  <c r="H1127" i="2"/>
  <c r="I1127" i="2"/>
  <c r="J1127" i="2"/>
  <c r="K1127" i="2"/>
  <c r="L1127" i="2"/>
  <c r="M1127" i="2"/>
  <c r="N1127" i="2"/>
  <c r="O1127" i="2"/>
  <c r="Q1127" i="2" s="1"/>
  <c r="P1127" i="2"/>
  <c r="A1128" i="2"/>
  <c r="B1128" i="2"/>
  <c r="C1128" i="2"/>
  <c r="D1128" i="2"/>
  <c r="E1128" i="2"/>
  <c r="F1128" i="2"/>
  <c r="G1128" i="2"/>
  <c r="H1128" i="2"/>
  <c r="I1128" i="2"/>
  <c r="J1128" i="2"/>
  <c r="K1128" i="2"/>
  <c r="L1128" i="2"/>
  <c r="M1128" i="2"/>
  <c r="N1128" i="2"/>
  <c r="O1128" i="2"/>
  <c r="Q1128" i="2" s="1"/>
  <c r="P1128" i="2"/>
  <c r="A1129" i="2"/>
  <c r="B1129" i="2"/>
  <c r="C1129" i="2"/>
  <c r="D1129" i="2"/>
  <c r="E1129" i="2"/>
  <c r="F1129" i="2"/>
  <c r="G1129" i="2"/>
  <c r="H1129" i="2"/>
  <c r="I1129" i="2"/>
  <c r="J1129" i="2"/>
  <c r="K1129" i="2"/>
  <c r="L1129" i="2"/>
  <c r="M1129" i="2"/>
  <c r="N1129" i="2"/>
  <c r="O1129" i="2"/>
  <c r="Q1129" i="2" s="1"/>
  <c r="P1129" i="2"/>
  <c r="A1130" i="2"/>
  <c r="B1130" i="2"/>
  <c r="C1130" i="2"/>
  <c r="D1130" i="2"/>
  <c r="E1130" i="2"/>
  <c r="F1130" i="2"/>
  <c r="G1130" i="2"/>
  <c r="H1130" i="2"/>
  <c r="I1130" i="2"/>
  <c r="J1130" i="2"/>
  <c r="K1130" i="2"/>
  <c r="L1130" i="2"/>
  <c r="M1130" i="2"/>
  <c r="N1130" i="2"/>
  <c r="O1130" i="2"/>
  <c r="Q1130" i="2" s="1"/>
  <c r="P1130" i="2"/>
  <c r="A1131" i="2"/>
  <c r="B1131" i="2"/>
  <c r="C1131" i="2"/>
  <c r="D1131" i="2"/>
  <c r="E1131" i="2"/>
  <c r="F1131" i="2"/>
  <c r="G1131" i="2"/>
  <c r="H1131" i="2"/>
  <c r="I1131" i="2"/>
  <c r="J1131" i="2"/>
  <c r="K1131" i="2"/>
  <c r="L1131" i="2"/>
  <c r="M1131" i="2"/>
  <c r="N1131" i="2"/>
  <c r="O1131" i="2"/>
  <c r="Q1131" i="2" s="1"/>
  <c r="P1131" i="2"/>
  <c r="A1132" i="2"/>
  <c r="B1132" i="2"/>
  <c r="C1132" i="2"/>
  <c r="D1132" i="2"/>
  <c r="E1132" i="2"/>
  <c r="F1132" i="2"/>
  <c r="G1132" i="2"/>
  <c r="H1132" i="2"/>
  <c r="I1132" i="2"/>
  <c r="J1132" i="2"/>
  <c r="K1132" i="2"/>
  <c r="L1132" i="2"/>
  <c r="M1132" i="2"/>
  <c r="N1132" i="2"/>
  <c r="O1132" i="2"/>
  <c r="Q1132" i="2" s="1"/>
  <c r="P1132" i="2"/>
  <c r="A1133" i="2"/>
  <c r="B1133" i="2"/>
  <c r="C1133" i="2"/>
  <c r="D1133" i="2"/>
  <c r="E1133" i="2"/>
  <c r="F1133" i="2"/>
  <c r="G1133" i="2"/>
  <c r="H1133" i="2"/>
  <c r="I1133" i="2"/>
  <c r="J1133" i="2"/>
  <c r="K1133" i="2"/>
  <c r="L1133" i="2"/>
  <c r="M1133" i="2"/>
  <c r="N1133" i="2"/>
  <c r="O1133" i="2"/>
  <c r="Q1133" i="2" s="1"/>
  <c r="P1133" i="2"/>
  <c r="A1134" i="2"/>
  <c r="B1134" i="2"/>
  <c r="C1134" i="2"/>
  <c r="D1134" i="2"/>
  <c r="E1134" i="2"/>
  <c r="F1134" i="2"/>
  <c r="G1134" i="2"/>
  <c r="H1134" i="2"/>
  <c r="I1134" i="2"/>
  <c r="J1134" i="2"/>
  <c r="K1134" i="2"/>
  <c r="L1134" i="2"/>
  <c r="M1134" i="2"/>
  <c r="N1134" i="2"/>
  <c r="O1134" i="2"/>
  <c r="Q1134" i="2" s="1"/>
  <c r="P1134" i="2"/>
  <c r="A1135" i="2"/>
  <c r="B1135" i="2"/>
  <c r="C1135" i="2"/>
  <c r="D1135" i="2"/>
  <c r="E1135" i="2"/>
  <c r="F1135" i="2"/>
  <c r="G1135" i="2"/>
  <c r="H1135" i="2"/>
  <c r="I1135" i="2"/>
  <c r="J1135" i="2"/>
  <c r="K1135" i="2"/>
  <c r="L1135" i="2"/>
  <c r="M1135" i="2"/>
  <c r="N1135" i="2"/>
  <c r="O1135" i="2"/>
  <c r="Q1135" i="2" s="1"/>
  <c r="P1135" i="2"/>
  <c r="A1136" i="2"/>
  <c r="B1136" i="2"/>
  <c r="C1136" i="2"/>
  <c r="D1136" i="2"/>
  <c r="E1136" i="2"/>
  <c r="F1136" i="2"/>
  <c r="G1136" i="2"/>
  <c r="H1136" i="2"/>
  <c r="I1136" i="2"/>
  <c r="J1136" i="2"/>
  <c r="K1136" i="2"/>
  <c r="L1136" i="2"/>
  <c r="M1136" i="2"/>
  <c r="N1136" i="2"/>
  <c r="O1136" i="2"/>
  <c r="Q1136" i="2" s="1"/>
  <c r="P1136" i="2"/>
  <c r="A1137" i="2"/>
  <c r="B1137" i="2"/>
  <c r="C1137" i="2"/>
  <c r="D1137" i="2"/>
  <c r="E1137" i="2"/>
  <c r="F1137" i="2"/>
  <c r="G1137" i="2"/>
  <c r="H1137" i="2"/>
  <c r="I1137" i="2"/>
  <c r="J1137" i="2"/>
  <c r="K1137" i="2"/>
  <c r="L1137" i="2"/>
  <c r="M1137" i="2"/>
  <c r="N1137" i="2"/>
  <c r="O1137" i="2"/>
  <c r="Q1137" i="2" s="1"/>
  <c r="P1137" i="2"/>
  <c r="A1138" i="2"/>
  <c r="B1138" i="2"/>
  <c r="C1138" i="2"/>
  <c r="D1138" i="2"/>
  <c r="E1138" i="2"/>
  <c r="F1138" i="2"/>
  <c r="G1138" i="2"/>
  <c r="H1138" i="2"/>
  <c r="I1138" i="2"/>
  <c r="J1138" i="2"/>
  <c r="K1138" i="2"/>
  <c r="L1138" i="2"/>
  <c r="M1138" i="2"/>
  <c r="N1138" i="2"/>
  <c r="O1138" i="2"/>
  <c r="Q1138" i="2" s="1"/>
  <c r="P1138" i="2"/>
  <c r="A1139" i="2"/>
  <c r="B1139" i="2"/>
  <c r="C1139" i="2"/>
  <c r="D1139" i="2"/>
  <c r="E1139" i="2"/>
  <c r="F1139" i="2"/>
  <c r="G1139" i="2"/>
  <c r="H1139" i="2"/>
  <c r="I1139" i="2"/>
  <c r="J1139" i="2"/>
  <c r="K1139" i="2"/>
  <c r="L1139" i="2"/>
  <c r="M1139" i="2"/>
  <c r="N1139" i="2"/>
  <c r="O1139" i="2"/>
  <c r="Q1139" i="2" s="1"/>
  <c r="P1139" i="2"/>
  <c r="A1140" i="2"/>
  <c r="B1140" i="2"/>
  <c r="C1140" i="2"/>
  <c r="D1140" i="2"/>
  <c r="E1140" i="2"/>
  <c r="F1140" i="2"/>
  <c r="G1140" i="2"/>
  <c r="H1140" i="2"/>
  <c r="I1140" i="2"/>
  <c r="J1140" i="2"/>
  <c r="K1140" i="2"/>
  <c r="L1140" i="2"/>
  <c r="M1140" i="2"/>
  <c r="N1140" i="2"/>
  <c r="O1140" i="2"/>
  <c r="Q1140" i="2" s="1"/>
  <c r="P1140" i="2"/>
  <c r="A1141" i="2"/>
  <c r="B1141" i="2"/>
  <c r="C1141" i="2"/>
  <c r="D1141" i="2"/>
  <c r="E1141" i="2"/>
  <c r="F1141" i="2"/>
  <c r="G1141" i="2"/>
  <c r="H1141" i="2"/>
  <c r="I1141" i="2"/>
  <c r="J1141" i="2"/>
  <c r="K1141" i="2"/>
  <c r="L1141" i="2"/>
  <c r="M1141" i="2"/>
  <c r="N1141" i="2"/>
  <c r="O1141" i="2"/>
  <c r="Q1141" i="2" s="1"/>
  <c r="P1141" i="2"/>
  <c r="A1142" i="2"/>
  <c r="B1142" i="2"/>
  <c r="C1142" i="2"/>
  <c r="D1142" i="2"/>
  <c r="E1142" i="2"/>
  <c r="F1142" i="2"/>
  <c r="G1142" i="2"/>
  <c r="H1142" i="2"/>
  <c r="I1142" i="2"/>
  <c r="J1142" i="2"/>
  <c r="K1142" i="2"/>
  <c r="L1142" i="2"/>
  <c r="M1142" i="2"/>
  <c r="N1142" i="2"/>
  <c r="O1142" i="2"/>
  <c r="Q1142" i="2" s="1"/>
  <c r="P1142" i="2"/>
  <c r="A1143" i="2"/>
  <c r="B1143" i="2"/>
  <c r="C1143" i="2"/>
  <c r="D1143" i="2"/>
  <c r="E1143" i="2"/>
  <c r="F1143" i="2"/>
  <c r="G1143" i="2"/>
  <c r="H1143" i="2"/>
  <c r="I1143" i="2"/>
  <c r="J1143" i="2"/>
  <c r="K1143" i="2"/>
  <c r="L1143" i="2"/>
  <c r="M1143" i="2"/>
  <c r="N1143" i="2"/>
  <c r="O1143" i="2"/>
  <c r="Q1143" i="2" s="1"/>
  <c r="P1143" i="2"/>
  <c r="A1144" i="2"/>
  <c r="B1144" i="2"/>
  <c r="C1144" i="2"/>
  <c r="D1144" i="2"/>
  <c r="E1144" i="2"/>
  <c r="F1144" i="2"/>
  <c r="G1144" i="2"/>
  <c r="H1144" i="2"/>
  <c r="I1144" i="2"/>
  <c r="J1144" i="2"/>
  <c r="K1144" i="2"/>
  <c r="L1144" i="2"/>
  <c r="M1144" i="2"/>
  <c r="N1144" i="2"/>
  <c r="O1144" i="2"/>
  <c r="Q1144" i="2" s="1"/>
  <c r="P1144" i="2"/>
  <c r="A1145" i="2"/>
  <c r="B1145" i="2"/>
  <c r="C1145" i="2"/>
  <c r="D1145" i="2"/>
  <c r="E1145" i="2"/>
  <c r="F1145" i="2"/>
  <c r="G1145" i="2"/>
  <c r="H1145" i="2"/>
  <c r="I1145" i="2"/>
  <c r="J1145" i="2"/>
  <c r="K1145" i="2"/>
  <c r="L1145" i="2"/>
  <c r="M1145" i="2"/>
  <c r="N1145" i="2"/>
  <c r="O1145" i="2"/>
  <c r="Q1145" i="2" s="1"/>
  <c r="P1145" i="2"/>
  <c r="A1146" i="2"/>
  <c r="B1146" i="2"/>
  <c r="C1146" i="2"/>
  <c r="D1146" i="2"/>
  <c r="E1146" i="2"/>
  <c r="F1146" i="2"/>
  <c r="G1146" i="2"/>
  <c r="H1146" i="2"/>
  <c r="I1146" i="2"/>
  <c r="J1146" i="2"/>
  <c r="K1146" i="2"/>
  <c r="L1146" i="2"/>
  <c r="M1146" i="2"/>
  <c r="N1146" i="2"/>
  <c r="O1146" i="2"/>
  <c r="Q1146" i="2" s="1"/>
  <c r="P1146" i="2"/>
  <c r="A1147" i="2"/>
  <c r="B1147" i="2"/>
  <c r="C1147" i="2"/>
  <c r="D1147" i="2"/>
  <c r="E1147" i="2"/>
  <c r="F1147" i="2"/>
  <c r="G1147" i="2"/>
  <c r="H1147" i="2"/>
  <c r="I1147" i="2"/>
  <c r="J1147" i="2"/>
  <c r="K1147" i="2"/>
  <c r="L1147" i="2"/>
  <c r="M1147" i="2"/>
  <c r="N1147" i="2"/>
  <c r="O1147" i="2"/>
  <c r="Q1147" i="2" s="1"/>
  <c r="P1147" i="2"/>
  <c r="A1148" i="2"/>
  <c r="B1148" i="2"/>
  <c r="C1148" i="2"/>
  <c r="D1148" i="2"/>
  <c r="E1148" i="2"/>
  <c r="F1148" i="2"/>
  <c r="G1148" i="2"/>
  <c r="H1148" i="2"/>
  <c r="I1148" i="2"/>
  <c r="J1148" i="2"/>
  <c r="K1148" i="2"/>
  <c r="L1148" i="2"/>
  <c r="M1148" i="2"/>
  <c r="N1148" i="2"/>
  <c r="O1148" i="2"/>
  <c r="Q1148" i="2" s="1"/>
  <c r="P1148" i="2"/>
  <c r="A1149" i="2"/>
  <c r="B1149" i="2"/>
  <c r="C1149" i="2"/>
  <c r="D1149" i="2"/>
  <c r="E1149" i="2"/>
  <c r="F1149" i="2"/>
  <c r="G1149" i="2"/>
  <c r="H1149" i="2"/>
  <c r="I1149" i="2"/>
  <c r="J1149" i="2"/>
  <c r="K1149" i="2"/>
  <c r="L1149" i="2"/>
  <c r="M1149" i="2"/>
  <c r="N1149" i="2"/>
  <c r="O1149" i="2"/>
  <c r="Q1149" i="2" s="1"/>
  <c r="P1149" i="2"/>
  <c r="A1150" i="2"/>
  <c r="B1150" i="2"/>
  <c r="C1150" i="2"/>
  <c r="D1150" i="2"/>
  <c r="E1150" i="2"/>
  <c r="F1150" i="2"/>
  <c r="G1150" i="2"/>
  <c r="H1150" i="2"/>
  <c r="I1150" i="2"/>
  <c r="J1150" i="2"/>
  <c r="K1150" i="2"/>
  <c r="L1150" i="2"/>
  <c r="M1150" i="2"/>
  <c r="N1150" i="2"/>
  <c r="O1150" i="2"/>
  <c r="Q1150" i="2" s="1"/>
  <c r="P1150" i="2"/>
  <c r="A1151" i="2"/>
  <c r="B1151" i="2"/>
  <c r="C1151" i="2"/>
  <c r="D1151" i="2"/>
  <c r="E1151" i="2"/>
  <c r="F1151" i="2"/>
  <c r="G1151" i="2"/>
  <c r="H1151" i="2"/>
  <c r="I1151" i="2"/>
  <c r="J1151" i="2"/>
  <c r="K1151" i="2"/>
  <c r="L1151" i="2"/>
  <c r="M1151" i="2"/>
  <c r="N1151" i="2"/>
  <c r="O1151" i="2"/>
  <c r="Q1151" i="2" s="1"/>
  <c r="P1151" i="2"/>
  <c r="A1152" i="2"/>
  <c r="B1152" i="2"/>
  <c r="C1152" i="2"/>
  <c r="D1152" i="2"/>
  <c r="E1152" i="2"/>
  <c r="F1152" i="2"/>
  <c r="G1152" i="2"/>
  <c r="H1152" i="2"/>
  <c r="I1152" i="2"/>
  <c r="J1152" i="2"/>
  <c r="K1152" i="2"/>
  <c r="L1152" i="2"/>
  <c r="M1152" i="2"/>
  <c r="N1152" i="2"/>
  <c r="O1152" i="2"/>
  <c r="Q1152" i="2" s="1"/>
  <c r="P1152" i="2"/>
  <c r="A1153" i="2"/>
  <c r="B1153" i="2"/>
  <c r="C1153" i="2"/>
  <c r="D1153" i="2"/>
  <c r="E1153" i="2"/>
  <c r="F1153" i="2"/>
  <c r="G1153" i="2"/>
  <c r="H1153" i="2"/>
  <c r="I1153" i="2"/>
  <c r="J1153" i="2"/>
  <c r="K1153" i="2"/>
  <c r="L1153" i="2"/>
  <c r="M1153" i="2"/>
  <c r="N1153" i="2"/>
  <c r="O1153" i="2"/>
  <c r="Q1153" i="2" s="1"/>
  <c r="P1153" i="2"/>
  <c r="A1154" i="2"/>
  <c r="B1154" i="2"/>
  <c r="C1154" i="2"/>
  <c r="D1154" i="2"/>
  <c r="E1154" i="2"/>
  <c r="F1154" i="2"/>
  <c r="G1154" i="2"/>
  <c r="H1154" i="2"/>
  <c r="I1154" i="2"/>
  <c r="J1154" i="2"/>
  <c r="K1154" i="2"/>
  <c r="L1154" i="2"/>
  <c r="M1154" i="2"/>
  <c r="N1154" i="2"/>
  <c r="O1154" i="2"/>
  <c r="Q1154" i="2" s="1"/>
  <c r="P1154" i="2"/>
  <c r="A1155" i="2"/>
  <c r="B1155" i="2"/>
  <c r="C1155" i="2"/>
  <c r="D1155" i="2"/>
  <c r="E1155" i="2"/>
  <c r="F1155" i="2"/>
  <c r="G1155" i="2"/>
  <c r="H1155" i="2"/>
  <c r="I1155" i="2"/>
  <c r="J1155" i="2"/>
  <c r="K1155" i="2"/>
  <c r="L1155" i="2"/>
  <c r="M1155" i="2"/>
  <c r="N1155" i="2"/>
  <c r="O1155" i="2"/>
  <c r="Q1155" i="2" s="1"/>
  <c r="P1155" i="2"/>
  <c r="A1156" i="2"/>
  <c r="B1156" i="2"/>
  <c r="C1156" i="2"/>
  <c r="D1156" i="2"/>
  <c r="E1156" i="2"/>
  <c r="F1156" i="2"/>
  <c r="G1156" i="2"/>
  <c r="H1156" i="2"/>
  <c r="I1156" i="2"/>
  <c r="J1156" i="2"/>
  <c r="K1156" i="2"/>
  <c r="L1156" i="2"/>
  <c r="M1156" i="2"/>
  <c r="N1156" i="2"/>
  <c r="O1156" i="2"/>
  <c r="Q1156" i="2" s="1"/>
  <c r="P1156" i="2"/>
  <c r="A1157" i="2"/>
  <c r="B1157" i="2"/>
  <c r="C1157" i="2"/>
  <c r="D1157" i="2"/>
  <c r="E1157" i="2"/>
  <c r="F1157" i="2"/>
  <c r="G1157" i="2"/>
  <c r="H1157" i="2"/>
  <c r="I1157" i="2"/>
  <c r="J1157" i="2"/>
  <c r="K1157" i="2"/>
  <c r="L1157" i="2"/>
  <c r="M1157" i="2"/>
  <c r="N1157" i="2"/>
  <c r="O1157" i="2"/>
  <c r="Q1157" i="2" s="1"/>
  <c r="P1157" i="2"/>
  <c r="A1158" i="2"/>
  <c r="B1158" i="2"/>
  <c r="C1158" i="2"/>
  <c r="D1158" i="2"/>
  <c r="E1158" i="2"/>
  <c r="F1158" i="2"/>
  <c r="G1158" i="2"/>
  <c r="H1158" i="2"/>
  <c r="I1158" i="2"/>
  <c r="J1158" i="2"/>
  <c r="K1158" i="2"/>
  <c r="L1158" i="2"/>
  <c r="M1158" i="2"/>
  <c r="N1158" i="2"/>
  <c r="O1158" i="2"/>
  <c r="Q1158" i="2" s="1"/>
  <c r="P1158" i="2"/>
  <c r="A1159" i="2"/>
  <c r="B1159" i="2"/>
  <c r="C1159" i="2"/>
  <c r="D1159" i="2"/>
  <c r="E1159" i="2"/>
  <c r="F1159" i="2"/>
  <c r="G1159" i="2"/>
  <c r="H1159" i="2"/>
  <c r="I1159" i="2"/>
  <c r="J1159" i="2"/>
  <c r="K1159" i="2"/>
  <c r="L1159" i="2"/>
  <c r="M1159" i="2"/>
  <c r="N1159" i="2"/>
  <c r="O1159" i="2"/>
  <c r="Q1159" i="2" s="1"/>
  <c r="P1159" i="2"/>
  <c r="A1160" i="2"/>
  <c r="B1160" i="2"/>
  <c r="C1160" i="2"/>
  <c r="D1160" i="2"/>
  <c r="E1160" i="2"/>
  <c r="F1160" i="2"/>
  <c r="G1160" i="2"/>
  <c r="H1160" i="2"/>
  <c r="I1160" i="2"/>
  <c r="J1160" i="2"/>
  <c r="K1160" i="2"/>
  <c r="L1160" i="2"/>
  <c r="M1160" i="2"/>
  <c r="N1160" i="2"/>
  <c r="O1160" i="2"/>
  <c r="Q1160" i="2" s="1"/>
  <c r="P1160" i="2"/>
  <c r="A1161" i="2"/>
  <c r="B1161" i="2"/>
  <c r="C1161" i="2"/>
  <c r="D1161" i="2"/>
  <c r="E1161" i="2"/>
  <c r="F1161" i="2"/>
  <c r="G1161" i="2"/>
  <c r="H1161" i="2"/>
  <c r="I1161" i="2"/>
  <c r="J1161" i="2"/>
  <c r="K1161" i="2"/>
  <c r="L1161" i="2"/>
  <c r="M1161" i="2"/>
  <c r="N1161" i="2"/>
  <c r="O1161" i="2"/>
  <c r="Q1161" i="2" s="1"/>
  <c r="P1161" i="2"/>
  <c r="A1162" i="2"/>
  <c r="B1162" i="2"/>
  <c r="C1162" i="2"/>
  <c r="D1162" i="2"/>
  <c r="E1162" i="2"/>
  <c r="F1162" i="2"/>
  <c r="G1162" i="2"/>
  <c r="H1162" i="2"/>
  <c r="I1162" i="2"/>
  <c r="J1162" i="2"/>
  <c r="K1162" i="2"/>
  <c r="L1162" i="2"/>
  <c r="M1162" i="2"/>
  <c r="N1162" i="2"/>
  <c r="O1162" i="2"/>
  <c r="Q1162" i="2" s="1"/>
  <c r="P1162" i="2"/>
  <c r="A1163" i="2"/>
  <c r="B1163" i="2"/>
  <c r="C1163" i="2"/>
  <c r="D1163" i="2"/>
  <c r="E1163" i="2"/>
  <c r="F1163" i="2"/>
  <c r="G1163" i="2"/>
  <c r="H1163" i="2"/>
  <c r="I1163" i="2"/>
  <c r="J1163" i="2"/>
  <c r="K1163" i="2"/>
  <c r="L1163" i="2"/>
  <c r="M1163" i="2"/>
  <c r="N1163" i="2"/>
  <c r="O1163" i="2"/>
  <c r="Q1163" i="2" s="1"/>
  <c r="P1163" i="2"/>
  <c r="A1164" i="2"/>
  <c r="B1164" i="2"/>
  <c r="C1164" i="2"/>
  <c r="D1164" i="2"/>
  <c r="E1164" i="2"/>
  <c r="F1164" i="2"/>
  <c r="G1164" i="2"/>
  <c r="H1164" i="2"/>
  <c r="I1164" i="2"/>
  <c r="J1164" i="2"/>
  <c r="K1164" i="2"/>
  <c r="L1164" i="2"/>
  <c r="M1164" i="2"/>
  <c r="N1164" i="2"/>
  <c r="O1164" i="2"/>
  <c r="Q1164" i="2" s="1"/>
  <c r="P1164" i="2"/>
  <c r="A1165" i="2"/>
  <c r="B1165" i="2"/>
  <c r="C1165" i="2"/>
  <c r="D1165" i="2"/>
  <c r="E1165" i="2"/>
  <c r="F1165" i="2"/>
  <c r="G1165" i="2"/>
  <c r="H1165" i="2"/>
  <c r="I1165" i="2"/>
  <c r="J1165" i="2"/>
  <c r="K1165" i="2"/>
  <c r="L1165" i="2"/>
  <c r="M1165" i="2"/>
  <c r="N1165" i="2"/>
  <c r="O1165" i="2"/>
  <c r="Q1165" i="2" s="1"/>
  <c r="P1165" i="2"/>
  <c r="A1166" i="2"/>
  <c r="B1166" i="2"/>
  <c r="C1166" i="2"/>
  <c r="D1166" i="2"/>
  <c r="E1166" i="2"/>
  <c r="F1166" i="2"/>
  <c r="G1166" i="2"/>
  <c r="H1166" i="2"/>
  <c r="I1166" i="2"/>
  <c r="J1166" i="2"/>
  <c r="K1166" i="2"/>
  <c r="L1166" i="2"/>
  <c r="M1166" i="2"/>
  <c r="N1166" i="2"/>
  <c r="O1166" i="2"/>
  <c r="Q1166" i="2" s="1"/>
  <c r="P1166" i="2"/>
  <c r="A1167" i="2"/>
  <c r="B1167" i="2"/>
  <c r="C1167" i="2"/>
  <c r="D1167" i="2"/>
  <c r="E1167" i="2"/>
  <c r="F1167" i="2"/>
  <c r="G1167" i="2"/>
  <c r="H1167" i="2"/>
  <c r="I1167" i="2"/>
  <c r="J1167" i="2"/>
  <c r="K1167" i="2"/>
  <c r="L1167" i="2"/>
  <c r="M1167" i="2"/>
  <c r="N1167" i="2"/>
  <c r="O1167" i="2"/>
  <c r="Q1167" i="2" s="1"/>
  <c r="P1167" i="2"/>
  <c r="A1168" i="2"/>
  <c r="B1168" i="2"/>
  <c r="C1168" i="2"/>
  <c r="D1168" i="2"/>
  <c r="E1168" i="2"/>
  <c r="F1168" i="2"/>
  <c r="G1168" i="2"/>
  <c r="H1168" i="2"/>
  <c r="I1168" i="2"/>
  <c r="J1168" i="2"/>
  <c r="K1168" i="2"/>
  <c r="L1168" i="2"/>
  <c r="M1168" i="2"/>
  <c r="N1168" i="2"/>
  <c r="O1168" i="2"/>
  <c r="Q1168" i="2" s="1"/>
  <c r="P1168" i="2"/>
  <c r="A1169" i="2"/>
  <c r="B1169" i="2"/>
  <c r="C1169" i="2"/>
  <c r="D1169" i="2"/>
  <c r="E1169" i="2"/>
  <c r="F1169" i="2"/>
  <c r="G1169" i="2"/>
  <c r="H1169" i="2"/>
  <c r="I1169" i="2"/>
  <c r="J1169" i="2"/>
  <c r="K1169" i="2"/>
  <c r="L1169" i="2"/>
  <c r="M1169" i="2"/>
  <c r="N1169" i="2"/>
  <c r="O1169" i="2"/>
  <c r="Q1169" i="2" s="1"/>
  <c r="P1169" i="2"/>
  <c r="A1170" i="2"/>
  <c r="B1170" i="2"/>
  <c r="C1170" i="2"/>
  <c r="D1170" i="2"/>
  <c r="E1170" i="2"/>
  <c r="F1170" i="2"/>
  <c r="G1170" i="2"/>
  <c r="H1170" i="2"/>
  <c r="I1170" i="2"/>
  <c r="J1170" i="2"/>
  <c r="K1170" i="2"/>
  <c r="L1170" i="2"/>
  <c r="M1170" i="2"/>
  <c r="N1170" i="2"/>
  <c r="O1170" i="2"/>
  <c r="Q1170" i="2" s="1"/>
  <c r="P1170" i="2"/>
  <c r="A1171" i="2"/>
  <c r="B1171" i="2"/>
  <c r="C1171" i="2"/>
  <c r="D1171" i="2"/>
  <c r="E1171" i="2"/>
  <c r="F1171" i="2"/>
  <c r="G1171" i="2"/>
  <c r="H1171" i="2"/>
  <c r="I1171" i="2"/>
  <c r="J1171" i="2"/>
  <c r="K1171" i="2"/>
  <c r="L1171" i="2"/>
  <c r="M1171" i="2"/>
  <c r="N1171" i="2"/>
  <c r="O1171" i="2"/>
  <c r="Q1171" i="2" s="1"/>
  <c r="P1171" i="2"/>
  <c r="A1172" i="2"/>
  <c r="B1172" i="2"/>
  <c r="C1172" i="2"/>
  <c r="D1172" i="2"/>
  <c r="E1172" i="2"/>
  <c r="F1172" i="2"/>
  <c r="G1172" i="2"/>
  <c r="H1172" i="2"/>
  <c r="I1172" i="2"/>
  <c r="J1172" i="2"/>
  <c r="K1172" i="2"/>
  <c r="L1172" i="2"/>
  <c r="M1172" i="2"/>
  <c r="N1172" i="2"/>
  <c r="O1172" i="2"/>
  <c r="Q1172" i="2" s="1"/>
  <c r="P1172" i="2"/>
  <c r="A1173" i="2"/>
  <c r="B1173" i="2"/>
  <c r="C1173" i="2"/>
  <c r="D1173" i="2"/>
  <c r="E1173" i="2"/>
  <c r="F1173" i="2"/>
  <c r="G1173" i="2"/>
  <c r="H1173" i="2"/>
  <c r="I1173" i="2"/>
  <c r="J1173" i="2"/>
  <c r="K1173" i="2"/>
  <c r="L1173" i="2"/>
  <c r="M1173" i="2"/>
  <c r="N1173" i="2"/>
  <c r="O1173" i="2"/>
  <c r="Q1173" i="2" s="1"/>
  <c r="P1173" i="2"/>
  <c r="A1174" i="2"/>
  <c r="B1174" i="2"/>
  <c r="C1174" i="2"/>
  <c r="D1174" i="2"/>
  <c r="E1174" i="2"/>
  <c r="F1174" i="2"/>
  <c r="G1174" i="2"/>
  <c r="H1174" i="2"/>
  <c r="I1174" i="2"/>
  <c r="J1174" i="2"/>
  <c r="K1174" i="2"/>
  <c r="L1174" i="2"/>
  <c r="M1174" i="2"/>
  <c r="N1174" i="2"/>
  <c r="O1174" i="2"/>
  <c r="Q1174" i="2" s="1"/>
  <c r="P1174" i="2"/>
  <c r="A1175" i="2"/>
  <c r="B1175" i="2"/>
  <c r="C1175" i="2"/>
  <c r="D1175" i="2"/>
  <c r="E1175" i="2"/>
  <c r="F1175" i="2"/>
  <c r="G1175" i="2"/>
  <c r="H1175" i="2"/>
  <c r="I1175" i="2"/>
  <c r="J1175" i="2"/>
  <c r="K1175" i="2"/>
  <c r="L1175" i="2"/>
  <c r="M1175" i="2"/>
  <c r="N1175" i="2"/>
  <c r="O1175" i="2"/>
  <c r="Q1175" i="2" s="1"/>
  <c r="P1175" i="2"/>
  <c r="A1176" i="2"/>
  <c r="B1176" i="2"/>
  <c r="C1176" i="2"/>
  <c r="D1176" i="2"/>
  <c r="E1176" i="2"/>
  <c r="F1176" i="2"/>
  <c r="G1176" i="2"/>
  <c r="H1176" i="2"/>
  <c r="I1176" i="2"/>
  <c r="J1176" i="2"/>
  <c r="K1176" i="2"/>
  <c r="L1176" i="2"/>
  <c r="M1176" i="2"/>
  <c r="N1176" i="2"/>
  <c r="O1176" i="2"/>
  <c r="Q1176" i="2" s="1"/>
  <c r="P1176" i="2"/>
  <c r="A1177" i="2"/>
  <c r="B1177" i="2"/>
  <c r="C1177" i="2"/>
  <c r="D1177" i="2"/>
  <c r="E1177" i="2"/>
  <c r="F1177" i="2"/>
  <c r="G1177" i="2"/>
  <c r="H1177" i="2"/>
  <c r="I1177" i="2"/>
  <c r="J1177" i="2"/>
  <c r="K1177" i="2"/>
  <c r="L1177" i="2"/>
  <c r="M1177" i="2"/>
  <c r="N1177" i="2"/>
  <c r="O1177" i="2"/>
  <c r="Q1177" i="2" s="1"/>
  <c r="P1177" i="2"/>
  <c r="A1178" i="2"/>
  <c r="B1178" i="2"/>
  <c r="C1178" i="2"/>
  <c r="D1178" i="2"/>
  <c r="E1178" i="2"/>
  <c r="F1178" i="2"/>
  <c r="G1178" i="2"/>
  <c r="H1178" i="2"/>
  <c r="I1178" i="2"/>
  <c r="J1178" i="2"/>
  <c r="K1178" i="2"/>
  <c r="L1178" i="2"/>
  <c r="M1178" i="2"/>
  <c r="N1178" i="2"/>
  <c r="O1178" i="2"/>
  <c r="Q1178" i="2" s="1"/>
  <c r="P1178" i="2"/>
  <c r="A1179" i="2"/>
  <c r="B1179" i="2"/>
  <c r="C1179" i="2"/>
  <c r="D1179" i="2"/>
  <c r="E1179" i="2"/>
  <c r="F1179" i="2"/>
  <c r="G1179" i="2"/>
  <c r="H1179" i="2"/>
  <c r="I1179" i="2"/>
  <c r="J1179" i="2"/>
  <c r="K1179" i="2"/>
  <c r="L1179" i="2"/>
  <c r="M1179" i="2"/>
  <c r="N1179" i="2"/>
  <c r="O1179" i="2"/>
  <c r="Q1179" i="2" s="1"/>
  <c r="P1179" i="2"/>
  <c r="A1180" i="2"/>
  <c r="B1180" i="2"/>
  <c r="C1180" i="2"/>
  <c r="D1180" i="2"/>
  <c r="E1180" i="2"/>
  <c r="F1180" i="2"/>
  <c r="G1180" i="2"/>
  <c r="H1180" i="2"/>
  <c r="I1180" i="2"/>
  <c r="J1180" i="2"/>
  <c r="K1180" i="2"/>
  <c r="L1180" i="2"/>
  <c r="M1180" i="2"/>
  <c r="N1180" i="2"/>
  <c r="O1180" i="2"/>
  <c r="Q1180" i="2" s="1"/>
  <c r="P1180" i="2"/>
  <c r="A1181" i="2"/>
  <c r="B1181" i="2"/>
  <c r="C1181" i="2"/>
  <c r="D1181" i="2"/>
  <c r="E1181" i="2"/>
  <c r="F1181" i="2"/>
  <c r="G1181" i="2"/>
  <c r="H1181" i="2"/>
  <c r="I1181" i="2"/>
  <c r="J1181" i="2"/>
  <c r="K1181" i="2"/>
  <c r="L1181" i="2"/>
  <c r="M1181" i="2"/>
  <c r="N1181" i="2"/>
  <c r="O1181" i="2"/>
  <c r="Q1181" i="2" s="1"/>
  <c r="P1181" i="2"/>
  <c r="A1182" i="2"/>
  <c r="B1182" i="2"/>
  <c r="C1182" i="2"/>
  <c r="D1182" i="2"/>
  <c r="E1182" i="2"/>
  <c r="F1182" i="2"/>
  <c r="G1182" i="2"/>
  <c r="H1182" i="2"/>
  <c r="I1182" i="2"/>
  <c r="J1182" i="2"/>
  <c r="K1182" i="2"/>
  <c r="L1182" i="2"/>
  <c r="M1182" i="2"/>
  <c r="N1182" i="2"/>
  <c r="O1182" i="2"/>
  <c r="Q1182" i="2" s="1"/>
  <c r="P1182" i="2"/>
  <c r="A1183" i="2"/>
  <c r="B1183" i="2"/>
  <c r="C1183" i="2"/>
  <c r="D1183" i="2"/>
  <c r="E1183" i="2"/>
  <c r="F1183" i="2"/>
  <c r="G1183" i="2"/>
  <c r="H1183" i="2"/>
  <c r="I1183" i="2"/>
  <c r="J1183" i="2"/>
  <c r="K1183" i="2"/>
  <c r="L1183" i="2"/>
  <c r="M1183" i="2"/>
  <c r="N1183" i="2"/>
  <c r="O1183" i="2"/>
  <c r="Q1183" i="2" s="1"/>
  <c r="P1183" i="2"/>
  <c r="A1184" i="2"/>
  <c r="B1184" i="2"/>
  <c r="C1184" i="2"/>
  <c r="D1184" i="2"/>
  <c r="E1184" i="2"/>
  <c r="F1184" i="2"/>
  <c r="G1184" i="2"/>
  <c r="H1184" i="2"/>
  <c r="I1184" i="2"/>
  <c r="J1184" i="2"/>
  <c r="K1184" i="2"/>
  <c r="L1184" i="2"/>
  <c r="M1184" i="2"/>
  <c r="N1184" i="2"/>
  <c r="O1184" i="2"/>
  <c r="Q1184" i="2" s="1"/>
  <c r="P1184" i="2"/>
  <c r="A1185" i="2"/>
  <c r="B1185" i="2"/>
  <c r="C1185" i="2"/>
  <c r="D1185" i="2"/>
  <c r="E1185" i="2"/>
  <c r="F1185" i="2"/>
  <c r="G1185" i="2"/>
  <c r="H1185" i="2"/>
  <c r="I1185" i="2"/>
  <c r="J1185" i="2"/>
  <c r="K1185" i="2"/>
  <c r="L1185" i="2"/>
  <c r="M1185" i="2"/>
  <c r="N1185" i="2"/>
  <c r="O1185" i="2"/>
  <c r="Q1185" i="2" s="1"/>
  <c r="P1185" i="2"/>
  <c r="A1186" i="2"/>
  <c r="B1186" i="2"/>
  <c r="C1186" i="2"/>
  <c r="D1186" i="2"/>
  <c r="E1186" i="2"/>
  <c r="F1186" i="2"/>
  <c r="G1186" i="2"/>
  <c r="H1186" i="2"/>
  <c r="I1186" i="2"/>
  <c r="J1186" i="2"/>
  <c r="K1186" i="2"/>
  <c r="L1186" i="2"/>
  <c r="M1186" i="2"/>
  <c r="N1186" i="2"/>
  <c r="O1186" i="2"/>
  <c r="Q1186" i="2" s="1"/>
  <c r="P1186" i="2"/>
  <c r="A1187" i="2"/>
  <c r="B1187" i="2"/>
  <c r="C1187" i="2"/>
  <c r="D1187" i="2"/>
  <c r="E1187" i="2"/>
  <c r="F1187" i="2"/>
  <c r="G1187" i="2"/>
  <c r="H1187" i="2"/>
  <c r="I1187" i="2"/>
  <c r="J1187" i="2"/>
  <c r="K1187" i="2"/>
  <c r="L1187" i="2"/>
  <c r="M1187" i="2"/>
  <c r="N1187" i="2"/>
  <c r="O1187" i="2"/>
  <c r="Q1187" i="2" s="1"/>
  <c r="P1187" i="2"/>
  <c r="A1188" i="2"/>
  <c r="B1188" i="2"/>
  <c r="C1188" i="2"/>
  <c r="D1188" i="2"/>
  <c r="E1188" i="2"/>
  <c r="F1188" i="2"/>
  <c r="G1188" i="2"/>
  <c r="H1188" i="2"/>
  <c r="I1188" i="2"/>
  <c r="J1188" i="2"/>
  <c r="K1188" i="2"/>
  <c r="L1188" i="2"/>
  <c r="M1188" i="2"/>
  <c r="N1188" i="2"/>
  <c r="O1188" i="2"/>
  <c r="Q1188" i="2" s="1"/>
  <c r="P1188" i="2"/>
  <c r="A1189" i="2"/>
  <c r="B1189" i="2"/>
  <c r="C1189" i="2"/>
  <c r="D1189" i="2"/>
  <c r="E1189" i="2"/>
  <c r="F1189" i="2"/>
  <c r="G1189" i="2"/>
  <c r="H1189" i="2"/>
  <c r="I1189" i="2"/>
  <c r="J1189" i="2"/>
  <c r="K1189" i="2"/>
  <c r="L1189" i="2"/>
  <c r="M1189" i="2"/>
  <c r="N1189" i="2"/>
  <c r="O1189" i="2"/>
  <c r="Q1189" i="2" s="1"/>
  <c r="P1189" i="2"/>
  <c r="A1190" i="2"/>
  <c r="B1190" i="2"/>
  <c r="C1190" i="2"/>
  <c r="D1190" i="2"/>
  <c r="E1190" i="2"/>
  <c r="F1190" i="2"/>
  <c r="G1190" i="2"/>
  <c r="H1190" i="2"/>
  <c r="I1190" i="2"/>
  <c r="J1190" i="2"/>
  <c r="K1190" i="2"/>
  <c r="L1190" i="2"/>
  <c r="M1190" i="2"/>
  <c r="N1190" i="2"/>
  <c r="O1190" i="2"/>
  <c r="Q1190" i="2" s="1"/>
  <c r="P1190" i="2"/>
  <c r="A1191" i="2"/>
  <c r="B1191" i="2"/>
  <c r="C1191" i="2"/>
  <c r="D1191" i="2"/>
  <c r="E1191" i="2"/>
  <c r="F1191" i="2"/>
  <c r="G1191" i="2"/>
  <c r="H1191" i="2"/>
  <c r="I1191" i="2"/>
  <c r="J1191" i="2"/>
  <c r="K1191" i="2"/>
  <c r="L1191" i="2"/>
  <c r="M1191" i="2"/>
  <c r="N1191" i="2"/>
  <c r="O1191" i="2"/>
  <c r="Q1191" i="2" s="1"/>
  <c r="P1191" i="2"/>
  <c r="A1192" i="2"/>
  <c r="B1192" i="2"/>
  <c r="C1192" i="2"/>
  <c r="D1192" i="2"/>
  <c r="E1192" i="2"/>
  <c r="F1192" i="2"/>
  <c r="G1192" i="2"/>
  <c r="H1192" i="2"/>
  <c r="I1192" i="2"/>
  <c r="J1192" i="2"/>
  <c r="K1192" i="2"/>
  <c r="L1192" i="2"/>
  <c r="M1192" i="2"/>
  <c r="N1192" i="2"/>
  <c r="O1192" i="2"/>
  <c r="Q1192" i="2" s="1"/>
  <c r="P1192" i="2"/>
  <c r="A1193" i="2"/>
  <c r="B1193" i="2"/>
  <c r="C1193" i="2"/>
  <c r="D1193" i="2"/>
  <c r="E1193" i="2"/>
  <c r="F1193" i="2"/>
  <c r="G1193" i="2"/>
  <c r="H1193" i="2"/>
  <c r="I1193" i="2"/>
  <c r="J1193" i="2"/>
  <c r="K1193" i="2"/>
  <c r="L1193" i="2"/>
  <c r="M1193" i="2"/>
  <c r="N1193" i="2"/>
  <c r="O1193" i="2"/>
  <c r="Q1193" i="2" s="1"/>
  <c r="P1193" i="2"/>
  <c r="A1194" i="2"/>
  <c r="B1194" i="2"/>
  <c r="C1194" i="2"/>
  <c r="D1194" i="2"/>
  <c r="E1194" i="2"/>
  <c r="F1194" i="2"/>
  <c r="G1194" i="2"/>
  <c r="H1194" i="2"/>
  <c r="I1194" i="2"/>
  <c r="J1194" i="2"/>
  <c r="K1194" i="2"/>
  <c r="L1194" i="2"/>
  <c r="M1194" i="2"/>
  <c r="N1194" i="2"/>
  <c r="O1194" i="2"/>
  <c r="Q1194" i="2" s="1"/>
  <c r="P1194" i="2"/>
  <c r="A1195" i="2"/>
  <c r="B1195" i="2"/>
  <c r="C1195" i="2"/>
  <c r="D1195" i="2"/>
  <c r="E1195" i="2"/>
  <c r="F1195" i="2"/>
  <c r="G1195" i="2"/>
  <c r="H1195" i="2"/>
  <c r="I1195" i="2"/>
  <c r="J1195" i="2"/>
  <c r="K1195" i="2"/>
  <c r="L1195" i="2"/>
  <c r="M1195" i="2"/>
  <c r="N1195" i="2"/>
  <c r="O1195" i="2"/>
  <c r="Q1195" i="2" s="1"/>
  <c r="P1195" i="2"/>
  <c r="A1196" i="2"/>
  <c r="B1196" i="2"/>
  <c r="C1196" i="2"/>
  <c r="D1196" i="2"/>
  <c r="E1196" i="2"/>
  <c r="F1196" i="2"/>
  <c r="G1196" i="2"/>
  <c r="H1196" i="2"/>
  <c r="I1196" i="2"/>
  <c r="J1196" i="2"/>
  <c r="K1196" i="2"/>
  <c r="L1196" i="2"/>
  <c r="M1196" i="2"/>
  <c r="N1196" i="2"/>
  <c r="O1196" i="2"/>
  <c r="Q1196" i="2" s="1"/>
  <c r="P1196" i="2"/>
  <c r="A1197" i="2"/>
  <c r="B1197" i="2"/>
  <c r="C1197" i="2"/>
  <c r="D1197" i="2"/>
  <c r="E1197" i="2"/>
  <c r="F1197" i="2"/>
  <c r="G1197" i="2"/>
  <c r="H1197" i="2"/>
  <c r="I1197" i="2"/>
  <c r="J1197" i="2"/>
  <c r="K1197" i="2"/>
  <c r="L1197" i="2"/>
  <c r="M1197" i="2"/>
  <c r="N1197" i="2"/>
  <c r="O1197" i="2"/>
  <c r="Q1197" i="2" s="1"/>
  <c r="P1197" i="2"/>
  <c r="A1198" i="2"/>
  <c r="B1198" i="2"/>
  <c r="C1198" i="2"/>
  <c r="D1198" i="2"/>
  <c r="E1198" i="2"/>
  <c r="F1198" i="2"/>
  <c r="G1198" i="2"/>
  <c r="H1198" i="2"/>
  <c r="I1198" i="2"/>
  <c r="J1198" i="2"/>
  <c r="K1198" i="2"/>
  <c r="L1198" i="2"/>
  <c r="M1198" i="2"/>
  <c r="N1198" i="2"/>
  <c r="O1198" i="2"/>
  <c r="Q1198" i="2" s="1"/>
  <c r="P1198" i="2"/>
  <c r="A1199" i="2"/>
  <c r="B1199" i="2"/>
  <c r="C1199" i="2"/>
  <c r="D1199" i="2"/>
  <c r="E1199" i="2"/>
  <c r="F1199" i="2"/>
  <c r="G1199" i="2"/>
  <c r="H1199" i="2"/>
  <c r="I1199" i="2"/>
  <c r="J1199" i="2"/>
  <c r="K1199" i="2"/>
  <c r="L1199" i="2"/>
  <c r="M1199" i="2"/>
  <c r="N1199" i="2"/>
  <c r="O1199" i="2"/>
  <c r="Q1199" i="2" s="1"/>
  <c r="P1199" i="2"/>
  <c r="A1200" i="2"/>
  <c r="B1200" i="2"/>
  <c r="C1200" i="2"/>
  <c r="D1200" i="2"/>
  <c r="E1200" i="2"/>
  <c r="F1200" i="2"/>
  <c r="G1200" i="2"/>
  <c r="H1200" i="2"/>
  <c r="I1200" i="2"/>
  <c r="J1200" i="2"/>
  <c r="K1200" i="2"/>
  <c r="L1200" i="2"/>
  <c r="M1200" i="2"/>
  <c r="N1200" i="2"/>
  <c r="O1200" i="2"/>
  <c r="Q1200" i="2" s="1"/>
  <c r="P1200" i="2"/>
  <c r="A1201" i="2"/>
  <c r="B1201" i="2"/>
  <c r="C1201" i="2"/>
  <c r="D1201" i="2"/>
  <c r="E1201" i="2"/>
  <c r="F1201" i="2"/>
  <c r="G1201" i="2"/>
  <c r="H1201" i="2"/>
  <c r="I1201" i="2"/>
  <c r="J1201" i="2"/>
  <c r="K1201" i="2"/>
  <c r="L1201" i="2"/>
  <c r="M1201" i="2"/>
  <c r="N1201" i="2"/>
  <c r="O1201" i="2"/>
  <c r="Q1201" i="2" s="1"/>
  <c r="P1201" i="2"/>
  <c r="A1202" i="2"/>
  <c r="B1202" i="2"/>
  <c r="C1202" i="2"/>
  <c r="D1202" i="2"/>
  <c r="E1202" i="2"/>
  <c r="F1202" i="2"/>
  <c r="G1202" i="2"/>
  <c r="H1202" i="2"/>
  <c r="I1202" i="2"/>
  <c r="J1202" i="2"/>
  <c r="K1202" i="2"/>
  <c r="L1202" i="2"/>
  <c r="M1202" i="2"/>
  <c r="N1202" i="2"/>
  <c r="O1202" i="2"/>
  <c r="Q1202" i="2" s="1"/>
  <c r="P1202" i="2"/>
  <c r="A1203" i="2"/>
  <c r="B1203" i="2"/>
  <c r="C1203" i="2"/>
  <c r="D1203" i="2"/>
  <c r="E1203" i="2"/>
  <c r="F1203" i="2"/>
  <c r="G1203" i="2"/>
  <c r="H1203" i="2"/>
  <c r="I1203" i="2"/>
  <c r="J1203" i="2"/>
  <c r="K1203" i="2"/>
  <c r="L1203" i="2"/>
  <c r="M1203" i="2"/>
  <c r="N1203" i="2"/>
  <c r="O1203" i="2"/>
  <c r="Q1203" i="2" s="1"/>
  <c r="P1203" i="2"/>
  <c r="A1204" i="2"/>
  <c r="B1204" i="2"/>
  <c r="C1204" i="2"/>
  <c r="D1204" i="2"/>
  <c r="E1204" i="2"/>
  <c r="F1204" i="2"/>
  <c r="G1204" i="2"/>
  <c r="H1204" i="2"/>
  <c r="I1204" i="2"/>
  <c r="J1204" i="2"/>
  <c r="K1204" i="2"/>
  <c r="L1204" i="2"/>
  <c r="M1204" i="2"/>
  <c r="N1204" i="2"/>
  <c r="O1204" i="2"/>
  <c r="Q1204" i="2" s="1"/>
  <c r="P1204" i="2"/>
  <c r="A1205" i="2"/>
  <c r="B1205" i="2"/>
  <c r="C1205" i="2"/>
  <c r="D1205" i="2"/>
  <c r="E1205" i="2"/>
  <c r="F1205" i="2"/>
  <c r="G1205" i="2"/>
  <c r="H1205" i="2"/>
  <c r="I1205" i="2"/>
  <c r="J1205" i="2"/>
  <c r="K1205" i="2"/>
  <c r="L1205" i="2"/>
  <c r="M1205" i="2"/>
  <c r="N1205" i="2"/>
  <c r="O1205" i="2"/>
  <c r="Q1205" i="2" s="1"/>
  <c r="P1205" i="2"/>
  <c r="A1206" i="2"/>
  <c r="B1206" i="2"/>
  <c r="C1206" i="2"/>
  <c r="D1206" i="2"/>
  <c r="E1206" i="2"/>
  <c r="F1206" i="2"/>
  <c r="G1206" i="2"/>
  <c r="H1206" i="2"/>
  <c r="I1206" i="2"/>
  <c r="J1206" i="2"/>
  <c r="K1206" i="2"/>
  <c r="L1206" i="2"/>
  <c r="M1206" i="2"/>
  <c r="N1206" i="2"/>
  <c r="O1206" i="2"/>
  <c r="Q1206" i="2" s="1"/>
  <c r="P1206" i="2"/>
  <c r="A1207" i="2"/>
  <c r="B1207" i="2"/>
  <c r="C1207" i="2"/>
  <c r="D1207" i="2"/>
  <c r="E1207" i="2"/>
  <c r="F1207" i="2"/>
  <c r="G1207" i="2"/>
  <c r="H1207" i="2"/>
  <c r="I1207" i="2"/>
  <c r="J1207" i="2"/>
  <c r="K1207" i="2"/>
  <c r="L1207" i="2"/>
  <c r="M1207" i="2"/>
  <c r="N1207" i="2"/>
  <c r="O1207" i="2"/>
  <c r="Q1207" i="2" s="1"/>
  <c r="P1207" i="2"/>
  <c r="A1208" i="2"/>
  <c r="B1208" i="2"/>
  <c r="C1208" i="2"/>
  <c r="D1208" i="2"/>
  <c r="E1208" i="2"/>
  <c r="F1208" i="2"/>
  <c r="G1208" i="2"/>
  <c r="H1208" i="2"/>
  <c r="I1208" i="2"/>
  <c r="J1208" i="2"/>
  <c r="K1208" i="2"/>
  <c r="L1208" i="2"/>
  <c r="M1208" i="2"/>
  <c r="N1208" i="2"/>
  <c r="O1208" i="2"/>
  <c r="Q1208" i="2" s="1"/>
  <c r="P1208" i="2"/>
  <c r="A1209" i="2"/>
  <c r="B1209" i="2"/>
  <c r="C1209" i="2"/>
  <c r="D1209" i="2"/>
  <c r="E1209" i="2"/>
  <c r="F1209" i="2"/>
  <c r="G1209" i="2"/>
  <c r="H1209" i="2"/>
  <c r="I1209" i="2"/>
  <c r="J1209" i="2"/>
  <c r="K1209" i="2"/>
  <c r="L1209" i="2"/>
  <c r="M1209" i="2"/>
  <c r="N1209" i="2"/>
  <c r="O1209" i="2"/>
  <c r="Q1209" i="2" s="1"/>
  <c r="P1209" i="2"/>
  <c r="A1210" i="2"/>
  <c r="B1210" i="2"/>
  <c r="C1210" i="2"/>
  <c r="D1210" i="2"/>
  <c r="E1210" i="2"/>
  <c r="F1210" i="2"/>
  <c r="G1210" i="2"/>
  <c r="H1210" i="2"/>
  <c r="I1210" i="2"/>
  <c r="J1210" i="2"/>
  <c r="K1210" i="2"/>
  <c r="L1210" i="2"/>
  <c r="M1210" i="2"/>
  <c r="N1210" i="2"/>
  <c r="O1210" i="2"/>
  <c r="Q1210" i="2" s="1"/>
  <c r="P1210" i="2"/>
  <c r="A1211" i="2"/>
  <c r="B1211" i="2"/>
  <c r="C1211" i="2"/>
  <c r="D1211" i="2"/>
  <c r="E1211" i="2"/>
  <c r="F1211" i="2"/>
  <c r="G1211" i="2"/>
  <c r="H1211" i="2"/>
  <c r="I1211" i="2"/>
  <c r="J1211" i="2"/>
  <c r="K1211" i="2"/>
  <c r="L1211" i="2"/>
  <c r="M1211" i="2"/>
  <c r="N1211" i="2"/>
  <c r="O1211" i="2"/>
  <c r="Q1211" i="2" s="1"/>
  <c r="P1211" i="2"/>
  <c r="A1212" i="2"/>
  <c r="B1212" i="2"/>
  <c r="C1212" i="2"/>
  <c r="D1212" i="2"/>
  <c r="E1212" i="2"/>
  <c r="F1212" i="2"/>
  <c r="G1212" i="2"/>
  <c r="H1212" i="2"/>
  <c r="I1212" i="2"/>
  <c r="J1212" i="2"/>
  <c r="K1212" i="2"/>
  <c r="L1212" i="2"/>
  <c r="M1212" i="2"/>
  <c r="N1212" i="2"/>
  <c r="O1212" i="2"/>
  <c r="Q1212" i="2" s="1"/>
  <c r="P1212" i="2"/>
  <c r="A1213" i="2"/>
  <c r="B1213" i="2"/>
  <c r="C1213" i="2"/>
  <c r="D1213" i="2"/>
  <c r="E1213" i="2"/>
  <c r="F1213" i="2"/>
  <c r="G1213" i="2"/>
  <c r="H1213" i="2"/>
  <c r="I1213" i="2"/>
  <c r="J1213" i="2"/>
  <c r="K1213" i="2"/>
  <c r="L1213" i="2"/>
  <c r="M1213" i="2"/>
  <c r="N1213" i="2"/>
  <c r="O1213" i="2"/>
  <c r="Q1213" i="2" s="1"/>
  <c r="P1213" i="2"/>
  <c r="A1214" i="2"/>
  <c r="B1214" i="2"/>
  <c r="C1214" i="2"/>
  <c r="D1214" i="2"/>
  <c r="E1214" i="2"/>
  <c r="F1214" i="2"/>
  <c r="G1214" i="2"/>
  <c r="H1214" i="2"/>
  <c r="I1214" i="2"/>
  <c r="J1214" i="2"/>
  <c r="K1214" i="2"/>
  <c r="L1214" i="2"/>
  <c r="M1214" i="2"/>
  <c r="N1214" i="2"/>
  <c r="O1214" i="2"/>
  <c r="Q1214" i="2" s="1"/>
  <c r="P1214" i="2"/>
  <c r="A1215" i="2"/>
  <c r="B1215" i="2"/>
  <c r="C1215" i="2"/>
  <c r="D1215" i="2"/>
  <c r="E1215" i="2"/>
  <c r="F1215" i="2"/>
  <c r="G1215" i="2"/>
  <c r="H1215" i="2"/>
  <c r="I1215" i="2"/>
  <c r="J1215" i="2"/>
  <c r="K1215" i="2"/>
  <c r="L1215" i="2"/>
  <c r="M1215" i="2"/>
  <c r="N1215" i="2"/>
  <c r="O1215" i="2"/>
  <c r="Q1215" i="2" s="1"/>
  <c r="P1215" i="2"/>
  <c r="A1216" i="2"/>
  <c r="B1216" i="2"/>
  <c r="C1216" i="2"/>
  <c r="D1216" i="2"/>
  <c r="E1216" i="2"/>
  <c r="F1216" i="2"/>
  <c r="G1216" i="2"/>
  <c r="H1216" i="2"/>
  <c r="I1216" i="2"/>
  <c r="J1216" i="2"/>
  <c r="K1216" i="2"/>
  <c r="L1216" i="2"/>
  <c r="M1216" i="2"/>
  <c r="N1216" i="2"/>
  <c r="O1216" i="2"/>
  <c r="Q1216" i="2" s="1"/>
  <c r="P1216" i="2"/>
  <c r="A1217" i="2"/>
  <c r="B1217" i="2"/>
  <c r="C1217" i="2"/>
  <c r="D1217" i="2"/>
  <c r="E1217" i="2"/>
  <c r="F1217" i="2"/>
  <c r="G1217" i="2"/>
  <c r="H1217" i="2"/>
  <c r="I1217" i="2"/>
  <c r="J1217" i="2"/>
  <c r="K1217" i="2"/>
  <c r="L1217" i="2"/>
  <c r="M1217" i="2"/>
  <c r="N1217" i="2"/>
  <c r="O1217" i="2"/>
  <c r="Q1217" i="2" s="1"/>
  <c r="P1217" i="2"/>
  <c r="A1218" i="2"/>
  <c r="B1218" i="2"/>
  <c r="C1218" i="2"/>
  <c r="D1218" i="2"/>
  <c r="E1218" i="2"/>
  <c r="F1218" i="2"/>
  <c r="G1218" i="2"/>
  <c r="H1218" i="2"/>
  <c r="I1218" i="2"/>
  <c r="J1218" i="2"/>
  <c r="K1218" i="2"/>
  <c r="L1218" i="2"/>
  <c r="M1218" i="2"/>
  <c r="N1218" i="2"/>
  <c r="O1218" i="2"/>
  <c r="Q1218" i="2" s="1"/>
  <c r="P1218" i="2"/>
  <c r="A1219" i="2"/>
  <c r="B1219" i="2"/>
  <c r="C1219" i="2"/>
  <c r="D1219" i="2"/>
  <c r="E1219" i="2"/>
  <c r="F1219" i="2"/>
  <c r="G1219" i="2"/>
  <c r="H1219" i="2"/>
  <c r="I1219" i="2"/>
  <c r="J1219" i="2"/>
  <c r="K1219" i="2"/>
  <c r="L1219" i="2"/>
  <c r="M1219" i="2"/>
  <c r="N1219" i="2"/>
  <c r="O1219" i="2"/>
  <c r="Q1219" i="2" s="1"/>
  <c r="P1219" i="2"/>
  <c r="A1220" i="2"/>
  <c r="B1220" i="2"/>
  <c r="C1220" i="2"/>
  <c r="D1220" i="2"/>
  <c r="E1220" i="2"/>
  <c r="F1220" i="2"/>
  <c r="G1220" i="2"/>
  <c r="H1220" i="2"/>
  <c r="I1220" i="2"/>
  <c r="J1220" i="2"/>
  <c r="K1220" i="2"/>
  <c r="L1220" i="2"/>
  <c r="M1220" i="2"/>
  <c r="N1220" i="2"/>
  <c r="O1220" i="2"/>
  <c r="Q1220" i="2" s="1"/>
  <c r="P1220" i="2"/>
  <c r="A1221" i="2"/>
  <c r="B1221" i="2"/>
  <c r="C1221" i="2"/>
  <c r="D1221" i="2"/>
  <c r="E1221" i="2"/>
  <c r="F1221" i="2"/>
  <c r="G1221" i="2"/>
  <c r="H1221" i="2"/>
  <c r="I1221" i="2"/>
  <c r="J1221" i="2"/>
  <c r="K1221" i="2"/>
  <c r="L1221" i="2"/>
  <c r="M1221" i="2"/>
  <c r="N1221" i="2"/>
  <c r="O1221" i="2"/>
  <c r="Q1221" i="2" s="1"/>
  <c r="P1221" i="2"/>
  <c r="A1222" i="2"/>
  <c r="B1222" i="2"/>
  <c r="C1222" i="2"/>
  <c r="D1222" i="2"/>
  <c r="E1222" i="2"/>
  <c r="F1222" i="2"/>
  <c r="G1222" i="2"/>
  <c r="H1222" i="2"/>
  <c r="I1222" i="2"/>
  <c r="J1222" i="2"/>
  <c r="K1222" i="2"/>
  <c r="L1222" i="2"/>
  <c r="M1222" i="2"/>
  <c r="N1222" i="2"/>
  <c r="O1222" i="2"/>
  <c r="Q1222" i="2" s="1"/>
  <c r="P1222" i="2"/>
  <c r="A1223" i="2"/>
  <c r="B1223" i="2"/>
  <c r="C1223" i="2"/>
  <c r="D1223" i="2"/>
  <c r="E1223" i="2"/>
  <c r="F1223" i="2"/>
  <c r="G1223" i="2"/>
  <c r="H1223" i="2"/>
  <c r="I1223" i="2"/>
  <c r="J1223" i="2"/>
  <c r="K1223" i="2"/>
  <c r="L1223" i="2"/>
  <c r="M1223" i="2"/>
  <c r="N1223" i="2"/>
  <c r="O1223" i="2"/>
  <c r="Q1223" i="2" s="1"/>
  <c r="P1223" i="2"/>
  <c r="A1224" i="2"/>
  <c r="B1224" i="2"/>
  <c r="C1224" i="2"/>
  <c r="D1224" i="2"/>
  <c r="E1224" i="2"/>
  <c r="F1224" i="2"/>
  <c r="G1224" i="2"/>
  <c r="H1224" i="2"/>
  <c r="I1224" i="2"/>
  <c r="J1224" i="2"/>
  <c r="K1224" i="2"/>
  <c r="L1224" i="2"/>
  <c r="M1224" i="2"/>
  <c r="N1224" i="2"/>
  <c r="O1224" i="2"/>
  <c r="Q1224" i="2" s="1"/>
  <c r="P1224" i="2"/>
  <c r="A1225" i="2"/>
  <c r="B1225" i="2"/>
  <c r="C1225" i="2"/>
  <c r="D1225" i="2"/>
  <c r="E1225" i="2"/>
  <c r="F1225" i="2"/>
  <c r="G1225" i="2"/>
  <c r="H1225" i="2"/>
  <c r="I1225" i="2"/>
  <c r="J1225" i="2"/>
  <c r="K1225" i="2"/>
  <c r="L1225" i="2"/>
  <c r="M1225" i="2"/>
  <c r="N1225" i="2"/>
  <c r="O1225" i="2"/>
  <c r="Q1225" i="2" s="1"/>
  <c r="P1225" i="2"/>
  <c r="A1226" i="2"/>
  <c r="B1226" i="2"/>
  <c r="C1226" i="2"/>
  <c r="D1226" i="2"/>
  <c r="E1226" i="2"/>
  <c r="F1226" i="2"/>
  <c r="G1226" i="2"/>
  <c r="H1226" i="2"/>
  <c r="I1226" i="2"/>
  <c r="J1226" i="2"/>
  <c r="K1226" i="2"/>
  <c r="L1226" i="2"/>
  <c r="M1226" i="2"/>
  <c r="N1226" i="2"/>
  <c r="O1226" i="2"/>
  <c r="Q1226" i="2" s="1"/>
  <c r="P1226" i="2"/>
  <c r="A1227" i="2"/>
  <c r="B1227" i="2"/>
  <c r="C1227" i="2"/>
  <c r="D1227" i="2"/>
  <c r="E1227" i="2"/>
  <c r="F1227" i="2"/>
  <c r="G1227" i="2"/>
  <c r="H1227" i="2"/>
  <c r="I1227" i="2"/>
  <c r="J1227" i="2"/>
  <c r="K1227" i="2"/>
  <c r="L1227" i="2"/>
  <c r="M1227" i="2"/>
  <c r="N1227" i="2"/>
  <c r="O1227" i="2"/>
  <c r="Q1227" i="2" s="1"/>
  <c r="P1227" i="2"/>
  <c r="A1228" i="2"/>
  <c r="B1228" i="2"/>
  <c r="C1228" i="2"/>
  <c r="D1228" i="2"/>
  <c r="E1228" i="2"/>
  <c r="F1228" i="2"/>
  <c r="G1228" i="2"/>
  <c r="H1228" i="2"/>
  <c r="I1228" i="2"/>
  <c r="J1228" i="2"/>
  <c r="K1228" i="2"/>
  <c r="L1228" i="2"/>
  <c r="M1228" i="2"/>
  <c r="N1228" i="2"/>
  <c r="O1228" i="2"/>
  <c r="Q1228" i="2" s="1"/>
  <c r="P1228" i="2"/>
  <c r="A1229" i="2"/>
  <c r="B1229" i="2"/>
  <c r="C1229" i="2"/>
  <c r="D1229" i="2"/>
  <c r="E1229" i="2"/>
  <c r="F1229" i="2"/>
  <c r="G1229" i="2"/>
  <c r="H1229" i="2"/>
  <c r="I1229" i="2"/>
  <c r="J1229" i="2"/>
  <c r="K1229" i="2"/>
  <c r="L1229" i="2"/>
  <c r="M1229" i="2"/>
  <c r="N1229" i="2"/>
  <c r="O1229" i="2"/>
  <c r="Q1229" i="2" s="1"/>
  <c r="P1229" i="2"/>
  <c r="A1230" i="2"/>
  <c r="B1230" i="2"/>
  <c r="C1230" i="2"/>
  <c r="D1230" i="2"/>
  <c r="E1230" i="2"/>
  <c r="F1230" i="2"/>
  <c r="G1230" i="2"/>
  <c r="H1230" i="2"/>
  <c r="I1230" i="2"/>
  <c r="J1230" i="2"/>
  <c r="K1230" i="2"/>
  <c r="L1230" i="2"/>
  <c r="M1230" i="2"/>
  <c r="N1230" i="2"/>
  <c r="O1230" i="2"/>
  <c r="Q1230" i="2" s="1"/>
  <c r="P1230" i="2"/>
  <c r="A1231" i="2"/>
  <c r="B1231" i="2"/>
  <c r="C1231" i="2"/>
  <c r="D1231" i="2"/>
  <c r="E1231" i="2"/>
  <c r="F1231" i="2"/>
  <c r="G1231" i="2"/>
  <c r="H1231" i="2"/>
  <c r="I1231" i="2"/>
  <c r="J1231" i="2"/>
  <c r="K1231" i="2"/>
  <c r="L1231" i="2"/>
  <c r="M1231" i="2"/>
  <c r="N1231" i="2"/>
  <c r="O1231" i="2"/>
  <c r="Q1231" i="2" s="1"/>
  <c r="P1231" i="2"/>
  <c r="A1232" i="2"/>
  <c r="B1232" i="2"/>
  <c r="C1232" i="2"/>
  <c r="D1232" i="2"/>
  <c r="E1232" i="2"/>
  <c r="F1232" i="2"/>
  <c r="G1232" i="2"/>
  <c r="H1232" i="2"/>
  <c r="I1232" i="2"/>
  <c r="J1232" i="2"/>
  <c r="K1232" i="2"/>
  <c r="L1232" i="2"/>
  <c r="M1232" i="2"/>
  <c r="N1232" i="2"/>
  <c r="O1232" i="2"/>
  <c r="Q1232" i="2" s="1"/>
  <c r="P1232" i="2"/>
  <c r="A1233" i="2"/>
  <c r="B1233" i="2"/>
  <c r="C1233" i="2"/>
  <c r="D1233" i="2"/>
  <c r="E1233" i="2"/>
  <c r="F1233" i="2"/>
  <c r="G1233" i="2"/>
  <c r="H1233" i="2"/>
  <c r="I1233" i="2"/>
  <c r="J1233" i="2"/>
  <c r="K1233" i="2"/>
  <c r="L1233" i="2"/>
  <c r="M1233" i="2"/>
  <c r="N1233" i="2"/>
  <c r="O1233" i="2"/>
  <c r="Q1233" i="2" s="1"/>
  <c r="P1233" i="2"/>
  <c r="A1234" i="2"/>
  <c r="B1234" i="2"/>
  <c r="C1234" i="2"/>
  <c r="D1234" i="2"/>
  <c r="E1234" i="2"/>
  <c r="F1234" i="2"/>
  <c r="G1234" i="2"/>
  <c r="H1234" i="2"/>
  <c r="I1234" i="2"/>
  <c r="J1234" i="2"/>
  <c r="K1234" i="2"/>
  <c r="L1234" i="2"/>
  <c r="M1234" i="2"/>
  <c r="N1234" i="2"/>
  <c r="O1234" i="2"/>
  <c r="Q1234" i="2" s="1"/>
  <c r="P1234" i="2"/>
  <c r="A1235" i="2"/>
  <c r="B1235" i="2"/>
  <c r="C1235" i="2"/>
  <c r="D1235" i="2"/>
  <c r="E1235" i="2"/>
  <c r="F1235" i="2"/>
  <c r="G1235" i="2"/>
  <c r="H1235" i="2"/>
  <c r="I1235" i="2"/>
  <c r="J1235" i="2"/>
  <c r="K1235" i="2"/>
  <c r="L1235" i="2"/>
  <c r="M1235" i="2"/>
  <c r="N1235" i="2"/>
  <c r="O1235" i="2"/>
  <c r="Q1235" i="2" s="1"/>
  <c r="P1235" i="2"/>
  <c r="A1236" i="2"/>
  <c r="B1236" i="2"/>
  <c r="C1236" i="2"/>
  <c r="D1236" i="2"/>
  <c r="E1236" i="2"/>
  <c r="F1236" i="2"/>
  <c r="G1236" i="2"/>
  <c r="H1236" i="2"/>
  <c r="I1236" i="2"/>
  <c r="J1236" i="2"/>
  <c r="K1236" i="2"/>
  <c r="L1236" i="2"/>
  <c r="M1236" i="2"/>
  <c r="N1236" i="2"/>
  <c r="O1236" i="2"/>
  <c r="Q1236" i="2" s="1"/>
  <c r="P1236" i="2"/>
  <c r="A1237" i="2"/>
  <c r="B1237" i="2"/>
  <c r="C1237" i="2"/>
  <c r="D1237" i="2"/>
  <c r="E1237" i="2"/>
  <c r="F1237" i="2"/>
  <c r="G1237" i="2"/>
  <c r="H1237" i="2"/>
  <c r="I1237" i="2"/>
  <c r="J1237" i="2"/>
  <c r="K1237" i="2"/>
  <c r="L1237" i="2"/>
  <c r="M1237" i="2"/>
  <c r="N1237" i="2"/>
  <c r="O1237" i="2"/>
  <c r="Q1237" i="2" s="1"/>
  <c r="P1237" i="2"/>
  <c r="A1238" i="2"/>
  <c r="B1238" i="2"/>
  <c r="C1238" i="2"/>
  <c r="D1238" i="2"/>
  <c r="E1238" i="2"/>
  <c r="F1238" i="2"/>
  <c r="G1238" i="2"/>
  <c r="H1238" i="2"/>
  <c r="I1238" i="2"/>
  <c r="J1238" i="2"/>
  <c r="K1238" i="2"/>
  <c r="L1238" i="2"/>
  <c r="M1238" i="2"/>
  <c r="N1238" i="2"/>
  <c r="O1238" i="2"/>
  <c r="Q1238" i="2" s="1"/>
  <c r="P1238" i="2"/>
  <c r="A1239" i="2"/>
  <c r="B1239" i="2"/>
  <c r="C1239" i="2"/>
  <c r="D1239" i="2"/>
  <c r="E1239" i="2"/>
  <c r="F1239" i="2"/>
  <c r="G1239" i="2"/>
  <c r="H1239" i="2"/>
  <c r="I1239" i="2"/>
  <c r="J1239" i="2"/>
  <c r="K1239" i="2"/>
  <c r="L1239" i="2"/>
  <c r="M1239" i="2"/>
  <c r="N1239" i="2"/>
  <c r="O1239" i="2"/>
  <c r="Q1239" i="2" s="1"/>
  <c r="P1239" i="2"/>
  <c r="A1240" i="2"/>
  <c r="B1240" i="2"/>
  <c r="C1240" i="2"/>
  <c r="D1240" i="2"/>
  <c r="E1240" i="2"/>
  <c r="F1240" i="2"/>
  <c r="G1240" i="2"/>
  <c r="H1240" i="2"/>
  <c r="I1240" i="2"/>
  <c r="J1240" i="2"/>
  <c r="K1240" i="2"/>
  <c r="L1240" i="2"/>
  <c r="M1240" i="2"/>
  <c r="N1240" i="2"/>
  <c r="O1240" i="2"/>
  <c r="Q1240" i="2" s="1"/>
  <c r="P1240" i="2"/>
  <c r="A1241" i="2"/>
  <c r="B1241" i="2"/>
  <c r="C1241" i="2"/>
  <c r="D1241" i="2"/>
  <c r="E1241" i="2"/>
  <c r="F1241" i="2"/>
  <c r="G1241" i="2"/>
  <c r="H1241" i="2"/>
  <c r="I1241" i="2"/>
  <c r="J1241" i="2"/>
  <c r="K1241" i="2"/>
  <c r="L1241" i="2"/>
  <c r="M1241" i="2"/>
  <c r="N1241" i="2"/>
  <c r="O1241" i="2"/>
  <c r="Q1241" i="2" s="1"/>
  <c r="P1241" i="2"/>
  <c r="A1242" i="2"/>
  <c r="B1242" i="2"/>
  <c r="C1242" i="2"/>
  <c r="D1242" i="2"/>
  <c r="E1242" i="2"/>
  <c r="F1242" i="2"/>
  <c r="G1242" i="2"/>
  <c r="H1242" i="2"/>
  <c r="I1242" i="2"/>
  <c r="J1242" i="2"/>
  <c r="K1242" i="2"/>
  <c r="L1242" i="2"/>
  <c r="M1242" i="2"/>
  <c r="N1242" i="2"/>
  <c r="O1242" i="2"/>
  <c r="Q1242" i="2" s="1"/>
  <c r="P1242" i="2"/>
  <c r="A1243" i="2"/>
  <c r="B1243" i="2"/>
  <c r="C1243" i="2"/>
  <c r="D1243" i="2"/>
  <c r="E1243" i="2"/>
  <c r="F1243" i="2"/>
  <c r="G1243" i="2"/>
  <c r="H1243" i="2"/>
  <c r="I1243" i="2"/>
  <c r="J1243" i="2"/>
  <c r="K1243" i="2"/>
  <c r="L1243" i="2"/>
  <c r="M1243" i="2"/>
  <c r="N1243" i="2"/>
  <c r="O1243" i="2"/>
  <c r="Q1243" i="2" s="1"/>
  <c r="P1243" i="2"/>
  <c r="A1244" i="2"/>
  <c r="B1244" i="2"/>
  <c r="C1244" i="2"/>
  <c r="D1244" i="2"/>
  <c r="E1244" i="2"/>
  <c r="F1244" i="2"/>
  <c r="G1244" i="2"/>
  <c r="H1244" i="2"/>
  <c r="I1244" i="2"/>
  <c r="J1244" i="2"/>
  <c r="K1244" i="2"/>
  <c r="L1244" i="2"/>
  <c r="M1244" i="2"/>
  <c r="N1244" i="2"/>
  <c r="O1244" i="2"/>
  <c r="Q1244" i="2" s="1"/>
  <c r="P1244" i="2"/>
  <c r="A1245" i="2"/>
  <c r="B1245" i="2"/>
  <c r="C1245" i="2"/>
  <c r="D1245" i="2"/>
  <c r="E1245" i="2"/>
  <c r="F1245" i="2"/>
  <c r="G1245" i="2"/>
  <c r="H1245" i="2"/>
  <c r="I1245" i="2"/>
  <c r="J1245" i="2"/>
  <c r="K1245" i="2"/>
  <c r="L1245" i="2"/>
  <c r="M1245" i="2"/>
  <c r="N1245" i="2"/>
  <c r="O1245" i="2"/>
  <c r="Q1245" i="2" s="1"/>
  <c r="P1245" i="2"/>
  <c r="A1246" i="2"/>
  <c r="B1246" i="2"/>
  <c r="C1246" i="2"/>
  <c r="D1246" i="2"/>
  <c r="E1246" i="2"/>
  <c r="F1246" i="2"/>
  <c r="G1246" i="2"/>
  <c r="H1246" i="2"/>
  <c r="I1246" i="2"/>
  <c r="J1246" i="2"/>
  <c r="K1246" i="2"/>
  <c r="L1246" i="2"/>
  <c r="M1246" i="2"/>
  <c r="N1246" i="2"/>
  <c r="O1246" i="2"/>
  <c r="Q1246" i="2" s="1"/>
  <c r="P1246" i="2"/>
  <c r="A1247" i="2"/>
  <c r="B1247" i="2"/>
  <c r="C1247" i="2"/>
  <c r="D1247" i="2"/>
  <c r="E1247" i="2"/>
  <c r="F1247" i="2"/>
  <c r="G1247" i="2"/>
  <c r="H1247" i="2"/>
  <c r="I1247" i="2"/>
  <c r="J1247" i="2"/>
  <c r="K1247" i="2"/>
  <c r="L1247" i="2"/>
  <c r="M1247" i="2"/>
  <c r="N1247" i="2"/>
  <c r="O1247" i="2"/>
  <c r="Q1247" i="2" s="1"/>
  <c r="P1247" i="2"/>
  <c r="A1248" i="2"/>
  <c r="B1248" i="2"/>
  <c r="C1248" i="2"/>
  <c r="D1248" i="2"/>
  <c r="E1248" i="2"/>
  <c r="F1248" i="2"/>
  <c r="G1248" i="2"/>
  <c r="H1248" i="2"/>
  <c r="I1248" i="2"/>
  <c r="J1248" i="2"/>
  <c r="K1248" i="2"/>
  <c r="L1248" i="2"/>
  <c r="M1248" i="2"/>
  <c r="N1248" i="2"/>
  <c r="O1248" i="2"/>
  <c r="Q1248" i="2" s="1"/>
  <c r="P1248" i="2"/>
  <c r="A1249" i="2"/>
  <c r="B1249" i="2"/>
  <c r="C1249" i="2"/>
  <c r="D1249" i="2"/>
  <c r="E1249" i="2"/>
  <c r="F1249" i="2"/>
  <c r="G1249" i="2"/>
  <c r="H1249" i="2"/>
  <c r="I1249" i="2"/>
  <c r="J1249" i="2"/>
  <c r="K1249" i="2"/>
  <c r="L1249" i="2"/>
  <c r="M1249" i="2"/>
  <c r="N1249" i="2"/>
  <c r="O1249" i="2"/>
  <c r="Q1249" i="2" s="1"/>
  <c r="P1249" i="2"/>
  <c r="A1250" i="2"/>
  <c r="B1250" i="2"/>
  <c r="C1250" i="2"/>
  <c r="D1250" i="2"/>
  <c r="E1250" i="2"/>
  <c r="F1250" i="2"/>
  <c r="G1250" i="2"/>
  <c r="H1250" i="2"/>
  <c r="I1250" i="2"/>
  <c r="J1250" i="2"/>
  <c r="K1250" i="2"/>
  <c r="L1250" i="2"/>
  <c r="M1250" i="2"/>
  <c r="N1250" i="2"/>
  <c r="O1250" i="2"/>
  <c r="Q1250" i="2" s="1"/>
  <c r="P1250" i="2"/>
  <c r="A1251" i="2"/>
  <c r="B1251" i="2"/>
  <c r="C1251" i="2"/>
  <c r="D1251" i="2"/>
  <c r="E1251" i="2"/>
  <c r="F1251" i="2"/>
  <c r="G1251" i="2"/>
  <c r="H1251" i="2"/>
  <c r="I1251" i="2"/>
  <c r="J1251" i="2"/>
  <c r="K1251" i="2"/>
  <c r="L1251" i="2"/>
  <c r="M1251" i="2"/>
  <c r="N1251" i="2"/>
  <c r="O1251" i="2"/>
  <c r="Q1251" i="2" s="1"/>
  <c r="P1251" i="2"/>
  <c r="A1252" i="2"/>
  <c r="B1252" i="2"/>
  <c r="C1252" i="2"/>
  <c r="D1252" i="2"/>
  <c r="E1252" i="2"/>
  <c r="F1252" i="2"/>
  <c r="G1252" i="2"/>
  <c r="H1252" i="2"/>
  <c r="I1252" i="2"/>
  <c r="J1252" i="2"/>
  <c r="K1252" i="2"/>
  <c r="L1252" i="2"/>
  <c r="M1252" i="2"/>
  <c r="N1252" i="2"/>
  <c r="O1252" i="2"/>
  <c r="Q1252" i="2" s="1"/>
  <c r="P1252" i="2"/>
  <c r="A1253" i="2"/>
  <c r="B1253" i="2"/>
  <c r="C1253" i="2"/>
  <c r="D1253" i="2"/>
  <c r="E1253" i="2"/>
  <c r="F1253" i="2"/>
  <c r="G1253" i="2"/>
  <c r="H1253" i="2"/>
  <c r="I1253" i="2"/>
  <c r="J1253" i="2"/>
  <c r="K1253" i="2"/>
  <c r="L1253" i="2"/>
  <c r="M1253" i="2"/>
  <c r="N1253" i="2"/>
  <c r="O1253" i="2"/>
  <c r="Q1253" i="2" s="1"/>
  <c r="P1253" i="2"/>
  <c r="A1254" i="2"/>
  <c r="B1254" i="2"/>
  <c r="C1254" i="2"/>
  <c r="D1254" i="2"/>
  <c r="E1254" i="2"/>
  <c r="F1254" i="2"/>
  <c r="G1254" i="2"/>
  <c r="H1254" i="2"/>
  <c r="I1254" i="2"/>
  <c r="J1254" i="2"/>
  <c r="K1254" i="2"/>
  <c r="L1254" i="2"/>
  <c r="M1254" i="2"/>
  <c r="N1254" i="2"/>
  <c r="O1254" i="2"/>
  <c r="Q1254" i="2" s="1"/>
  <c r="P1254" i="2"/>
  <c r="A1255" i="2"/>
  <c r="B1255" i="2"/>
  <c r="C1255" i="2"/>
  <c r="D1255" i="2"/>
  <c r="E1255" i="2"/>
  <c r="F1255" i="2"/>
  <c r="G1255" i="2"/>
  <c r="H1255" i="2"/>
  <c r="I1255" i="2"/>
  <c r="J1255" i="2"/>
  <c r="K1255" i="2"/>
  <c r="L1255" i="2"/>
  <c r="M1255" i="2"/>
  <c r="N1255" i="2"/>
  <c r="O1255" i="2"/>
  <c r="Q1255" i="2" s="1"/>
  <c r="P1255" i="2"/>
  <c r="A1256" i="2"/>
  <c r="B1256" i="2"/>
  <c r="C1256" i="2"/>
  <c r="D1256" i="2"/>
  <c r="E1256" i="2"/>
  <c r="F1256" i="2"/>
  <c r="G1256" i="2"/>
  <c r="H1256" i="2"/>
  <c r="I1256" i="2"/>
  <c r="J1256" i="2"/>
  <c r="K1256" i="2"/>
  <c r="L1256" i="2"/>
  <c r="M1256" i="2"/>
  <c r="N1256" i="2"/>
  <c r="O1256" i="2"/>
  <c r="Q1256" i="2" s="1"/>
  <c r="P1256" i="2"/>
  <c r="A1257" i="2"/>
  <c r="B1257" i="2"/>
  <c r="C1257" i="2"/>
  <c r="D1257" i="2"/>
  <c r="E1257" i="2"/>
  <c r="F1257" i="2"/>
  <c r="G1257" i="2"/>
  <c r="H1257" i="2"/>
  <c r="I1257" i="2"/>
  <c r="J1257" i="2"/>
  <c r="K1257" i="2"/>
  <c r="L1257" i="2"/>
  <c r="M1257" i="2"/>
  <c r="N1257" i="2"/>
  <c r="O1257" i="2"/>
  <c r="Q1257" i="2" s="1"/>
  <c r="P1257" i="2"/>
  <c r="A1258" i="2"/>
  <c r="B1258" i="2"/>
  <c r="C1258" i="2"/>
  <c r="D1258" i="2"/>
  <c r="E1258" i="2"/>
  <c r="F1258" i="2"/>
  <c r="G1258" i="2"/>
  <c r="H1258" i="2"/>
  <c r="I1258" i="2"/>
  <c r="J1258" i="2"/>
  <c r="K1258" i="2"/>
  <c r="L1258" i="2"/>
  <c r="M1258" i="2"/>
  <c r="N1258" i="2"/>
  <c r="O1258" i="2"/>
  <c r="Q1258" i="2" s="1"/>
  <c r="P1258" i="2"/>
  <c r="A1259" i="2"/>
  <c r="B1259" i="2"/>
  <c r="C1259" i="2"/>
  <c r="D1259" i="2"/>
  <c r="E1259" i="2"/>
  <c r="F1259" i="2"/>
  <c r="G1259" i="2"/>
  <c r="H1259" i="2"/>
  <c r="I1259" i="2"/>
  <c r="J1259" i="2"/>
  <c r="K1259" i="2"/>
  <c r="L1259" i="2"/>
  <c r="M1259" i="2"/>
  <c r="N1259" i="2"/>
  <c r="O1259" i="2"/>
  <c r="Q1259" i="2" s="1"/>
  <c r="P1259" i="2"/>
  <c r="A1260" i="2"/>
  <c r="B1260" i="2"/>
  <c r="C1260" i="2"/>
  <c r="D1260" i="2"/>
  <c r="E1260" i="2"/>
  <c r="F1260" i="2"/>
  <c r="G1260" i="2"/>
  <c r="H1260" i="2"/>
  <c r="I1260" i="2"/>
  <c r="J1260" i="2"/>
  <c r="K1260" i="2"/>
  <c r="L1260" i="2"/>
  <c r="M1260" i="2"/>
  <c r="N1260" i="2"/>
  <c r="O1260" i="2"/>
  <c r="Q1260" i="2" s="1"/>
  <c r="P1260" i="2"/>
  <c r="A1261" i="2"/>
  <c r="B1261" i="2"/>
  <c r="C1261" i="2"/>
  <c r="D1261" i="2"/>
  <c r="E1261" i="2"/>
  <c r="F1261" i="2"/>
  <c r="G1261" i="2"/>
  <c r="H1261" i="2"/>
  <c r="I1261" i="2"/>
  <c r="J1261" i="2"/>
  <c r="K1261" i="2"/>
  <c r="L1261" i="2"/>
  <c r="M1261" i="2"/>
  <c r="N1261" i="2"/>
  <c r="O1261" i="2"/>
  <c r="Q1261" i="2" s="1"/>
  <c r="P1261" i="2"/>
  <c r="A1262" i="2"/>
  <c r="B1262" i="2"/>
  <c r="C1262" i="2"/>
  <c r="D1262" i="2"/>
  <c r="E1262" i="2"/>
  <c r="F1262" i="2"/>
  <c r="G1262" i="2"/>
  <c r="H1262" i="2"/>
  <c r="I1262" i="2"/>
  <c r="J1262" i="2"/>
  <c r="K1262" i="2"/>
  <c r="L1262" i="2"/>
  <c r="M1262" i="2"/>
  <c r="N1262" i="2"/>
  <c r="O1262" i="2"/>
  <c r="Q1262" i="2" s="1"/>
  <c r="P1262" i="2"/>
  <c r="A1263" i="2"/>
  <c r="B1263" i="2"/>
  <c r="C1263" i="2"/>
  <c r="D1263" i="2"/>
  <c r="E1263" i="2"/>
  <c r="F1263" i="2"/>
  <c r="G1263" i="2"/>
  <c r="H1263" i="2"/>
  <c r="I1263" i="2"/>
  <c r="J1263" i="2"/>
  <c r="K1263" i="2"/>
  <c r="L1263" i="2"/>
  <c r="M1263" i="2"/>
  <c r="N1263" i="2"/>
  <c r="O1263" i="2"/>
  <c r="Q1263" i="2" s="1"/>
  <c r="P1263" i="2"/>
  <c r="A1264" i="2"/>
  <c r="B1264" i="2"/>
  <c r="C1264" i="2"/>
  <c r="D1264" i="2"/>
  <c r="E1264" i="2"/>
  <c r="F1264" i="2"/>
  <c r="G1264" i="2"/>
  <c r="H1264" i="2"/>
  <c r="I1264" i="2"/>
  <c r="J1264" i="2"/>
  <c r="K1264" i="2"/>
  <c r="L1264" i="2"/>
  <c r="M1264" i="2"/>
  <c r="N1264" i="2"/>
  <c r="O1264" i="2"/>
  <c r="Q1264" i="2" s="1"/>
  <c r="P1264" i="2"/>
  <c r="A1265" i="2"/>
  <c r="B1265" i="2"/>
  <c r="C1265" i="2"/>
  <c r="D1265" i="2"/>
  <c r="E1265" i="2"/>
  <c r="F1265" i="2"/>
  <c r="G1265" i="2"/>
  <c r="H1265" i="2"/>
  <c r="I1265" i="2"/>
  <c r="J1265" i="2"/>
  <c r="K1265" i="2"/>
  <c r="L1265" i="2"/>
  <c r="M1265" i="2"/>
  <c r="N1265" i="2"/>
  <c r="O1265" i="2"/>
  <c r="Q1265" i="2" s="1"/>
  <c r="P1265" i="2"/>
  <c r="A1266" i="2"/>
  <c r="B1266" i="2"/>
  <c r="C1266" i="2"/>
  <c r="D1266" i="2"/>
  <c r="E1266" i="2"/>
  <c r="F1266" i="2"/>
  <c r="G1266" i="2"/>
  <c r="H1266" i="2"/>
  <c r="I1266" i="2"/>
  <c r="J1266" i="2"/>
  <c r="K1266" i="2"/>
  <c r="L1266" i="2"/>
  <c r="M1266" i="2"/>
  <c r="N1266" i="2"/>
  <c r="O1266" i="2"/>
  <c r="Q1266" i="2" s="1"/>
  <c r="P1266" i="2"/>
  <c r="A1267" i="2"/>
  <c r="B1267" i="2"/>
  <c r="C1267" i="2"/>
  <c r="D1267" i="2"/>
  <c r="E1267" i="2"/>
  <c r="F1267" i="2"/>
  <c r="G1267" i="2"/>
  <c r="H1267" i="2"/>
  <c r="I1267" i="2"/>
  <c r="J1267" i="2"/>
  <c r="K1267" i="2"/>
  <c r="L1267" i="2"/>
  <c r="M1267" i="2"/>
  <c r="N1267" i="2"/>
  <c r="O1267" i="2"/>
  <c r="Q1267" i="2" s="1"/>
  <c r="P1267" i="2"/>
  <c r="A1268" i="2"/>
  <c r="B1268" i="2"/>
  <c r="C1268" i="2"/>
  <c r="D1268" i="2"/>
  <c r="E1268" i="2"/>
  <c r="F1268" i="2"/>
  <c r="G1268" i="2"/>
  <c r="H1268" i="2"/>
  <c r="I1268" i="2"/>
  <c r="J1268" i="2"/>
  <c r="K1268" i="2"/>
  <c r="L1268" i="2"/>
  <c r="M1268" i="2"/>
  <c r="N1268" i="2"/>
  <c r="O1268" i="2"/>
  <c r="Q1268" i="2" s="1"/>
  <c r="P1268" i="2"/>
  <c r="A1269" i="2"/>
  <c r="B1269" i="2"/>
  <c r="C1269" i="2"/>
  <c r="D1269" i="2"/>
  <c r="E1269" i="2"/>
  <c r="F1269" i="2"/>
  <c r="G1269" i="2"/>
  <c r="H1269" i="2"/>
  <c r="I1269" i="2"/>
  <c r="J1269" i="2"/>
  <c r="K1269" i="2"/>
  <c r="L1269" i="2"/>
  <c r="M1269" i="2"/>
  <c r="N1269" i="2"/>
  <c r="O1269" i="2"/>
  <c r="Q1269" i="2" s="1"/>
  <c r="P1269" i="2"/>
  <c r="A1270" i="2"/>
  <c r="B1270" i="2"/>
  <c r="C1270" i="2"/>
  <c r="D1270" i="2"/>
  <c r="E1270" i="2"/>
  <c r="F1270" i="2"/>
  <c r="G1270" i="2"/>
  <c r="H1270" i="2"/>
  <c r="I1270" i="2"/>
  <c r="J1270" i="2"/>
  <c r="K1270" i="2"/>
  <c r="L1270" i="2"/>
  <c r="M1270" i="2"/>
  <c r="N1270" i="2"/>
  <c r="O1270" i="2"/>
  <c r="Q1270" i="2" s="1"/>
  <c r="P1270" i="2"/>
  <c r="A1271" i="2"/>
  <c r="B1271" i="2"/>
  <c r="C1271" i="2"/>
  <c r="D1271" i="2"/>
  <c r="E1271" i="2"/>
  <c r="F1271" i="2"/>
  <c r="G1271" i="2"/>
  <c r="H1271" i="2"/>
  <c r="I1271" i="2"/>
  <c r="J1271" i="2"/>
  <c r="K1271" i="2"/>
  <c r="L1271" i="2"/>
  <c r="M1271" i="2"/>
  <c r="N1271" i="2"/>
  <c r="O1271" i="2"/>
  <c r="Q1271" i="2" s="1"/>
  <c r="P1271" i="2"/>
  <c r="A1272" i="2"/>
  <c r="B1272" i="2"/>
  <c r="C1272" i="2"/>
  <c r="D1272" i="2"/>
  <c r="E1272" i="2"/>
  <c r="F1272" i="2"/>
  <c r="G1272" i="2"/>
  <c r="H1272" i="2"/>
  <c r="I1272" i="2"/>
  <c r="J1272" i="2"/>
  <c r="K1272" i="2"/>
  <c r="L1272" i="2"/>
  <c r="M1272" i="2"/>
  <c r="N1272" i="2"/>
  <c r="O1272" i="2"/>
  <c r="Q1272" i="2" s="1"/>
  <c r="P1272" i="2"/>
  <c r="A1273" i="2"/>
  <c r="B1273" i="2"/>
  <c r="C1273" i="2"/>
  <c r="D1273" i="2"/>
  <c r="E1273" i="2"/>
  <c r="F1273" i="2"/>
  <c r="G1273" i="2"/>
  <c r="H1273" i="2"/>
  <c r="I1273" i="2"/>
  <c r="J1273" i="2"/>
  <c r="K1273" i="2"/>
  <c r="L1273" i="2"/>
  <c r="M1273" i="2"/>
  <c r="N1273" i="2"/>
  <c r="O1273" i="2"/>
  <c r="Q1273" i="2" s="1"/>
  <c r="P1273" i="2"/>
  <c r="A1274" i="2"/>
  <c r="B1274" i="2"/>
  <c r="C1274" i="2"/>
  <c r="D1274" i="2"/>
  <c r="E1274" i="2"/>
  <c r="F1274" i="2"/>
  <c r="G1274" i="2"/>
  <c r="H1274" i="2"/>
  <c r="I1274" i="2"/>
  <c r="J1274" i="2"/>
  <c r="K1274" i="2"/>
  <c r="L1274" i="2"/>
  <c r="M1274" i="2"/>
  <c r="N1274" i="2"/>
  <c r="O1274" i="2"/>
  <c r="Q1274" i="2" s="1"/>
  <c r="P1274" i="2"/>
  <c r="A1275" i="2"/>
  <c r="B1275" i="2"/>
  <c r="C1275" i="2"/>
  <c r="D1275" i="2"/>
  <c r="E1275" i="2"/>
  <c r="F1275" i="2"/>
  <c r="G1275" i="2"/>
  <c r="H1275" i="2"/>
  <c r="I1275" i="2"/>
  <c r="J1275" i="2"/>
  <c r="K1275" i="2"/>
  <c r="L1275" i="2"/>
  <c r="M1275" i="2"/>
  <c r="N1275" i="2"/>
  <c r="O1275" i="2"/>
  <c r="Q1275" i="2" s="1"/>
  <c r="P1275" i="2"/>
  <c r="A1276" i="2"/>
  <c r="B1276" i="2"/>
  <c r="C1276" i="2"/>
  <c r="D1276" i="2"/>
  <c r="E1276" i="2"/>
  <c r="F1276" i="2"/>
  <c r="G1276" i="2"/>
  <c r="H1276" i="2"/>
  <c r="I1276" i="2"/>
  <c r="J1276" i="2"/>
  <c r="K1276" i="2"/>
  <c r="L1276" i="2"/>
  <c r="M1276" i="2"/>
  <c r="N1276" i="2"/>
  <c r="O1276" i="2"/>
  <c r="Q1276" i="2" s="1"/>
  <c r="P1276" i="2"/>
  <c r="A1277" i="2"/>
  <c r="B1277" i="2"/>
  <c r="C1277" i="2"/>
  <c r="D1277" i="2"/>
  <c r="E1277" i="2"/>
  <c r="F1277" i="2"/>
  <c r="G1277" i="2"/>
  <c r="H1277" i="2"/>
  <c r="I1277" i="2"/>
  <c r="J1277" i="2"/>
  <c r="K1277" i="2"/>
  <c r="L1277" i="2"/>
  <c r="M1277" i="2"/>
  <c r="N1277" i="2"/>
  <c r="O1277" i="2"/>
  <c r="Q1277" i="2" s="1"/>
  <c r="P1277" i="2"/>
  <c r="A1278" i="2"/>
  <c r="B1278" i="2"/>
  <c r="C1278" i="2"/>
  <c r="D1278" i="2"/>
  <c r="E1278" i="2"/>
  <c r="F1278" i="2"/>
  <c r="G1278" i="2"/>
  <c r="H1278" i="2"/>
  <c r="I1278" i="2"/>
  <c r="J1278" i="2"/>
  <c r="K1278" i="2"/>
  <c r="L1278" i="2"/>
  <c r="M1278" i="2"/>
  <c r="N1278" i="2"/>
  <c r="O1278" i="2"/>
  <c r="Q1278" i="2" s="1"/>
  <c r="P1278" i="2"/>
  <c r="A1279" i="2"/>
  <c r="B1279" i="2"/>
  <c r="C1279" i="2"/>
  <c r="D1279" i="2"/>
  <c r="E1279" i="2"/>
  <c r="F1279" i="2"/>
  <c r="G1279" i="2"/>
  <c r="H1279" i="2"/>
  <c r="I1279" i="2"/>
  <c r="J1279" i="2"/>
  <c r="K1279" i="2"/>
  <c r="L1279" i="2"/>
  <c r="M1279" i="2"/>
  <c r="N1279" i="2"/>
  <c r="O1279" i="2"/>
  <c r="Q1279" i="2" s="1"/>
  <c r="P1279" i="2"/>
  <c r="A1280" i="2"/>
  <c r="B1280" i="2"/>
  <c r="C1280" i="2"/>
  <c r="D1280" i="2"/>
  <c r="E1280" i="2"/>
  <c r="F1280" i="2"/>
  <c r="G1280" i="2"/>
  <c r="H1280" i="2"/>
  <c r="I1280" i="2"/>
  <c r="J1280" i="2"/>
  <c r="K1280" i="2"/>
  <c r="L1280" i="2"/>
  <c r="M1280" i="2"/>
  <c r="N1280" i="2"/>
  <c r="O1280" i="2"/>
  <c r="Q1280" i="2" s="1"/>
  <c r="P1280" i="2"/>
  <c r="A1281" i="2"/>
  <c r="B1281" i="2"/>
  <c r="C1281" i="2"/>
  <c r="D1281" i="2"/>
  <c r="E1281" i="2"/>
  <c r="F1281" i="2"/>
  <c r="G1281" i="2"/>
  <c r="H1281" i="2"/>
  <c r="I1281" i="2"/>
  <c r="J1281" i="2"/>
  <c r="K1281" i="2"/>
  <c r="L1281" i="2"/>
  <c r="M1281" i="2"/>
  <c r="N1281" i="2"/>
  <c r="O1281" i="2"/>
  <c r="Q1281" i="2" s="1"/>
  <c r="P1281" i="2"/>
  <c r="A1282" i="2"/>
  <c r="B1282" i="2"/>
  <c r="C1282" i="2"/>
  <c r="D1282" i="2"/>
  <c r="E1282" i="2"/>
  <c r="F1282" i="2"/>
  <c r="G1282" i="2"/>
  <c r="H1282" i="2"/>
  <c r="I1282" i="2"/>
  <c r="J1282" i="2"/>
  <c r="K1282" i="2"/>
  <c r="L1282" i="2"/>
  <c r="M1282" i="2"/>
  <c r="N1282" i="2"/>
  <c r="O1282" i="2"/>
  <c r="Q1282" i="2" s="1"/>
  <c r="P1282" i="2"/>
  <c r="A1283" i="2"/>
  <c r="B1283" i="2"/>
  <c r="C1283" i="2"/>
  <c r="D1283" i="2"/>
  <c r="E1283" i="2"/>
  <c r="F1283" i="2"/>
  <c r="G1283" i="2"/>
  <c r="H1283" i="2"/>
  <c r="I1283" i="2"/>
  <c r="J1283" i="2"/>
  <c r="K1283" i="2"/>
  <c r="L1283" i="2"/>
  <c r="M1283" i="2"/>
  <c r="N1283" i="2"/>
  <c r="O1283" i="2"/>
  <c r="Q1283" i="2" s="1"/>
  <c r="P1283" i="2"/>
  <c r="A1284" i="2"/>
  <c r="B1284" i="2"/>
  <c r="C1284" i="2"/>
  <c r="D1284" i="2"/>
  <c r="E1284" i="2"/>
  <c r="F1284" i="2"/>
  <c r="G1284" i="2"/>
  <c r="H1284" i="2"/>
  <c r="I1284" i="2"/>
  <c r="J1284" i="2"/>
  <c r="K1284" i="2"/>
  <c r="L1284" i="2"/>
  <c r="M1284" i="2"/>
  <c r="N1284" i="2"/>
  <c r="O1284" i="2"/>
  <c r="Q1284" i="2" s="1"/>
  <c r="P1284" i="2"/>
  <c r="A1285" i="2"/>
  <c r="B1285" i="2"/>
  <c r="C1285" i="2"/>
  <c r="D1285" i="2"/>
  <c r="E1285" i="2"/>
  <c r="F1285" i="2"/>
  <c r="G1285" i="2"/>
  <c r="H1285" i="2"/>
  <c r="I1285" i="2"/>
  <c r="J1285" i="2"/>
  <c r="K1285" i="2"/>
  <c r="L1285" i="2"/>
  <c r="M1285" i="2"/>
  <c r="N1285" i="2"/>
  <c r="O1285" i="2"/>
  <c r="Q1285" i="2" s="1"/>
  <c r="P1285" i="2"/>
  <c r="A1286" i="2"/>
  <c r="B1286" i="2"/>
  <c r="C1286" i="2"/>
  <c r="D1286" i="2"/>
  <c r="E1286" i="2"/>
  <c r="F1286" i="2"/>
  <c r="G1286" i="2"/>
  <c r="H1286" i="2"/>
  <c r="I1286" i="2"/>
  <c r="J1286" i="2"/>
  <c r="K1286" i="2"/>
  <c r="L1286" i="2"/>
  <c r="M1286" i="2"/>
  <c r="N1286" i="2"/>
  <c r="O1286" i="2"/>
  <c r="Q1286" i="2" s="1"/>
  <c r="P1286" i="2"/>
  <c r="A1287" i="2"/>
  <c r="B1287" i="2"/>
  <c r="C1287" i="2"/>
  <c r="D1287" i="2"/>
  <c r="E1287" i="2"/>
  <c r="F1287" i="2"/>
  <c r="G1287" i="2"/>
  <c r="H1287" i="2"/>
  <c r="I1287" i="2"/>
  <c r="J1287" i="2"/>
  <c r="K1287" i="2"/>
  <c r="L1287" i="2"/>
  <c r="M1287" i="2"/>
  <c r="N1287" i="2"/>
  <c r="O1287" i="2"/>
  <c r="Q1287" i="2" s="1"/>
  <c r="P1287" i="2"/>
  <c r="A1288" i="2"/>
  <c r="B1288" i="2"/>
  <c r="C1288" i="2"/>
  <c r="D1288" i="2"/>
  <c r="E1288" i="2"/>
  <c r="F1288" i="2"/>
  <c r="G1288" i="2"/>
  <c r="H1288" i="2"/>
  <c r="I1288" i="2"/>
  <c r="J1288" i="2"/>
  <c r="K1288" i="2"/>
  <c r="L1288" i="2"/>
  <c r="M1288" i="2"/>
  <c r="N1288" i="2"/>
  <c r="O1288" i="2"/>
  <c r="Q1288" i="2" s="1"/>
  <c r="P1288" i="2"/>
  <c r="A1289" i="2"/>
  <c r="B1289" i="2"/>
  <c r="C1289" i="2"/>
  <c r="D1289" i="2"/>
  <c r="E1289" i="2"/>
  <c r="F1289" i="2"/>
  <c r="G1289" i="2"/>
  <c r="H1289" i="2"/>
  <c r="I1289" i="2"/>
  <c r="J1289" i="2"/>
  <c r="K1289" i="2"/>
  <c r="L1289" i="2"/>
  <c r="M1289" i="2"/>
  <c r="N1289" i="2"/>
  <c r="O1289" i="2"/>
  <c r="Q1289" i="2" s="1"/>
  <c r="P1289" i="2"/>
  <c r="A1290" i="2"/>
  <c r="B1290" i="2"/>
  <c r="C1290" i="2"/>
  <c r="D1290" i="2"/>
  <c r="E1290" i="2"/>
  <c r="F1290" i="2"/>
  <c r="G1290" i="2"/>
  <c r="H1290" i="2"/>
  <c r="I1290" i="2"/>
  <c r="J1290" i="2"/>
  <c r="K1290" i="2"/>
  <c r="L1290" i="2"/>
  <c r="M1290" i="2"/>
  <c r="N1290" i="2"/>
  <c r="O1290" i="2"/>
  <c r="Q1290" i="2" s="1"/>
  <c r="P1290" i="2"/>
  <c r="A1291" i="2"/>
  <c r="B1291" i="2"/>
  <c r="C1291" i="2"/>
  <c r="D1291" i="2"/>
  <c r="E1291" i="2"/>
  <c r="F1291" i="2"/>
  <c r="G1291" i="2"/>
  <c r="H1291" i="2"/>
  <c r="I1291" i="2"/>
  <c r="J1291" i="2"/>
  <c r="K1291" i="2"/>
  <c r="L1291" i="2"/>
  <c r="M1291" i="2"/>
  <c r="N1291" i="2"/>
  <c r="O1291" i="2"/>
  <c r="Q1291" i="2" s="1"/>
  <c r="P1291" i="2"/>
  <c r="A1292" i="2"/>
  <c r="B1292" i="2"/>
  <c r="C1292" i="2"/>
  <c r="D1292" i="2"/>
  <c r="E1292" i="2"/>
  <c r="F1292" i="2"/>
  <c r="G1292" i="2"/>
  <c r="H1292" i="2"/>
  <c r="I1292" i="2"/>
  <c r="J1292" i="2"/>
  <c r="K1292" i="2"/>
  <c r="L1292" i="2"/>
  <c r="M1292" i="2"/>
  <c r="N1292" i="2"/>
  <c r="O1292" i="2"/>
  <c r="Q1292" i="2" s="1"/>
  <c r="P1292" i="2"/>
  <c r="A1293" i="2"/>
  <c r="B1293" i="2"/>
  <c r="C1293" i="2"/>
  <c r="D1293" i="2"/>
  <c r="E1293" i="2"/>
  <c r="F1293" i="2"/>
  <c r="G1293" i="2"/>
  <c r="H1293" i="2"/>
  <c r="I1293" i="2"/>
  <c r="J1293" i="2"/>
  <c r="K1293" i="2"/>
  <c r="L1293" i="2"/>
  <c r="M1293" i="2"/>
  <c r="N1293" i="2"/>
  <c r="O1293" i="2"/>
  <c r="Q1293" i="2" s="1"/>
  <c r="P1293" i="2"/>
  <c r="A1294" i="2"/>
  <c r="B1294" i="2"/>
  <c r="C1294" i="2"/>
  <c r="D1294" i="2"/>
  <c r="E1294" i="2"/>
  <c r="F1294" i="2"/>
  <c r="G1294" i="2"/>
  <c r="H1294" i="2"/>
  <c r="I1294" i="2"/>
  <c r="J1294" i="2"/>
  <c r="K1294" i="2"/>
  <c r="L1294" i="2"/>
  <c r="M1294" i="2"/>
  <c r="N1294" i="2"/>
  <c r="O1294" i="2"/>
  <c r="Q1294" i="2" s="1"/>
  <c r="P1294" i="2"/>
  <c r="A1295" i="2"/>
  <c r="B1295" i="2"/>
  <c r="C1295" i="2"/>
  <c r="D1295" i="2"/>
  <c r="E1295" i="2"/>
  <c r="F1295" i="2"/>
  <c r="G1295" i="2"/>
  <c r="H1295" i="2"/>
  <c r="I1295" i="2"/>
  <c r="J1295" i="2"/>
  <c r="K1295" i="2"/>
  <c r="L1295" i="2"/>
  <c r="M1295" i="2"/>
  <c r="N1295" i="2"/>
  <c r="O1295" i="2"/>
  <c r="Q1295" i="2" s="1"/>
  <c r="P1295" i="2"/>
  <c r="A1296" i="2"/>
  <c r="B1296" i="2"/>
  <c r="C1296" i="2"/>
  <c r="D1296" i="2"/>
  <c r="E1296" i="2"/>
  <c r="F1296" i="2"/>
  <c r="G1296" i="2"/>
  <c r="H1296" i="2"/>
  <c r="I1296" i="2"/>
  <c r="J1296" i="2"/>
  <c r="K1296" i="2"/>
  <c r="L1296" i="2"/>
  <c r="M1296" i="2"/>
  <c r="N1296" i="2"/>
  <c r="O1296" i="2"/>
  <c r="Q1296" i="2" s="1"/>
  <c r="P1296" i="2"/>
  <c r="A1297" i="2"/>
  <c r="B1297" i="2"/>
  <c r="C1297" i="2"/>
  <c r="D1297" i="2"/>
  <c r="E1297" i="2"/>
  <c r="F1297" i="2"/>
  <c r="G1297" i="2"/>
  <c r="H1297" i="2"/>
  <c r="I1297" i="2"/>
  <c r="J1297" i="2"/>
  <c r="K1297" i="2"/>
  <c r="L1297" i="2"/>
  <c r="M1297" i="2"/>
  <c r="N1297" i="2"/>
  <c r="O1297" i="2"/>
  <c r="Q1297" i="2" s="1"/>
  <c r="P1297" i="2"/>
  <c r="A1298" i="2"/>
  <c r="B1298" i="2"/>
  <c r="C1298" i="2"/>
  <c r="D1298" i="2"/>
  <c r="E1298" i="2"/>
  <c r="F1298" i="2"/>
  <c r="G1298" i="2"/>
  <c r="H1298" i="2"/>
  <c r="I1298" i="2"/>
  <c r="J1298" i="2"/>
  <c r="K1298" i="2"/>
  <c r="L1298" i="2"/>
  <c r="M1298" i="2"/>
  <c r="N1298" i="2"/>
  <c r="O1298" i="2"/>
  <c r="Q1298" i="2" s="1"/>
  <c r="P1298" i="2"/>
  <c r="A1299" i="2"/>
  <c r="B1299" i="2"/>
  <c r="C1299" i="2"/>
  <c r="D1299" i="2"/>
  <c r="E1299" i="2"/>
  <c r="F1299" i="2"/>
  <c r="G1299" i="2"/>
  <c r="H1299" i="2"/>
  <c r="I1299" i="2"/>
  <c r="J1299" i="2"/>
  <c r="K1299" i="2"/>
  <c r="L1299" i="2"/>
  <c r="M1299" i="2"/>
  <c r="N1299" i="2"/>
  <c r="O1299" i="2"/>
  <c r="Q1299" i="2" s="1"/>
  <c r="P1299" i="2"/>
  <c r="A1300" i="2"/>
  <c r="B1300" i="2"/>
  <c r="C1300" i="2"/>
  <c r="D1300" i="2"/>
  <c r="E1300" i="2"/>
  <c r="F1300" i="2"/>
  <c r="G1300" i="2"/>
  <c r="H1300" i="2"/>
  <c r="I1300" i="2"/>
  <c r="J1300" i="2"/>
  <c r="K1300" i="2"/>
  <c r="L1300" i="2"/>
  <c r="M1300" i="2"/>
  <c r="N1300" i="2"/>
  <c r="O1300" i="2"/>
  <c r="Q1300" i="2" s="1"/>
  <c r="P1300" i="2"/>
  <c r="A1301" i="2"/>
  <c r="B1301" i="2"/>
  <c r="C1301" i="2"/>
  <c r="D1301" i="2"/>
  <c r="E1301" i="2"/>
  <c r="F1301" i="2"/>
  <c r="G1301" i="2"/>
  <c r="H1301" i="2"/>
  <c r="I1301" i="2"/>
  <c r="J1301" i="2"/>
  <c r="K1301" i="2"/>
  <c r="L1301" i="2"/>
  <c r="M1301" i="2"/>
  <c r="N1301" i="2"/>
  <c r="O1301" i="2"/>
  <c r="Q1301" i="2" s="1"/>
  <c r="P1301" i="2"/>
  <c r="A1302" i="2"/>
  <c r="B1302" i="2"/>
  <c r="C1302" i="2"/>
  <c r="D1302" i="2"/>
  <c r="E1302" i="2"/>
  <c r="F1302" i="2"/>
  <c r="G1302" i="2"/>
  <c r="H1302" i="2"/>
  <c r="I1302" i="2"/>
  <c r="J1302" i="2"/>
  <c r="K1302" i="2"/>
  <c r="L1302" i="2"/>
  <c r="M1302" i="2"/>
  <c r="N1302" i="2"/>
  <c r="O1302" i="2"/>
  <c r="Q1302" i="2" s="1"/>
  <c r="P1302" i="2"/>
  <c r="A1303" i="2"/>
  <c r="B1303" i="2"/>
  <c r="C1303" i="2"/>
  <c r="D1303" i="2"/>
  <c r="E1303" i="2"/>
  <c r="F1303" i="2"/>
  <c r="G1303" i="2"/>
  <c r="H1303" i="2"/>
  <c r="I1303" i="2"/>
  <c r="J1303" i="2"/>
  <c r="K1303" i="2"/>
  <c r="L1303" i="2"/>
  <c r="M1303" i="2"/>
  <c r="N1303" i="2"/>
  <c r="O1303" i="2"/>
  <c r="Q1303" i="2" s="1"/>
  <c r="P1303" i="2"/>
  <c r="A1304" i="2"/>
  <c r="B1304" i="2"/>
  <c r="C1304" i="2"/>
  <c r="D1304" i="2"/>
  <c r="E1304" i="2"/>
  <c r="F1304" i="2"/>
  <c r="G1304" i="2"/>
  <c r="H1304" i="2"/>
  <c r="I1304" i="2"/>
  <c r="J1304" i="2"/>
  <c r="K1304" i="2"/>
  <c r="L1304" i="2"/>
  <c r="M1304" i="2"/>
  <c r="N1304" i="2"/>
  <c r="O1304" i="2"/>
  <c r="Q1304" i="2" s="1"/>
  <c r="P1304" i="2"/>
  <c r="A1305" i="2"/>
  <c r="B1305" i="2"/>
  <c r="C1305" i="2"/>
  <c r="D1305" i="2"/>
  <c r="E1305" i="2"/>
  <c r="F1305" i="2"/>
  <c r="G1305" i="2"/>
  <c r="H1305" i="2"/>
  <c r="I1305" i="2"/>
  <c r="J1305" i="2"/>
  <c r="K1305" i="2"/>
  <c r="L1305" i="2"/>
  <c r="M1305" i="2"/>
  <c r="N1305" i="2"/>
  <c r="O1305" i="2"/>
  <c r="Q1305" i="2" s="1"/>
  <c r="P1305" i="2"/>
  <c r="A1306" i="2"/>
  <c r="B1306" i="2"/>
  <c r="C1306" i="2"/>
  <c r="D1306" i="2"/>
  <c r="E1306" i="2"/>
  <c r="F1306" i="2"/>
  <c r="G1306" i="2"/>
  <c r="H1306" i="2"/>
  <c r="I1306" i="2"/>
  <c r="J1306" i="2"/>
  <c r="K1306" i="2"/>
  <c r="L1306" i="2"/>
  <c r="M1306" i="2"/>
  <c r="N1306" i="2"/>
  <c r="O1306" i="2"/>
  <c r="Q1306" i="2" s="1"/>
  <c r="P1306" i="2"/>
  <c r="A1307" i="2"/>
  <c r="B1307" i="2"/>
  <c r="C1307" i="2"/>
  <c r="D1307" i="2"/>
  <c r="E1307" i="2"/>
  <c r="F1307" i="2"/>
  <c r="G1307" i="2"/>
  <c r="H1307" i="2"/>
  <c r="I1307" i="2"/>
  <c r="J1307" i="2"/>
  <c r="K1307" i="2"/>
  <c r="L1307" i="2"/>
  <c r="M1307" i="2"/>
  <c r="N1307" i="2"/>
  <c r="O1307" i="2"/>
  <c r="Q1307" i="2" s="1"/>
  <c r="P1307" i="2"/>
  <c r="A1308" i="2"/>
  <c r="B1308" i="2"/>
  <c r="C1308" i="2"/>
  <c r="D1308" i="2"/>
  <c r="E1308" i="2"/>
  <c r="F1308" i="2"/>
  <c r="G1308" i="2"/>
  <c r="H1308" i="2"/>
  <c r="I1308" i="2"/>
  <c r="J1308" i="2"/>
  <c r="K1308" i="2"/>
  <c r="L1308" i="2"/>
  <c r="M1308" i="2"/>
  <c r="N1308" i="2"/>
  <c r="O1308" i="2"/>
  <c r="Q1308" i="2" s="1"/>
  <c r="P1308" i="2"/>
  <c r="A1309" i="2"/>
  <c r="B1309" i="2"/>
  <c r="C1309" i="2"/>
  <c r="D1309" i="2"/>
  <c r="E1309" i="2"/>
  <c r="F1309" i="2"/>
  <c r="G1309" i="2"/>
  <c r="H1309" i="2"/>
  <c r="I1309" i="2"/>
  <c r="J1309" i="2"/>
  <c r="K1309" i="2"/>
  <c r="L1309" i="2"/>
  <c r="M1309" i="2"/>
  <c r="N1309" i="2"/>
  <c r="O1309" i="2"/>
  <c r="Q1309" i="2" s="1"/>
  <c r="P1309" i="2"/>
  <c r="A1310" i="2"/>
  <c r="B1310" i="2"/>
  <c r="C1310" i="2"/>
  <c r="D1310" i="2"/>
  <c r="E1310" i="2"/>
  <c r="F1310" i="2"/>
  <c r="G1310" i="2"/>
  <c r="H1310" i="2"/>
  <c r="I1310" i="2"/>
  <c r="J1310" i="2"/>
  <c r="K1310" i="2"/>
  <c r="L1310" i="2"/>
  <c r="M1310" i="2"/>
  <c r="N1310" i="2"/>
  <c r="O1310" i="2"/>
  <c r="Q1310" i="2" s="1"/>
  <c r="P1310" i="2"/>
  <c r="A1311" i="2"/>
  <c r="B1311" i="2"/>
  <c r="C1311" i="2"/>
  <c r="D1311" i="2"/>
  <c r="E1311" i="2"/>
  <c r="F1311" i="2"/>
  <c r="G1311" i="2"/>
  <c r="H1311" i="2"/>
  <c r="I1311" i="2"/>
  <c r="J1311" i="2"/>
  <c r="K1311" i="2"/>
  <c r="L1311" i="2"/>
  <c r="M1311" i="2"/>
  <c r="N1311" i="2"/>
  <c r="O1311" i="2"/>
  <c r="Q1311" i="2" s="1"/>
  <c r="P1311" i="2"/>
  <c r="A1312" i="2"/>
  <c r="B1312" i="2"/>
  <c r="C1312" i="2"/>
  <c r="D1312" i="2"/>
  <c r="E1312" i="2"/>
  <c r="F1312" i="2"/>
  <c r="G1312" i="2"/>
  <c r="H1312" i="2"/>
  <c r="I1312" i="2"/>
  <c r="J1312" i="2"/>
  <c r="K1312" i="2"/>
  <c r="L1312" i="2"/>
  <c r="M1312" i="2"/>
  <c r="N1312" i="2"/>
  <c r="O1312" i="2"/>
  <c r="Q1312" i="2" s="1"/>
  <c r="P1312" i="2"/>
  <c r="A1313" i="2"/>
  <c r="B1313" i="2"/>
  <c r="C1313" i="2"/>
  <c r="D1313" i="2"/>
  <c r="E1313" i="2"/>
  <c r="F1313" i="2"/>
  <c r="G1313" i="2"/>
  <c r="H1313" i="2"/>
  <c r="I1313" i="2"/>
  <c r="J1313" i="2"/>
  <c r="K1313" i="2"/>
  <c r="L1313" i="2"/>
  <c r="M1313" i="2"/>
  <c r="N1313" i="2"/>
  <c r="O1313" i="2"/>
  <c r="Q1313" i="2" s="1"/>
  <c r="P1313" i="2"/>
  <c r="A1314" i="2"/>
  <c r="B1314" i="2"/>
  <c r="C1314" i="2"/>
  <c r="D1314" i="2"/>
  <c r="E1314" i="2"/>
  <c r="F1314" i="2"/>
  <c r="G1314" i="2"/>
  <c r="H1314" i="2"/>
  <c r="I1314" i="2"/>
  <c r="J1314" i="2"/>
  <c r="K1314" i="2"/>
  <c r="L1314" i="2"/>
  <c r="M1314" i="2"/>
  <c r="N1314" i="2"/>
  <c r="O1314" i="2"/>
  <c r="Q1314" i="2" s="1"/>
  <c r="P1314" i="2"/>
  <c r="A1315" i="2"/>
  <c r="B1315" i="2"/>
  <c r="C1315" i="2"/>
  <c r="D1315" i="2"/>
  <c r="E1315" i="2"/>
  <c r="F1315" i="2"/>
  <c r="G1315" i="2"/>
  <c r="H1315" i="2"/>
  <c r="I1315" i="2"/>
  <c r="J1315" i="2"/>
  <c r="K1315" i="2"/>
  <c r="L1315" i="2"/>
  <c r="M1315" i="2"/>
  <c r="N1315" i="2"/>
  <c r="O1315" i="2"/>
  <c r="Q1315" i="2" s="1"/>
  <c r="P1315" i="2"/>
  <c r="A1316" i="2"/>
  <c r="B1316" i="2"/>
  <c r="C1316" i="2"/>
  <c r="D1316" i="2"/>
  <c r="E1316" i="2"/>
  <c r="F1316" i="2"/>
  <c r="G1316" i="2"/>
  <c r="H1316" i="2"/>
  <c r="I1316" i="2"/>
  <c r="J1316" i="2"/>
  <c r="K1316" i="2"/>
  <c r="L1316" i="2"/>
  <c r="M1316" i="2"/>
  <c r="N1316" i="2"/>
  <c r="O1316" i="2"/>
  <c r="Q1316" i="2" s="1"/>
  <c r="P1316" i="2"/>
  <c r="A1317" i="2"/>
  <c r="B1317" i="2"/>
  <c r="C1317" i="2"/>
  <c r="D1317" i="2"/>
  <c r="E1317" i="2"/>
  <c r="F1317" i="2"/>
  <c r="G1317" i="2"/>
  <c r="H1317" i="2"/>
  <c r="I1317" i="2"/>
  <c r="J1317" i="2"/>
  <c r="K1317" i="2"/>
  <c r="L1317" i="2"/>
  <c r="M1317" i="2"/>
  <c r="N1317" i="2"/>
  <c r="O1317" i="2"/>
  <c r="Q1317" i="2" s="1"/>
  <c r="P1317" i="2"/>
  <c r="A1318" i="2"/>
  <c r="B1318" i="2"/>
  <c r="C1318" i="2"/>
  <c r="D1318" i="2"/>
  <c r="E1318" i="2"/>
  <c r="F1318" i="2"/>
  <c r="G1318" i="2"/>
  <c r="H1318" i="2"/>
  <c r="I1318" i="2"/>
  <c r="J1318" i="2"/>
  <c r="K1318" i="2"/>
  <c r="L1318" i="2"/>
  <c r="M1318" i="2"/>
  <c r="N1318" i="2"/>
  <c r="O1318" i="2"/>
  <c r="Q1318" i="2" s="1"/>
  <c r="P1318" i="2"/>
  <c r="A1319" i="2"/>
  <c r="B1319" i="2"/>
  <c r="C1319" i="2"/>
  <c r="D1319" i="2"/>
  <c r="E1319" i="2"/>
  <c r="F1319" i="2"/>
  <c r="G1319" i="2"/>
  <c r="H1319" i="2"/>
  <c r="I1319" i="2"/>
  <c r="J1319" i="2"/>
  <c r="K1319" i="2"/>
  <c r="L1319" i="2"/>
  <c r="M1319" i="2"/>
  <c r="N1319" i="2"/>
  <c r="O1319" i="2"/>
  <c r="Q1319" i="2" s="1"/>
  <c r="P1319" i="2"/>
  <c r="A1320" i="2"/>
  <c r="B1320" i="2"/>
  <c r="C1320" i="2"/>
  <c r="D1320" i="2"/>
  <c r="E1320" i="2"/>
  <c r="F1320" i="2"/>
  <c r="G1320" i="2"/>
  <c r="H1320" i="2"/>
  <c r="I1320" i="2"/>
  <c r="J1320" i="2"/>
  <c r="K1320" i="2"/>
  <c r="L1320" i="2"/>
  <c r="M1320" i="2"/>
  <c r="N1320" i="2"/>
  <c r="O1320" i="2"/>
  <c r="Q1320" i="2" s="1"/>
  <c r="P1320" i="2"/>
  <c r="A1321" i="2"/>
  <c r="B1321" i="2"/>
  <c r="C1321" i="2"/>
  <c r="D1321" i="2"/>
  <c r="E1321" i="2"/>
  <c r="F1321" i="2"/>
  <c r="G1321" i="2"/>
  <c r="H1321" i="2"/>
  <c r="I1321" i="2"/>
  <c r="J1321" i="2"/>
  <c r="K1321" i="2"/>
  <c r="L1321" i="2"/>
  <c r="M1321" i="2"/>
  <c r="N1321" i="2"/>
  <c r="O1321" i="2"/>
  <c r="Q1321" i="2" s="1"/>
  <c r="P1321" i="2"/>
  <c r="A1322" i="2"/>
  <c r="B1322" i="2"/>
  <c r="C1322" i="2"/>
  <c r="D1322" i="2"/>
  <c r="E1322" i="2"/>
  <c r="F1322" i="2"/>
  <c r="G1322" i="2"/>
  <c r="H1322" i="2"/>
  <c r="I1322" i="2"/>
  <c r="J1322" i="2"/>
  <c r="K1322" i="2"/>
  <c r="L1322" i="2"/>
  <c r="M1322" i="2"/>
  <c r="N1322" i="2"/>
  <c r="O1322" i="2"/>
  <c r="Q1322" i="2" s="1"/>
  <c r="P1322" i="2"/>
  <c r="A1323" i="2"/>
  <c r="B1323" i="2"/>
  <c r="C1323" i="2"/>
  <c r="D1323" i="2"/>
  <c r="E1323" i="2"/>
  <c r="F1323" i="2"/>
  <c r="G1323" i="2"/>
  <c r="H1323" i="2"/>
  <c r="I1323" i="2"/>
  <c r="J1323" i="2"/>
  <c r="K1323" i="2"/>
  <c r="L1323" i="2"/>
  <c r="M1323" i="2"/>
  <c r="N1323" i="2"/>
  <c r="O1323" i="2"/>
  <c r="Q1323" i="2" s="1"/>
  <c r="P1323" i="2"/>
  <c r="A1324" i="2"/>
  <c r="B1324" i="2"/>
  <c r="C1324" i="2"/>
  <c r="D1324" i="2"/>
  <c r="E1324" i="2"/>
  <c r="F1324" i="2"/>
  <c r="G1324" i="2"/>
  <c r="H1324" i="2"/>
  <c r="I1324" i="2"/>
  <c r="J1324" i="2"/>
  <c r="K1324" i="2"/>
  <c r="L1324" i="2"/>
  <c r="M1324" i="2"/>
  <c r="N1324" i="2"/>
  <c r="O1324" i="2"/>
  <c r="Q1324" i="2" s="1"/>
  <c r="P1324" i="2"/>
  <c r="A1325" i="2"/>
  <c r="B1325" i="2"/>
  <c r="C1325" i="2"/>
  <c r="D1325" i="2"/>
  <c r="E1325" i="2"/>
  <c r="F1325" i="2"/>
  <c r="G1325" i="2"/>
  <c r="H1325" i="2"/>
  <c r="I1325" i="2"/>
  <c r="J1325" i="2"/>
  <c r="K1325" i="2"/>
  <c r="L1325" i="2"/>
  <c r="M1325" i="2"/>
  <c r="N1325" i="2"/>
  <c r="O1325" i="2"/>
  <c r="Q1325" i="2" s="1"/>
  <c r="P1325" i="2"/>
  <c r="A1326" i="2"/>
  <c r="B1326" i="2"/>
  <c r="C1326" i="2"/>
  <c r="D1326" i="2"/>
  <c r="E1326" i="2"/>
  <c r="F1326" i="2"/>
  <c r="G1326" i="2"/>
  <c r="H1326" i="2"/>
  <c r="I1326" i="2"/>
  <c r="J1326" i="2"/>
  <c r="K1326" i="2"/>
  <c r="L1326" i="2"/>
  <c r="M1326" i="2"/>
  <c r="N1326" i="2"/>
  <c r="O1326" i="2"/>
  <c r="Q1326" i="2" s="1"/>
  <c r="P1326" i="2"/>
  <c r="A1327" i="2"/>
  <c r="B1327" i="2"/>
  <c r="C1327" i="2"/>
  <c r="D1327" i="2"/>
  <c r="E1327" i="2"/>
  <c r="F1327" i="2"/>
  <c r="G1327" i="2"/>
  <c r="H1327" i="2"/>
  <c r="I1327" i="2"/>
  <c r="J1327" i="2"/>
  <c r="K1327" i="2"/>
  <c r="L1327" i="2"/>
  <c r="M1327" i="2"/>
  <c r="N1327" i="2"/>
  <c r="O1327" i="2"/>
  <c r="Q1327" i="2" s="1"/>
  <c r="P1327" i="2"/>
  <c r="A1328" i="2"/>
  <c r="B1328" i="2"/>
  <c r="C1328" i="2"/>
  <c r="D1328" i="2"/>
  <c r="E1328" i="2"/>
  <c r="F1328" i="2"/>
  <c r="G1328" i="2"/>
  <c r="H1328" i="2"/>
  <c r="I1328" i="2"/>
  <c r="J1328" i="2"/>
  <c r="K1328" i="2"/>
  <c r="L1328" i="2"/>
  <c r="M1328" i="2"/>
  <c r="N1328" i="2"/>
  <c r="O1328" i="2"/>
  <c r="Q1328" i="2" s="1"/>
  <c r="P1328" i="2"/>
  <c r="A1329" i="2"/>
  <c r="B1329" i="2"/>
  <c r="C1329" i="2"/>
  <c r="D1329" i="2"/>
  <c r="E1329" i="2"/>
  <c r="F1329" i="2"/>
  <c r="G1329" i="2"/>
  <c r="H1329" i="2"/>
  <c r="I1329" i="2"/>
  <c r="J1329" i="2"/>
  <c r="K1329" i="2"/>
  <c r="L1329" i="2"/>
  <c r="M1329" i="2"/>
  <c r="N1329" i="2"/>
  <c r="O1329" i="2"/>
  <c r="Q1329" i="2" s="1"/>
  <c r="P1329" i="2"/>
  <c r="A1330" i="2"/>
  <c r="B1330" i="2"/>
  <c r="C1330" i="2"/>
  <c r="D1330" i="2"/>
  <c r="E1330" i="2"/>
  <c r="F1330" i="2"/>
  <c r="G1330" i="2"/>
  <c r="H1330" i="2"/>
  <c r="I1330" i="2"/>
  <c r="J1330" i="2"/>
  <c r="K1330" i="2"/>
  <c r="L1330" i="2"/>
  <c r="M1330" i="2"/>
  <c r="N1330" i="2"/>
  <c r="O1330" i="2"/>
  <c r="Q1330" i="2" s="1"/>
  <c r="P1330" i="2"/>
  <c r="A1331" i="2"/>
  <c r="B1331" i="2"/>
  <c r="C1331" i="2"/>
  <c r="D1331" i="2"/>
  <c r="E1331" i="2"/>
  <c r="F1331" i="2"/>
  <c r="G1331" i="2"/>
  <c r="H1331" i="2"/>
  <c r="I1331" i="2"/>
  <c r="J1331" i="2"/>
  <c r="K1331" i="2"/>
  <c r="L1331" i="2"/>
  <c r="M1331" i="2"/>
  <c r="N1331" i="2"/>
  <c r="O1331" i="2"/>
  <c r="Q1331" i="2" s="1"/>
  <c r="P1331" i="2"/>
  <c r="A1332" i="2"/>
  <c r="B1332" i="2"/>
  <c r="C1332" i="2"/>
  <c r="D1332" i="2"/>
  <c r="E1332" i="2"/>
  <c r="F1332" i="2"/>
  <c r="G1332" i="2"/>
  <c r="H1332" i="2"/>
  <c r="I1332" i="2"/>
  <c r="J1332" i="2"/>
  <c r="K1332" i="2"/>
  <c r="L1332" i="2"/>
  <c r="M1332" i="2"/>
  <c r="N1332" i="2"/>
  <c r="O1332" i="2"/>
  <c r="Q1332" i="2" s="1"/>
  <c r="P1332" i="2"/>
  <c r="A1333" i="2"/>
  <c r="B1333" i="2"/>
  <c r="C1333" i="2"/>
  <c r="D1333" i="2"/>
  <c r="E1333" i="2"/>
  <c r="F1333" i="2"/>
  <c r="G1333" i="2"/>
  <c r="H1333" i="2"/>
  <c r="I1333" i="2"/>
  <c r="J1333" i="2"/>
  <c r="K1333" i="2"/>
  <c r="L1333" i="2"/>
  <c r="M1333" i="2"/>
  <c r="N1333" i="2"/>
  <c r="O1333" i="2"/>
  <c r="Q1333" i="2" s="1"/>
  <c r="P1333" i="2"/>
  <c r="A1334" i="2"/>
  <c r="B1334" i="2"/>
  <c r="C1334" i="2"/>
  <c r="D1334" i="2"/>
  <c r="E1334" i="2"/>
  <c r="F1334" i="2"/>
  <c r="G1334" i="2"/>
  <c r="H1334" i="2"/>
  <c r="I1334" i="2"/>
  <c r="J1334" i="2"/>
  <c r="K1334" i="2"/>
  <c r="L1334" i="2"/>
  <c r="M1334" i="2"/>
  <c r="N1334" i="2"/>
  <c r="O1334" i="2"/>
  <c r="Q1334" i="2" s="1"/>
  <c r="P1334" i="2"/>
  <c r="A1335" i="2"/>
  <c r="B1335" i="2"/>
  <c r="C1335" i="2"/>
  <c r="D1335" i="2"/>
  <c r="E1335" i="2"/>
  <c r="F1335" i="2"/>
  <c r="G1335" i="2"/>
  <c r="H1335" i="2"/>
  <c r="I1335" i="2"/>
  <c r="J1335" i="2"/>
  <c r="K1335" i="2"/>
  <c r="L1335" i="2"/>
  <c r="M1335" i="2"/>
  <c r="N1335" i="2"/>
  <c r="O1335" i="2"/>
  <c r="Q1335" i="2" s="1"/>
  <c r="P1335" i="2"/>
  <c r="A1336" i="2"/>
  <c r="B1336" i="2"/>
  <c r="C1336" i="2"/>
  <c r="D1336" i="2"/>
  <c r="E1336" i="2"/>
  <c r="F1336" i="2"/>
  <c r="G1336" i="2"/>
  <c r="H1336" i="2"/>
  <c r="I1336" i="2"/>
  <c r="J1336" i="2"/>
  <c r="K1336" i="2"/>
  <c r="L1336" i="2"/>
  <c r="M1336" i="2"/>
  <c r="N1336" i="2"/>
  <c r="O1336" i="2"/>
  <c r="Q1336" i="2" s="1"/>
  <c r="P1336" i="2"/>
  <c r="A1337" i="2"/>
  <c r="B1337" i="2"/>
  <c r="C1337" i="2"/>
  <c r="D1337" i="2"/>
  <c r="E1337" i="2"/>
  <c r="F1337" i="2"/>
  <c r="G1337" i="2"/>
  <c r="H1337" i="2"/>
  <c r="I1337" i="2"/>
  <c r="J1337" i="2"/>
  <c r="K1337" i="2"/>
  <c r="L1337" i="2"/>
  <c r="M1337" i="2"/>
  <c r="N1337" i="2"/>
  <c r="O1337" i="2"/>
  <c r="Q1337" i="2" s="1"/>
  <c r="P1337" i="2"/>
  <c r="A1338" i="2"/>
  <c r="B1338" i="2"/>
  <c r="C1338" i="2"/>
  <c r="D1338" i="2"/>
  <c r="E1338" i="2"/>
  <c r="F1338" i="2"/>
  <c r="G1338" i="2"/>
  <c r="H1338" i="2"/>
  <c r="I1338" i="2"/>
  <c r="J1338" i="2"/>
  <c r="K1338" i="2"/>
  <c r="L1338" i="2"/>
  <c r="M1338" i="2"/>
  <c r="N1338" i="2"/>
  <c r="O1338" i="2"/>
  <c r="Q1338" i="2" s="1"/>
  <c r="P1338" i="2"/>
  <c r="A1339" i="2"/>
  <c r="B1339" i="2"/>
  <c r="C1339" i="2"/>
  <c r="D1339" i="2"/>
  <c r="E1339" i="2"/>
  <c r="F1339" i="2"/>
  <c r="G1339" i="2"/>
  <c r="H1339" i="2"/>
  <c r="I1339" i="2"/>
  <c r="J1339" i="2"/>
  <c r="K1339" i="2"/>
  <c r="L1339" i="2"/>
  <c r="M1339" i="2"/>
  <c r="N1339" i="2"/>
  <c r="O1339" i="2"/>
  <c r="Q1339" i="2" s="1"/>
  <c r="P1339" i="2"/>
  <c r="A1340" i="2"/>
  <c r="B1340" i="2"/>
  <c r="C1340" i="2"/>
  <c r="D1340" i="2"/>
  <c r="E1340" i="2"/>
  <c r="F1340" i="2"/>
  <c r="G1340" i="2"/>
  <c r="H1340" i="2"/>
  <c r="I1340" i="2"/>
  <c r="J1340" i="2"/>
  <c r="K1340" i="2"/>
  <c r="L1340" i="2"/>
  <c r="M1340" i="2"/>
  <c r="N1340" i="2"/>
  <c r="O1340" i="2"/>
  <c r="Q1340" i="2" s="1"/>
  <c r="P1340" i="2"/>
  <c r="A1341" i="2"/>
  <c r="B1341" i="2"/>
  <c r="C1341" i="2"/>
  <c r="D1341" i="2"/>
  <c r="E1341" i="2"/>
  <c r="F1341" i="2"/>
  <c r="G1341" i="2"/>
  <c r="H1341" i="2"/>
  <c r="I1341" i="2"/>
  <c r="J1341" i="2"/>
  <c r="K1341" i="2"/>
  <c r="L1341" i="2"/>
  <c r="M1341" i="2"/>
  <c r="N1341" i="2"/>
  <c r="O1341" i="2"/>
  <c r="Q1341" i="2" s="1"/>
  <c r="P1341" i="2"/>
  <c r="A1342" i="2"/>
  <c r="B1342" i="2"/>
  <c r="C1342" i="2"/>
  <c r="D1342" i="2"/>
  <c r="E1342" i="2"/>
  <c r="F1342" i="2"/>
  <c r="G1342" i="2"/>
  <c r="H1342" i="2"/>
  <c r="I1342" i="2"/>
  <c r="J1342" i="2"/>
  <c r="K1342" i="2"/>
  <c r="L1342" i="2"/>
  <c r="M1342" i="2"/>
  <c r="N1342" i="2"/>
  <c r="O1342" i="2"/>
  <c r="Q1342" i="2" s="1"/>
  <c r="P1342" i="2"/>
  <c r="A1343" i="2"/>
  <c r="B1343" i="2"/>
  <c r="C1343" i="2"/>
  <c r="D1343" i="2"/>
  <c r="E1343" i="2"/>
  <c r="F1343" i="2"/>
  <c r="G1343" i="2"/>
  <c r="H1343" i="2"/>
  <c r="I1343" i="2"/>
  <c r="J1343" i="2"/>
  <c r="K1343" i="2"/>
  <c r="L1343" i="2"/>
  <c r="M1343" i="2"/>
  <c r="N1343" i="2"/>
  <c r="O1343" i="2"/>
  <c r="Q1343" i="2" s="1"/>
  <c r="P1343" i="2"/>
  <c r="A1344" i="2"/>
  <c r="B1344" i="2"/>
  <c r="C1344" i="2"/>
  <c r="D1344" i="2"/>
  <c r="E1344" i="2"/>
  <c r="F1344" i="2"/>
  <c r="G1344" i="2"/>
  <c r="H1344" i="2"/>
  <c r="I1344" i="2"/>
  <c r="J1344" i="2"/>
  <c r="K1344" i="2"/>
  <c r="L1344" i="2"/>
  <c r="M1344" i="2"/>
  <c r="N1344" i="2"/>
  <c r="O1344" i="2"/>
  <c r="Q1344" i="2" s="1"/>
  <c r="P1344" i="2"/>
  <c r="A1345" i="2"/>
  <c r="B1345" i="2"/>
  <c r="C1345" i="2"/>
  <c r="D1345" i="2"/>
  <c r="E1345" i="2"/>
  <c r="F1345" i="2"/>
  <c r="G1345" i="2"/>
  <c r="H1345" i="2"/>
  <c r="I1345" i="2"/>
  <c r="J1345" i="2"/>
  <c r="K1345" i="2"/>
  <c r="L1345" i="2"/>
  <c r="M1345" i="2"/>
  <c r="N1345" i="2"/>
  <c r="O1345" i="2"/>
  <c r="Q1345" i="2" s="1"/>
  <c r="P1345" i="2"/>
  <c r="A1346" i="2"/>
  <c r="B1346" i="2"/>
  <c r="C1346" i="2"/>
  <c r="D1346" i="2"/>
  <c r="E1346" i="2"/>
  <c r="F1346" i="2"/>
  <c r="G1346" i="2"/>
  <c r="H1346" i="2"/>
  <c r="I1346" i="2"/>
  <c r="J1346" i="2"/>
  <c r="K1346" i="2"/>
  <c r="L1346" i="2"/>
  <c r="M1346" i="2"/>
  <c r="N1346" i="2"/>
  <c r="O1346" i="2"/>
  <c r="Q1346" i="2" s="1"/>
  <c r="P1346" i="2"/>
  <c r="A1347" i="2"/>
  <c r="B1347" i="2"/>
  <c r="C1347" i="2"/>
  <c r="D1347" i="2"/>
  <c r="E1347" i="2"/>
  <c r="F1347" i="2"/>
  <c r="G1347" i="2"/>
  <c r="H1347" i="2"/>
  <c r="I1347" i="2"/>
  <c r="J1347" i="2"/>
  <c r="K1347" i="2"/>
  <c r="L1347" i="2"/>
  <c r="M1347" i="2"/>
  <c r="N1347" i="2"/>
  <c r="O1347" i="2"/>
  <c r="Q1347" i="2" s="1"/>
  <c r="P1347" i="2"/>
  <c r="A1348" i="2"/>
  <c r="B1348" i="2"/>
  <c r="C1348" i="2"/>
  <c r="D1348" i="2"/>
  <c r="E1348" i="2"/>
  <c r="F1348" i="2"/>
  <c r="G1348" i="2"/>
  <c r="H1348" i="2"/>
  <c r="I1348" i="2"/>
  <c r="J1348" i="2"/>
  <c r="K1348" i="2"/>
  <c r="L1348" i="2"/>
  <c r="M1348" i="2"/>
  <c r="N1348" i="2"/>
  <c r="O1348" i="2"/>
  <c r="Q1348" i="2" s="1"/>
  <c r="P1348" i="2"/>
  <c r="A1349" i="2"/>
  <c r="B1349" i="2"/>
  <c r="C1349" i="2"/>
  <c r="D1349" i="2"/>
  <c r="E1349" i="2"/>
  <c r="F1349" i="2"/>
  <c r="G1349" i="2"/>
  <c r="H1349" i="2"/>
  <c r="I1349" i="2"/>
  <c r="J1349" i="2"/>
  <c r="K1349" i="2"/>
  <c r="L1349" i="2"/>
  <c r="M1349" i="2"/>
  <c r="N1349" i="2"/>
  <c r="O1349" i="2"/>
  <c r="Q1349" i="2" s="1"/>
  <c r="P1349" i="2"/>
  <c r="A1350" i="2"/>
  <c r="B1350" i="2"/>
  <c r="C1350" i="2"/>
  <c r="D1350" i="2"/>
  <c r="E1350" i="2"/>
  <c r="F1350" i="2"/>
  <c r="G1350" i="2"/>
  <c r="H1350" i="2"/>
  <c r="I1350" i="2"/>
  <c r="J1350" i="2"/>
  <c r="K1350" i="2"/>
  <c r="L1350" i="2"/>
  <c r="M1350" i="2"/>
  <c r="N1350" i="2"/>
  <c r="O1350" i="2"/>
  <c r="Q1350" i="2" s="1"/>
  <c r="P1350" i="2"/>
  <c r="A1351" i="2"/>
  <c r="B1351" i="2"/>
  <c r="C1351" i="2"/>
  <c r="D1351" i="2"/>
  <c r="E1351" i="2"/>
  <c r="F1351" i="2"/>
  <c r="G1351" i="2"/>
  <c r="H1351" i="2"/>
  <c r="I1351" i="2"/>
  <c r="J1351" i="2"/>
  <c r="K1351" i="2"/>
  <c r="L1351" i="2"/>
  <c r="M1351" i="2"/>
  <c r="N1351" i="2"/>
  <c r="O1351" i="2"/>
  <c r="Q1351" i="2" s="1"/>
  <c r="P1351" i="2"/>
  <c r="A1352" i="2"/>
  <c r="B1352" i="2"/>
  <c r="C1352" i="2"/>
  <c r="D1352" i="2"/>
  <c r="E1352" i="2"/>
  <c r="F1352" i="2"/>
  <c r="G1352" i="2"/>
  <c r="H1352" i="2"/>
  <c r="I1352" i="2"/>
  <c r="J1352" i="2"/>
  <c r="K1352" i="2"/>
  <c r="L1352" i="2"/>
  <c r="M1352" i="2"/>
  <c r="N1352" i="2"/>
  <c r="O1352" i="2"/>
  <c r="Q1352" i="2" s="1"/>
  <c r="P1352" i="2"/>
  <c r="A1353" i="2"/>
  <c r="B1353" i="2"/>
  <c r="C1353" i="2"/>
  <c r="D1353" i="2"/>
  <c r="E1353" i="2"/>
  <c r="F1353" i="2"/>
  <c r="G1353" i="2"/>
  <c r="H1353" i="2"/>
  <c r="I1353" i="2"/>
  <c r="J1353" i="2"/>
  <c r="K1353" i="2"/>
  <c r="L1353" i="2"/>
  <c r="M1353" i="2"/>
  <c r="N1353" i="2"/>
  <c r="O1353" i="2"/>
  <c r="Q1353" i="2" s="1"/>
  <c r="P1353" i="2"/>
  <c r="A1354" i="2"/>
  <c r="B1354" i="2"/>
  <c r="C1354" i="2"/>
  <c r="D1354" i="2"/>
  <c r="E1354" i="2"/>
  <c r="F1354" i="2"/>
  <c r="G1354" i="2"/>
  <c r="H1354" i="2"/>
  <c r="I1354" i="2"/>
  <c r="J1354" i="2"/>
  <c r="K1354" i="2"/>
  <c r="L1354" i="2"/>
  <c r="M1354" i="2"/>
  <c r="N1354" i="2"/>
  <c r="O1354" i="2"/>
  <c r="Q1354" i="2" s="1"/>
  <c r="P1354" i="2"/>
  <c r="A1355" i="2"/>
  <c r="B1355" i="2"/>
  <c r="C1355" i="2"/>
  <c r="D1355" i="2"/>
  <c r="E1355" i="2"/>
  <c r="F1355" i="2"/>
  <c r="G1355" i="2"/>
  <c r="H1355" i="2"/>
  <c r="I1355" i="2"/>
  <c r="J1355" i="2"/>
  <c r="K1355" i="2"/>
  <c r="L1355" i="2"/>
  <c r="M1355" i="2"/>
  <c r="N1355" i="2"/>
  <c r="O1355" i="2"/>
  <c r="Q1355" i="2" s="1"/>
  <c r="P1355" i="2"/>
  <c r="A1356" i="2"/>
  <c r="B1356" i="2"/>
  <c r="C1356" i="2"/>
  <c r="D1356" i="2"/>
  <c r="E1356" i="2"/>
  <c r="F1356" i="2"/>
  <c r="G1356" i="2"/>
  <c r="H1356" i="2"/>
  <c r="I1356" i="2"/>
  <c r="J1356" i="2"/>
  <c r="K1356" i="2"/>
  <c r="L1356" i="2"/>
  <c r="M1356" i="2"/>
  <c r="N1356" i="2"/>
  <c r="O1356" i="2"/>
  <c r="Q1356" i="2" s="1"/>
  <c r="P1356" i="2"/>
  <c r="A1357" i="2"/>
  <c r="B1357" i="2"/>
  <c r="C1357" i="2"/>
  <c r="D1357" i="2"/>
  <c r="E1357" i="2"/>
  <c r="F1357" i="2"/>
  <c r="G1357" i="2"/>
  <c r="H1357" i="2"/>
  <c r="I1357" i="2"/>
  <c r="J1357" i="2"/>
  <c r="K1357" i="2"/>
  <c r="L1357" i="2"/>
  <c r="M1357" i="2"/>
  <c r="N1357" i="2"/>
  <c r="O1357" i="2"/>
  <c r="Q1357" i="2" s="1"/>
  <c r="P1357" i="2"/>
  <c r="A1358" i="2"/>
  <c r="B1358" i="2"/>
  <c r="C1358" i="2"/>
  <c r="D1358" i="2"/>
  <c r="E1358" i="2"/>
  <c r="F1358" i="2"/>
  <c r="G1358" i="2"/>
  <c r="H1358" i="2"/>
  <c r="I1358" i="2"/>
  <c r="J1358" i="2"/>
  <c r="K1358" i="2"/>
  <c r="L1358" i="2"/>
  <c r="M1358" i="2"/>
  <c r="N1358" i="2"/>
  <c r="O1358" i="2"/>
  <c r="Q1358" i="2" s="1"/>
  <c r="P1358" i="2"/>
  <c r="A1359" i="2"/>
  <c r="B1359" i="2"/>
  <c r="C1359" i="2"/>
  <c r="D1359" i="2"/>
  <c r="E1359" i="2"/>
  <c r="F1359" i="2"/>
  <c r="G1359" i="2"/>
  <c r="H1359" i="2"/>
  <c r="I1359" i="2"/>
  <c r="J1359" i="2"/>
  <c r="K1359" i="2"/>
  <c r="L1359" i="2"/>
  <c r="M1359" i="2"/>
  <c r="N1359" i="2"/>
  <c r="O1359" i="2"/>
  <c r="Q1359" i="2" s="1"/>
  <c r="P1359" i="2"/>
  <c r="A1360" i="2"/>
  <c r="B1360" i="2"/>
  <c r="C1360" i="2"/>
  <c r="D1360" i="2"/>
  <c r="E1360" i="2"/>
  <c r="F1360" i="2"/>
  <c r="G1360" i="2"/>
  <c r="H1360" i="2"/>
  <c r="I1360" i="2"/>
  <c r="J1360" i="2"/>
  <c r="K1360" i="2"/>
  <c r="L1360" i="2"/>
  <c r="M1360" i="2"/>
  <c r="N1360" i="2"/>
  <c r="O1360" i="2"/>
  <c r="Q1360" i="2" s="1"/>
  <c r="P1360" i="2"/>
  <c r="A1361" i="2"/>
  <c r="B1361" i="2"/>
  <c r="C1361" i="2"/>
  <c r="D1361" i="2"/>
  <c r="E1361" i="2"/>
  <c r="F1361" i="2"/>
  <c r="G1361" i="2"/>
  <c r="H1361" i="2"/>
  <c r="I1361" i="2"/>
  <c r="J1361" i="2"/>
  <c r="K1361" i="2"/>
  <c r="L1361" i="2"/>
  <c r="M1361" i="2"/>
  <c r="N1361" i="2"/>
  <c r="O1361" i="2"/>
  <c r="Q1361" i="2" s="1"/>
  <c r="P1361" i="2"/>
  <c r="A1362" i="2"/>
  <c r="B1362" i="2"/>
  <c r="C1362" i="2"/>
  <c r="D1362" i="2"/>
  <c r="E1362" i="2"/>
  <c r="F1362" i="2"/>
  <c r="G1362" i="2"/>
  <c r="H1362" i="2"/>
  <c r="I1362" i="2"/>
  <c r="J1362" i="2"/>
  <c r="K1362" i="2"/>
  <c r="L1362" i="2"/>
  <c r="M1362" i="2"/>
  <c r="N1362" i="2"/>
  <c r="O1362" i="2"/>
  <c r="Q1362" i="2" s="1"/>
  <c r="P1362" i="2"/>
  <c r="A1363" i="2"/>
  <c r="B1363" i="2"/>
  <c r="C1363" i="2"/>
  <c r="D1363" i="2"/>
  <c r="E1363" i="2"/>
  <c r="F1363" i="2"/>
  <c r="G1363" i="2"/>
  <c r="H1363" i="2"/>
  <c r="I1363" i="2"/>
  <c r="J1363" i="2"/>
  <c r="K1363" i="2"/>
  <c r="L1363" i="2"/>
  <c r="M1363" i="2"/>
  <c r="N1363" i="2"/>
  <c r="O1363" i="2"/>
  <c r="Q1363" i="2" s="1"/>
  <c r="P1363" i="2"/>
  <c r="A1364" i="2"/>
  <c r="B1364" i="2"/>
  <c r="C1364" i="2"/>
  <c r="D1364" i="2"/>
  <c r="E1364" i="2"/>
  <c r="F1364" i="2"/>
  <c r="G1364" i="2"/>
  <c r="H1364" i="2"/>
  <c r="I1364" i="2"/>
  <c r="J1364" i="2"/>
  <c r="K1364" i="2"/>
  <c r="L1364" i="2"/>
  <c r="M1364" i="2"/>
  <c r="N1364" i="2"/>
  <c r="O1364" i="2"/>
  <c r="Q1364" i="2" s="1"/>
  <c r="P1364" i="2"/>
  <c r="A1365" i="2"/>
  <c r="B1365" i="2"/>
  <c r="C1365" i="2"/>
  <c r="D1365" i="2"/>
  <c r="E1365" i="2"/>
  <c r="F1365" i="2"/>
  <c r="G1365" i="2"/>
  <c r="H1365" i="2"/>
  <c r="I1365" i="2"/>
  <c r="J1365" i="2"/>
  <c r="K1365" i="2"/>
  <c r="L1365" i="2"/>
  <c r="M1365" i="2"/>
  <c r="N1365" i="2"/>
  <c r="O1365" i="2"/>
  <c r="Q1365" i="2" s="1"/>
  <c r="P1365" i="2"/>
  <c r="A1366" i="2"/>
  <c r="B1366" i="2"/>
  <c r="C1366" i="2"/>
  <c r="D1366" i="2"/>
  <c r="E1366" i="2"/>
  <c r="F1366" i="2"/>
  <c r="G1366" i="2"/>
  <c r="H1366" i="2"/>
  <c r="I1366" i="2"/>
  <c r="J1366" i="2"/>
  <c r="K1366" i="2"/>
  <c r="L1366" i="2"/>
  <c r="M1366" i="2"/>
  <c r="N1366" i="2"/>
  <c r="O1366" i="2"/>
  <c r="Q1366" i="2" s="1"/>
  <c r="P1366" i="2"/>
  <c r="A1367" i="2"/>
  <c r="B1367" i="2"/>
  <c r="C1367" i="2"/>
  <c r="D1367" i="2"/>
  <c r="E1367" i="2"/>
  <c r="F1367" i="2"/>
  <c r="G1367" i="2"/>
  <c r="H1367" i="2"/>
  <c r="I1367" i="2"/>
  <c r="J1367" i="2"/>
  <c r="K1367" i="2"/>
  <c r="L1367" i="2"/>
  <c r="M1367" i="2"/>
  <c r="N1367" i="2"/>
  <c r="O1367" i="2"/>
  <c r="Q1367" i="2" s="1"/>
  <c r="P1367" i="2"/>
  <c r="A1368" i="2"/>
  <c r="B1368" i="2"/>
  <c r="C1368" i="2"/>
  <c r="D1368" i="2"/>
  <c r="E1368" i="2"/>
  <c r="F1368" i="2"/>
  <c r="G1368" i="2"/>
  <c r="H1368" i="2"/>
  <c r="I1368" i="2"/>
  <c r="J1368" i="2"/>
  <c r="K1368" i="2"/>
  <c r="L1368" i="2"/>
  <c r="M1368" i="2"/>
  <c r="N1368" i="2"/>
  <c r="O1368" i="2"/>
  <c r="Q1368" i="2" s="1"/>
  <c r="P1368" i="2"/>
  <c r="A1369" i="2"/>
  <c r="B1369" i="2"/>
  <c r="C1369" i="2"/>
  <c r="D1369" i="2"/>
  <c r="E1369" i="2"/>
  <c r="F1369" i="2"/>
  <c r="G1369" i="2"/>
  <c r="H1369" i="2"/>
  <c r="I1369" i="2"/>
  <c r="J1369" i="2"/>
  <c r="K1369" i="2"/>
  <c r="L1369" i="2"/>
  <c r="M1369" i="2"/>
  <c r="N1369" i="2"/>
  <c r="O1369" i="2"/>
  <c r="Q1369" i="2" s="1"/>
  <c r="P1369" i="2"/>
  <c r="A1370" i="2"/>
  <c r="B1370" i="2"/>
  <c r="C1370" i="2"/>
  <c r="D1370" i="2"/>
  <c r="E1370" i="2"/>
  <c r="F1370" i="2"/>
  <c r="G1370" i="2"/>
  <c r="H1370" i="2"/>
  <c r="I1370" i="2"/>
  <c r="J1370" i="2"/>
  <c r="K1370" i="2"/>
  <c r="L1370" i="2"/>
  <c r="M1370" i="2"/>
  <c r="N1370" i="2"/>
  <c r="O1370" i="2"/>
  <c r="Q1370" i="2" s="1"/>
  <c r="P1370" i="2"/>
  <c r="A1371" i="2"/>
  <c r="B1371" i="2"/>
  <c r="C1371" i="2"/>
  <c r="D1371" i="2"/>
  <c r="E1371" i="2"/>
  <c r="F1371" i="2"/>
  <c r="G1371" i="2"/>
  <c r="H1371" i="2"/>
  <c r="I1371" i="2"/>
  <c r="J1371" i="2"/>
  <c r="K1371" i="2"/>
  <c r="L1371" i="2"/>
  <c r="M1371" i="2"/>
  <c r="N1371" i="2"/>
  <c r="O1371" i="2"/>
  <c r="Q1371" i="2" s="1"/>
  <c r="P1371" i="2"/>
  <c r="A1372" i="2"/>
  <c r="B1372" i="2"/>
  <c r="C1372" i="2"/>
  <c r="D1372" i="2"/>
  <c r="E1372" i="2"/>
  <c r="F1372" i="2"/>
  <c r="G1372" i="2"/>
  <c r="H1372" i="2"/>
  <c r="I1372" i="2"/>
  <c r="J1372" i="2"/>
  <c r="K1372" i="2"/>
  <c r="L1372" i="2"/>
  <c r="M1372" i="2"/>
  <c r="N1372" i="2"/>
  <c r="O1372" i="2"/>
  <c r="Q1372" i="2" s="1"/>
  <c r="P1372" i="2"/>
  <c r="A1373" i="2"/>
  <c r="B1373" i="2"/>
  <c r="C1373" i="2"/>
  <c r="D1373" i="2"/>
  <c r="E1373" i="2"/>
  <c r="F1373" i="2"/>
  <c r="G1373" i="2"/>
  <c r="H1373" i="2"/>
  <c r="I1373" i="2"/>
  <c r="J1373" i="2"/>
  <c r="K1373" i="2"/>
  <c r="L1373" i="2"/>
  <c r="M1373" i="2"/>
  <c r="N1373" i="2"/>
  <c r="O1373" i="2"/>
  <c r="Q1373" i="2" s="1"/>
  <c r="P1373" i="2"/>
  <c r="A1374" i="2"/>
  <c r="B1374" i="2"/>
  <c r="C1374" i="2"/>
  <c r="D1374" i="2"/>
  <c r="E1374" i="2"/>
  <c r="F1374" i="2"/>
  <c r="G1374" i="2"/>
  <c r="H1374" i="2"/>
  <c r="I1374" i="2"/>
  <c r="J1374" i="2"/>
  <c r="K1374" i="2"/>
  <c r="L1374" i="2"/>
  <c r="M1374" i="2"/>
  <c r="N1374" i="2"/>
  <c r="O1374" i="2"/>
  <c r="Q1374" i="2" s="1"/>
  <c r="P1374" i="2"/>
  <c r="A1375" i="2"/>
  <c r="B1375" i="2"/>
  <c r="C1375" i="2"/>
  <c r="D1375" i="2"/>
  <c r="E1375" i="2"/>
  <c r="F1375" i="2"/>
  <c r="G1375" i="2"/>
  <c r="H1375" i="2"/>
  <c r="I1375" i="2"/>
  <c r="J1375" i="2"/>
  <c r="K1375" i="2"/>
  <c r="L1375" i="2"/>
  <c r="M1375" i="2"/>
  <c r="N1375" i="2"/>
  <c r="O1375" i="2"/>
  <c r="Q1375" i="2" s="1"/>
  <c r="P1375" i="2"/>
  <c r="A1376" i="2"/>
  <c r="B1376" i="2"/>
  <c r="C1376" i="2"/>
  <c r="D1376" i="2"/>
  <c r="E1376" i="2"/>
  <c r="F1376" i="2"/>
  <c r="G1376" i="2"/>
  <c r="H1376" i="2"/>
  <c r="I1376" i="2"/>
  <c r="J1376" i="2"/>
  <c r="K1376" i="2"/>
  <c r="L1376" i="2"/>
  <c r="M1376" i="2"/>
  <c r="N1376" i="2"/>
  <c r="O1376" i="2"/>
  <c r="Q1376" i="2" s="1"/>
  <c r="P1376" i="2"/>
  <c r="A1377" i="2"/>
  <c r="B1377" i="2"/>
  <c r="C1377" i="2"/>
  <c r="D1377" i="2"/>
  <c r="E1377" i="2"/>
  <c r="F1377" i="2"/>
  <c r="G1377" i="2"/>
  <c r="H1377" i="2"/>
  <c r="I1377" i="2"/>
  <c r="J1377" i="2"/>
  <c r="K1377" i="2"/>
  <c r="L1377" i="2"/>
  <c r="M1377" i="2"/>
  <c r="N1377" i="2"/>
  <c r="O1377" i="2"/>
  <c r="Q1377" i="2" s="1"/>
  <c r="P1377" i="2"/>
  <c r="A1378" i="2"/>
  <c r="B1378" i="2"/>
  <c r="C1378" i="2"/>
  <c r="D1378" i="2"/>
  <c r="E1378" i="2"/>
  <c r="F1378" i="2"/>
  <c r="G1378" i="2"/>
  <c r="H1378" i="2"/>
  <c r="I1378" i="2"/>
  <c r="J1378" i="2"/>
  <c r="K1378" i="2"/>
  <c r="L1378" i="2"/>
  <c r="M1378" i="2"/>
  <c r="N1378" i="2"/>
  <c r="O1378" i="2"/>
  <c r="Q1378" i="2" s="1"/>
  <c r="P1378" i="2"/>
  <c r="A1379" i="2"/>
  <c r="B1379" i="2"/>
  <c r="C1379" i="2"/>
  <c r="D1379" i="2"/>
  <c r="E1379" i="2"/>
  <c r="F1379" i="2"/>
  <c r="G1379" i="2"/>
  <c r="H1379" i="2"/>
  <c r="I1379" i="2"/>
  <c r="J1379" i="2"/>
  <c r="K1379" i="2"/>
  <c r="L1379" i="2"/>
  <c r="M1379" i="2"/>
  <c r="N1379" i="2"/>
  <c r="O1379" i="2"/>
  <c r="Q1379" i="2" s="1"/>
  <c r="P1379" i="2"/>
  <c r="A1380" i="2"/>
  <c r="B1380" i="2"/>
  <c r="C1380" i="2"/>
  <c r="D1380" i="2"/>
  <c r="E1380" i="2"/>
  <c r="F1380" i="2"/>
  <c r="G1380" i="2"/>
  <c r="H1380" i="2"/>
  <c r="I1380" i="2"/>
  <c r="J1380" i="2"/>
  <c r="K1380" i="2"/>
  <c r="L1380" i="2"/>
  <c r="M1380" i="2"/>
  <c r="N1380" i="2"/>
  <c r="O1380" i="2"/>
  <c r="Q1380" i="2" s="1"/>
  <c r="P1380" i="2"/>
  <c r="A1381" i="2"/>
  <c r="B1381" i="2"/>
  <c r="C1381" i="2"/>
  <c r="D1381" i="2"/>
  <c r="E1381" i="2"/>
  <c r="F1381" i="2"/>
  <c r="G1381" i="2"/>
  <c r="H1381" i="2"/>
  <c r="I1381" i="2"/>
  <c r="J1381" i="2"/>
  <c r="K1381" i="2"/>
  <c r="L1381" i="2"/>
  <c r="M1381" i="2"/>
  <c r="N1381" i="2"/>
  <c r="O1381" i="2"/>
  <c r="Q1381" i="2" s="1"/>
  <c r="P1381" i="2"/>
  <c r="A1382" i="2"/>
  <c r="B1382" i="2"/>
  <c r="C1382" i="2"/>
  <c r="D1382" i="2"/>
  <c r="E1382" i="2"/>
  <c r="F1382" i="2"/>
  <c r="G1382" i="2"/>
  <c r="H1382" i="2"/>
  <c r="I1382" i="2"/>
  <c r="J1382" i="2"/>
  <c r="K1382" i="2"/>
  <c r="L1382" i="2"/>
  <c r="M1382" i="2"/>
  <c r="N1382" i="2"/>
  <c r="O1382" i="2"/>
  <c r="Q1382" i="2" s="1"/>
  <c r="P1382" i="2"/>
  <c r="A1383" i="2"/>
  <c r="B1383" i="2"/>
  <c r="C1383" i="2"/>
  <c r="D1383" i="2"/>
  <c r="E1383" i="2"/>
  <c r="F1383" i="2"/>
  <c r="G1383" i="2"/>
  <c r="H1383" i="2"/>
  <c r="I1383" i="2"/>
  <c r="J1383" i="2"/>
  <c r="K1383" i="2"/>
  <c r="L1383" i="2"/>
  <c r="M1383" i="2"/>
  <c r="N1383" i="2"/>
  <c r="O1383" i="2"/>
  <c r="Q1383" i="2" s="1"/>
  <c r="P1383" i="2"/>
  <c r="A1384" i="2"/>
  <c r="B1384" i="2"/>
  <c r="C1384" i="2"/>
  <c r="D1384" i="2"/>
  <c r="E1384" i="2"/>
  <c r="F1384" i="2"/>
  <c r="G1384" i="2"/>
  <c r="H1384" i="2"/>
  <c r="I1384" i="2"/>
  <c r="J1384" i="2"/>
  <c r="K1384" i="2"/>
  <c r="L1384" i="2"/>
  <c r="M1384" i="2"/>
  <c r="N1384" i="2"/>
  <c r="O1384" i="2"/>
  <c r="Q1384" i="2" s="1"/>
  <c r="P1384" i="2"/>
  <c r="A1385" i="2"/>
  <c r="B1385" i="2"/>
  <c r="C1385" i="2"/>
  <c r="D1385" i="2"/>
  <c r="E1385" i="2"/>
  <c r="F1385" i="2"/>
  <c r="G1385" i="2"/>
  <c r="H1385" i="2"/>
  <c r="I1385" i="2"/>
  <c r="J1385" i="2"/>
  <c r="K1385" i="2"/>
  <c r="L1385" i="2"/>
  <c r="M1385" i="2"/>
  <c r="N1385" i="2"/>
  <c r="O1385" i="2"/>
  <c r="Q1385" i="2" s="1"/>
  <c r="P1385" i="2"/>
  <c r="A1386" i="2"/>
  <c r="B1386" i="2"/>
  <c r="C1386" i="2"/>
  <c r="D1386" i="2"/>
  <c r="E1386" i="2"/>
  <c r="F1386" i="2"/>
  <c r="G1386" i="2"/>
  <c r="H1386" i="2"/>
  <c r="I1386" i="2"/>
  <c r="J1386" i="2"/>
  <c r="K1386" i="2"/>
  <c r="L1386" i="2"/>
  <c r="M1386" i="2"/>
  <c r="N1386" i="2"/>
  <c r="O1386" i="2"/>
  <c r="Q1386" i="2" s="1"/>
  <c r="P1386" i="2"/>
  <c r="A1387" i="2"/>
  <c r="B1387" i="2"/>
  <c r="C1387" i="2"/>
  <c r="D1387" i="2"/>
  <c r="E1387" i="2"/>
  <c r="F1387" i="2"/>
  <c r="G1387" i="2"/>
  <c r="H1387" i="2"/>
  <c r="I1387" i="2"/>
  <c r="J1387" i="2"/>
  <c r="K1387" i="2"/>
  <c r="L1387" i="2"/>
  <c r="M1387" i="2"/>
  <c r="N1387" i="2"/>
  <c r="O1387" i="2"/>
  <c r="Q1387" i="2" s="1"/>
  <c r="P1387" i="2"/>
  <c r="A1388" i="2"/>
  <c r="B1388" i="2"/>
  <c r="C1388" i="2"/>
  <c r="D1388" i="2"/>
  <c r="E1388" i="2"/>
  <c r="F1388" i="2"/>
  <c r="G1388" i="2"/>
  <c r="H1388" i="2"/>
  <c r="I1388" i="2"/>
  <c r="J1388" i="2"/>
  <c r="K1388" i="2"/>
  <c r="L1388" i="2"/>
  <c r="M1388" i="2"/>
  <c r="N1388" i="2"/>
  <c r="O1388" i="2"/>
  <c r="Q1388" i="2" s="1"/>
  <c r="P1388" i="2"/>
  <c r="A1389" i="2"/>
  <c r="B1389" i="2"/>
  <c r="C1389" i="2"/>
  <c r="D1389" i="2"/>
  <c r="E1389" i="2"/>
  <c r="F1389" i="2"/>
  <c r="G1389" i="2"/>
  <c r="H1389" i="2"/>
  <c r="I1389" i="2"/>
  <c r="J1389" i="2"/>
  <c r="K1389" i="2"/>
  <c r="L1389" i="2"/>
  <c r="M1389" i="2"/>
  <c r="N1389" i="2"/>
  <c r="O1389" i="2"/>
  <c r="Q1389" i="2" s="1"/>
  <c r="P1389" i="2"/>
  <c r="A1390" i="2"/>
  <c r="B1390" i="2"/>
  <c r="C1390" i="2"/>
  <c r="D1390" i="2"/>
  <c r="E1390" i="2"/>
  <c r="F1390" i="2"/>
  <c r="G1390" i="2"/>
  <c r="H1390" i="2"/>
  <c r="I1390" i="2"/>
  <c r="J1390" i="2"/>
  <c r="K1390" i="2"/>
  <c r="L1390" i="2"/>
  <c r="M1390" i="2"/>
  <c r="N1390" i="2"/>
  <c r="O1390" i="2"/>
  <c r="Q1390" i="2" s="1"/>
  <c r="P1390" i="2"/>
  <c r="A1391" i="2"/>
  <c r="B1391" i="2"/>
  <c r="C1391" i="2"/>
  <c r="D1391" i="2"/>
  <c r="E1391" i="2"/>
  <c r="F1391" i="2"/>
  <c r="G1391" i="2"/>
  <c r="H1391" i="2"/>
  <c r="I1391" i="2"/>
  <c r="J1391" i="2"/>
  <c r="K1391" i="2"/>
  <c r="L1391" i="2"/>
  <c r="M1391" i="2"/>
  <c r="N1391" i="2"/>
  <c r="O1391" i="2"/>
  <c r="Q1391" i="2" s="1"/>
  <c r="P1391" i="2"/>
  <c r="A1392" i="2"/>
  <c r="B1392" i="2"/>
  <c r="C1392" i="2"/>
  <c r="D1392" i="2"/>
  <c r="E1392" i="2"/>
  <c r="F1392" i="2"/>
  <c r="G1392" i="2"/>
  <c r="H1392" i="2"/>
  <c r="I1392" i="2"/>
  <c r="J1392" i="2"/>
  <c r="K1392" i="2"/>
  <c r="L1392" i="2"/>
  <c r="M1392" i="2"/>
  <c r="N1392" i="2"/>
  <c r="O1392" i="2"/>
  <c r="Q1392" i="2" s="1"/>
  <c r="P1392" i="2"/>
  <c r="A1393" i="2"/>
  <c r="B1393" i="2"/>
  <c r="C1393" i="2"/>
  <c r="D1393" i="2"/>
  <c r="E1393" i="2"/>
  <c r="F1393" i="2"/>
  <c r="G1393" i="2"/>
  <c r="H1393" i="2"/>
  <c r="I1393" i="2"/>
  <c r="J1393" i="2"/>
  <c r="K1393" i="2"/>
  <c r="L1393" i="2"/>
  <c r="M1393" i="2"/>
  <c r="N1393" i="2"/>
  <c r="O1393" i="2"/>
  <c r="Q1393" i="2" s="1"/>
  <c r="P1393" i="2"/>
  <c r="A1394" i="2"/>
  <c r="B1394" i="2"/>
  <c r="C1394" i="2"/>
  <c r="D1394" i="2"/>
  <c r="E1394" i="2"/>
  <c r="F1394" i="2"/>
  <c r="G1394" i="2"/>
  <c r="H1394" i="2"/>
  <c r="I1394" i="2"/>
  <c r="J1394" i="2"/>
  <c r="K1394" i="2"/>
  <c r="L1394" i="2"/>
  <c r="M1394" i="2"/>
  <c r="N1394" i="2"/>
  <c r="O1394" i="2"/>
  <c r="Q1394" i="2" s="1"/>
  <c r="P1394" i="2"/>
  <c r="A1395" i="2"/>
  <c r="B1395" i="2"/>
  <c r="C1395" i="2"/>
  <c r="D1395" i="2"/>
  <c r="E1395" i="2"/>
  <c r="F1395" i="2"/>
  <c r="G1395" i="2"/>
  <c r="H1395" i="2"/>
  <c r="I1395" i="2"/>
  <c r="J1395" i="2"/>
  <c r="K1395" i="2"/>
  <c r="L1395" i="2"/>
  <c r="M1395" i="2"/>
  <c r="N1395" i="2"/>
  <c r="O1395" i="2"/>
  <c r="Q1395" i="2" s="1"/>
  <c r="P1395" i="2"/>
  <c r="A1396" i="2"/>
  <c r="B1396" i="2"/>
  <c r="C1396" i="2"/>
  <c r="D1396" i="2"/>
  <c r="E1396" i="2"/>
  <c r="F1396" i="2"/>
  <c r="G1396" i="2"/>
  <c r="H1396" i="2"/>
  <c r="I1396" i="2"/>
  <c r="J1396" i="2"/>
  <c r="K1396" i="2"/>
  <c r="L1396" i="2"/>
  <c r="M1396" i="2"/>
  <c r="N1396" i="2"/>
  <c r="O1396" i="2"/>
  <c r="Q1396" i="2" s="1"/>
  <c r="P1396" i="2"/>
  <c r="A1397" i="2"/>
  <c r="B1397" i="2"/>
  <c r="C1397" i="2"/>
  <c r="D1397" i="2"/>
  <c r="E1397" i="2"/>
  <c r="F1397" i="2"/>
  <c r="G1397" i="2"/>
  <c r="H1397" i="2"/>
  <c r="I1397" i="2"/>
  <c r="J1397" i="2"/>
  <c r="K1397" i="2"/>
  <c r="L1397" i="2"/>
  <c r="M1397" i="2"/>
  <c r="N1397" i="2"/>
  <c r="O1397" i="2"/>
  <c r="Q1397" i="2" s="1"/>
  <c r="P1397" i="2"/>
  <c r="A1398" i="2"/>
  <c r="B1398" i="2"/>
  <c r="C1398" i="2"/>
  <c r="D1398" i="2"/>
  <c r="E1398" i="2"/>
  <c r="F1398" i="2"/>
  <c r="G1398" i="2"/>
  <c r="H1398" i="2"/>
  <c r="I1398" i="2"/>
  <c r="J1398" i="2"/>
  <c r="K1398" i="2"/>
  <c r="L1398" i="2"/>
  <c r="M1398" i="2"/>
  <c r="N1398" i="2"/>
  <c r="O1398" i="2"/>
  <c r="Q1398" i="2" s="1"/>
  <c r="P1398" i="2"/>
  <c r="A1399" i="2"/>
  <c r="B1399" i="2"/>
  <c r="C1399" i="2"/>
  <c r="D1399" i="2"/>
  <c r="E1399" i="2"/>
  <c r="F1399" i="2"/>
  <c r="G1399" i="2"/>
  <c r="H1399" i="2"/>
  <c r="I1399" i="2"/>
  <c r="J1399" i="2"/>
  <c r="K1399" i="2"/>
  <c r="L1399" i="2"/>
  <c r="M1399" i="2"/>
  <c r="N1399" i="2"/>
  <c r="O1399" i="2"/>
  <c r="Q1399" i="2" s="1"/>
  <c r="P1399" i="2"/>
  <c r="A1400" i="2"/>
  <c r="B1400" i="2"/>
  <c r="C1400" i="2"/>
  <c r="D1400" i="2"/>
  <c r="E1400" i="2"/>
  <c r="F1400" i="2"/>
  <c r="G1400" i="2"/>
  <c r="H1400" i="2"/>
  <c r="I1400" i="2"/>
  <c r="J1400" i="2"/>
  <c r="K1400" i="2"/>
  <c r="L1400" i="2"/>
  <c r="M1400" i="2"/>
  <c r="N1400" i="2"/>
  <c r="O1400" i="2"/>
  <c r="Q1400" i="2" s="1"/>
  <c r="P1400" i="2"/>
  <c r="A1401" i="2"/>
  <c r="B1401" i="2"/>
  <c r="C1401" i="2"/>
  <c r="D1401" i="2"/>
  <c r="E1401" i="2"/>
  <c r="F1401" i="2"/>
  <c r="G1401" i="2"/>
  <c r="H1401" i="2"/>
  <c r="I1401" i="2"/>
  <c r="J1401" i="2"/>
  <c r="K1401" i="2"/>
  <c r="L1401" i="2"/>
  <c r="M1401" i="2"/>
  <c r="N1401" i="2"/>
  <c r="O1401" i="2"/>
  <c r="Q1401" i="2" s="1"/>
  <c r="P1401" i="2"/>
  <c r="A1402" i="2"/>
  <c r="B1402" i="2"/>
  <c r="C1402" i="2"/>
  <c r="D1402" i="2"/>
  <c r="E1402" i="2"/>
  <c r="F1402" i="2"/>
  <c r="G1402" i="2"/>
  <c r="H1402" i="2"/>
  <c r="I1402" i="2"/>
  <c r="J1402" i="2"/>
  <c r="K1402" i="2"/>
  <c r="L1402" i="2"/>
  <c r="M1402" i="2"/>
  <c r="N1402" i="2"/>
  <c r="O1402" i="2"/>
  <c r="Q1402" i="2" s="1"/>
  <c r="P1402" i="2"/>
  <c r="A1403" i="2"/>
  <c r="B1403" i="2"/>
  <c r="C1403" i="2"/>
  <c r="D1403" i="2"/>
  <c r="E1403" i="2"/>
  <c r="F1403" i="2"/>
  <c r="G1403" i="2"/>
  <c r="H1403" i="2"/>
  <c r="I1403" i="2"/>
  <c r="J1403" i="2"/>
  <c r="K1403" i="2"/>
  <c r="L1403" i="2"/>
  <c r="M1403" i="2"/>
  <c r="N1403" i="2"/>
  <c r="O1403" i="2"/>
  <c r="Q1403" i="2" s="1"/>
  <c r="P1403" i="2"/>
  <c r="A1404" i="2"/>
  <c r="B1404" i="2"/>
  <c r="C1404" i="2"/>
  <c r="D1404" i="2"/>
  <c r="E1404" i="2"/>
  <c r="F1404" i="2"/>
  <c r="G1404" i="2"/>
  <c r="H1404" i="2"/>
  <c r="I1404" i="2"/>
  <c r="J1404" i="2"/>
  <c r="K1404" i="2"/>
  <c r="L1404" i="2"/>
  <c r="M1404" i="2"/>
  <c r="N1404" i="2"/>
  <c r="O1404" i="2"/>
  <c r="Q1404" i="2" s="1"/>
  <c r="P1404" i="2"/>
  <c r="A1405" i="2"/>
  <c r="B1405" i="2"/>
  <c r="C1405" i="2"/>
  <c r="D1405" i="2"/>
  <c r="E1405" i="2"/>
  <c r="F1405" i="2"/>
  <c r="G1405" i="2"/>
  <c r="H1405" i="2"/>
  <c r="I1405" i="2"/>
  <c r="J1405" i="2"/>
  <c r="K1405" i="2"/>
  <c r="L1405" i="2"/>
  <c r="M1405" i="2"/>
  <c r="N1405" i="2"/>
  <c r="O1405" i="2"/>
  <c r="Q1405" i="2" s="1"/>
  <c r="P1405" i="2"/>
  <c r="A1406" i="2"/>
  <c r="B1406" i="2"/>
  <c r="C1406" i="2"/>
  <c r="D1406" i="2"/>
  <c r="E1406" i="2"/>
  <c r="F1406" i="2"/>
  <c r="G1406" i="2"/>
  <c r="H1406" i="2"/>
  <c r="I1406" i="2"/>
  <c r="J1406" i="2"/>
  <c r="K1406" i="2"/>
  <c r="L1406" i="2"/>
  <c r="M1406" i="2"/>
  <c r="N1406" i="2"/>
  <c r="O1406" i="2"/>
  <c r="Q1406" i="2" s="1"/>
  <c r="P1406" i="2"/>
  <c r="A1407" i="2"/>
  <c r="B1407" i="2"/>
  <c r="C1407" i="2"/>
  <c r="D1407" i="2"/>
  <c r="E1407" i="2"/>
  <c r="F1407" i="2"/>
  <c r="G1407" i="2"/>
  <c r="H1407" i="2"/>
  <c r="I1407" i="2"/>
  <c r="J1407" i="2"/>
  <c r="K1407" i="2"/>
  <c r="L1407" i="2"/>
  <c r="M1407" i="2"/>
  <c r="N1407" i="2"/>
  <c r="O1407" i="2"/>
  <c r="Q1407" i="2" s="1"/>
  <c r="P1407" i="2"/>
  <c r="A1408" i="2"/>
  <c r="B1408" i="2"/>
  <c r="C1408" i="2"/>
  <c r="D1408" i="2"/>
  <c r="E1408" i="2"/>
  <c r="F1408" i="2"/>
  <c r="G1408" i="2"/>
  <c r="H1408" i="2"/>
  <c r="I1408" i="2"/>
  <c r="J1408" i="2"/>
  <c r="K1408" i="2"/>
  <c r="L1408" i="2"/>
  <c r="M1408" i="2"/>
  <c r="N1408" i="2"/>
  <c r="O1408" i="2"/>
  <c r="Q1408" i="2" s="1"/>
  <c r="P1408" i="2"/>
  <c r="A1409" i="2"/>
  <c r="B1409" i="2"/>
  <c r="C1409" i="2"/>
  <c r="D1409" i="2"/>
  <c r="E1409" i="2"/>
  <c r="F1409" i="2"/>
  <c r="G1409" i="2"/>
  <c r="H1409" i="2"/>
  <c r="I1409" i="2"/>
  <c r="J1409" i="2"/>
  <c r="K1409" i="2"/>
  <c r="L1409" i="2"/>
  <c r="M1409" i="2"/>
  <c r="N1409" i="2"/>
  <c r="O1409" i="2"/>
  <c r="Q1409" i="2" s="1"/>
  <c r="P1409" i="2"/>
  <c r="A1410" i="2"/>
  <c r="B1410" i="2"/>
  <c r="C1410" i="2"/>
  <c r="D1410" i="2"/>
  <c r="E1410" i="2"/>
  <c r="F1410" i="2"/>
  <c r="G1410" i="2"/>
  <c r="H1410" i="2"/>
  <c r="I1410" i="2"/>
  <c r="J1410" i="2"/>
  <c r="K1410" i="2"/>
  <c r="L1410" i="2"/>
  <c r="M1410" i="2"/>
  <c r="N1410" i="2"/>
  <c r="O1410" i="2"/>
  <c r="Q1410" i="2" s="1"/>
  <c r="P1410" i="2"/>
  <c r="A1411" i="2"/>
  <c r="B1411" i="2"/>
  <c r="C1411" i="2"/>
  <c r="D1411" i="2"/>
  <c r="E1411" i="2"/>
  <c r="F1411" i="2"/>
  <c r="G1411" i="2"/>
  <c r="H1411" i="2"/>
  <c r="I1411" i="2"/>
  <c r="J1411" i="2"/>
  <c r="K1411" i="2"/>
  <c r="L1411" i="2"/>
  <c r="M1411" i="2"/>
  <c r="N1411" i="2"/>
  <c r="O1411" i="2"/>
  <c r="Q1411" i="2" s="1"/>
  <c r="P1411" i="2"/>
  <c r="A1412" i="2"/>
  <c r="B1412" i="2"/>
  <c r="C1412" i="2"/>
  <c r="D1412" i="2"/>
  <c r="E1412" i="2"/>
  <c r="F1412" i="2"/>
  <c r="G1412" i="2"/>
  <c r="H1412" i="2"/>
  <c r="I1412" i="2"/>
  <c r="J1412" i="2"/>
  <c r="K1412" i="2"/>
  <c r="L1412" i="2"/>
  <c r="M1412" i="2"/>
  <c r="N1412" i="2"/>
  <c r="O1412" i="2"/>
  <c r="Q1412" i="2" s="1"/>
  <c r="P1412" i="2"/>
  <c r="A1413" i="2"/>
  <c r="B1413" i="2"/>
  <c r="C1413" i="2"/>
  <c r="D1413" i="2"/>
  <c r="E1413" i="2"/>
  <c r="F1413" i="2"/>
  <c r="G1413" i="2"/>
  <c r="H1413" i="2"/>
  <c r="I1413" i="2"/>
  <c r="J1413" i="2"/>
  <c r="K1413" i="2"/>
  <c r="L1413" i="2"/>
  <c r="M1413" i="2"/>
  <c r="N1413" i="2"/>
  <c r="O1413" i="2"/>
  <c r="Q1413" i="2" s="1"/>
  <c r="P1413" i="2"/>
  <c r="A1414" i="2"/>
  <c r="B1414" i="2"/>
  <c r="C1414" i="2"/>
  <c r="D1414" i="2"/>
  <c r="E1414" i="2"/>
  <c r="F1414" i="2"/>
  <c r="G1414" i="2"/>
  <c r="H1414" i="2"/>
  <c r="I1414" i="2"/>
  <c r="J1414" i="2"/>
  <c r="K1414" i="2"/>
  <c r="L1414" i="2"/>
  <c r="M1414" i="2"/>
  <c r="N1414" i="2"/>
  <c r="O1414" i="2"/>
  <c r="Q1414" i="2" s="1"/>
  <c r="P1414" i="2"/>
  <c r="A1415" i="2"/>
  <c r="B1415" i="2"/>
  <c r="C1415" i="2"/>
  <c r="D1415" i="2"/>
  <c r="E1415" i="2"/>
  <c r="F1415" i="2"/>
  <c r="G1415" i="2"/>
  <c r="H1415" i="2"/>
  <c r="I1415" i="2"/>
  <c r="J1415" i="2"/>
  <c r="K1415" i="2"/>
  <c r="L1415" i="2"/>
  <c r="M1415" i="2"/>
  <c r="N1415" i="2"/>
  <c r="O1415" i="2"/>
  <c r="Q1415" i="2" s="1"/>
  <c r="P1415" i="2"/>
  <c r="A1416" i="2"/>
  <c r="B1416" i="2"/>
  <c r="C1416" i="2"/>
  <c r="D1416" i="2"/>
  <c r="E1416" i="2"/>
  <c r="F1416" i="2"/>
  <c r="G1416" i="2"/>
  <c r="H1416" i="2"/>
  <c r="I1416" i="2"/>
  <c r="J1416" i="2"/>
  <c r="K1416" i="2"/>
  <c r="L1416" i="2"/>
  <c r="M1416" i="2"/>
  <c r="N1416" i="2"/>
  <c r="O1416" i="2"/>
  <c r="Q1416" i="2" s="1"/>
  <c r="P1416" i="2"/>
  <c r="A1417" i="2"/>
  <c r="B1417" i="2"/>
  <c r="C1417" i="2"/>
  <c r="D1417" i="2"/>
  <c r="E1417" i="2"/>
  <c r="F1417" i="2"/>
  <c r="G1417" i="2"/>
  <c r="H1417" i="2"/>
  <c r="I1417" i="2"/>
  <c r="J1417" i="2"/>
  <c r="K1417" i="2"/>
  <c r="L1417" i="2"/>
  <c r="M1417" i="2"/>
  <c r="N1417" i="2"/>
  <c r="O1417" i="2"/>
  <c r="Q1417" i="2" s="1"/>
  <c r="P1417" i="2"/>
  <c r="A1418" i="2"/>
  <c r="B1418" i="2"/>
  <c r="C1418" i="2"/>
  <c r="D1418" i="2"/>
  <c r="E1418" i="2"/>
  <c r="F1418" i="2"/>
  <c r="G1418" i="2"/>
  <c r="H1418" i="2"/>
  <c r="I1418" i="2"/>
  <c r="J1418" i="2"/>
  <c r="K1418" i="2"/>
  <c r="L1418" i="2"/>
  <c r="M1418" i="2"/>
  <c r="N1418" i="2"/>
  <c r="O1418" i="2"/>
  <c r="Q1418" i="2" s="1"/>
  <c r="P1418" i="2"/>
  <c r="A1419" i="2"/>
  <c r="B1419" i="2"/>
  <c r="C1419" i="2"/>
  <c r="D1419" i="2"/>
  <c r="E1419" i="2"/>
  <c r="F1419" i="2"/>
  <c r="G1419" i="2"/>
  <c r="H1419" i="2"/>
  <c r="I1419" i="2"/>
  <c r="J1419" i="2"/>
  <c r="K1419" i="2"/>
  <c r="L1419" i="2"/>
  <c r="M1419" i="2"/>
  <c r="N1419" i="2"/>
  <c r="O1419" i="2"/>
  <c r="Q1419" i="2" s="1"/>
  <c r="P1419" i="2"/>
  <c r="A1420" i="2"/>
  <c r="B1420" i="2"/>
  <c r="C1420" i="2"/>
  <c r="D1420" i="2"/>
  <c r="E1420" i="2"/>
  <c r="F1420" i="2"/>
  <c r="G1420" i="2"/>
  <c r="H1420" i="2"/>
  <c r="I1420" i="2"/>
  <c r="J1420" i="2"/>
  <c r="K1420" i="2"/>
  <c r="L1420" i="2"/>
  <c r="M1420" i="2"/>
  <c r="N1420" i="2"/>
  <c r="O1420" i="2"/>
  <c r="Q1420" i="2" s="1"/>
  <c r="P1420" i="2"/>
  <c r="A1421" i="2"/>
  <c r="B1421" i="2"/>
  <c r="C1421" i="2"/>
  <c r="D1421" i="2"/>
  <c r="E1421" i="2"/>
  <c r="F1421" i="2"/>
  <c r="G1421" i="2"/>
  <c r="H1421" i="2"/>
  <c r="I1421" i="2"/>
  <c r="J1421" i="2"/>
  <c r="K1421" i="2"/>
  <c r="L1421" i="2"/>
  <c r="M1421" i="2"/>
  <c r="N1421" i="2"/>
  <c r="O1421" i="2"/>
  <c r="Q1421" i="2" s="1"/>
  <c r="P1421" i="2"/>
  <c r="A1422" i="2"/>
  <c r="B1422" i="2"/>
  <c r="C1422" i="2"/>
  <c r="D1422" i="2"/>
  <c r="E1422" i="2"/>
  <c r="F1422" i="2"/>
  <c r="G1422" i="2"/>
  <c r="H1422" i="2"/>
  <c r="I1422" i="2"/>
  <c r="J1422" i="2"/>
  <c r="K1422" i="2"/>
  <c r="L1422" i="2"/>
  <c r="M1422" i="2"/>
  <c r="N1422" i="2"/>
  <c r="O1422" i="2"/>
  <c r="Q1422" i="2" s="1"/>
  <c r="P1422" i="2"/>
  <c r="A1423" i="2"/>
  <c r="B1423" i="2"/>
  <c r="C1423" i="2"/>
  <c r="D1423" i="2"/>
  <c r="E1423" i="2"/>
  <c r="F1423" i="2"/>
  <c r="G1423" i="2"/>
  <c r="H1423" i="2"/>
  <c r="I1423" i="2"/>
  <c r="J1423" i="2"/>
  <c r="K1423" i="2"/>
  <c r="L1423" i="2"/>
  <c r="M1423" i="2"/>
  <c r="N1423" i="2"/>
  <c r="O1423" i="2"/>
  <c r="Q1423" i="2" s="1"/>
  <c r="P1423" i="2"/>
  <c r="A1424" i="2"/>
  <c r="B1424" i="2"/>
  <c r="C1424" i="2"/>
  <c r="D1424" i="2"/>
  <c r="E1424" i="2"/>
  <c r="F1424" i="2"/>
  <c r="G1424" i="2"/>
  <c r="H1424" i="2"/>
  <c r="I1424" i="2"/>
  <c r="J1424" i="2"/>
  <c r="K1424" i="2"/>
  <c r="L1424" i="2"/>
  <c r="M1424" i="2"/>
  <c r="N1424" i="2"/>
  <c r="O1424" i="2"/>
  <c r="Q1424" i="2" s="1"/>
  <c r="P1424" i="2"/>
  <c r="A1425" i="2"/>
  <c r="B1425" i="2"/>
  <c r="C1425" i="2"/>
  <c r="D1425" i="2"/>
  <c r="E1425" i="2"/>
  <c r="F1425" i="2"/>
  <c r="G1425" i="2"/>
  <c r="H1425" i="2"/>
  <c r="I1425" i="2"/>
  <c r="J1425" i="2"/>
  <c r="K1425" i="2"/>
  <c r="L1425" i="2"/>
  <c r="M1425" i="2"/>
  <c r="N1425" i="2"/>
  <c r="O1425" i="2"/>
  <c r="Q1425" i="2" s="1"/>
  <c r="P1425" i="2"/>
  <c r="A1426" i="2"/>
  <c r="B1426" i="2"/>
  <c r="C1426" i="2"/>
  <c r="D1426" i="2"/>
  <c r="E1426" i="2"/>
  <c r="F1426" i="2"/>
  <c r="G1426" i="2"/>
  <c r="H1426" i="2"/>
  <c r="I1426" i="2"/>
  <c r="J1426" i="2"/>
  <c r="K1426" i="2"/>
  <c r="L1426" i="2"/>
  <c r="M1426" i="2"/>
  <c r="N1426" i="2"/>
  <c r="O1426" i="2"/>
  <c r="Q1426" i="2" s="1"/>
  <c r="P1426" i="2"/>
  <c r="A1427" i="2"/>
  <c r="B1427" i="2"/>
  <c r="C1427" i="2"/>
  <c r="D1427" i="2"/>
  <c r="E1427" i="2"/>
  <c r="F1427" i="2"/>
  <c r="G1427" i="2"/>
  <c r="H1427" i="2"/>
  <c r="I1427" i="2"/>
  <c r="J1427" i="2"/>
  <c r="K1427" i="2"/>
  <c r="L1427" i="2"/>
  <c r="M1427" i="2"/>
  <c r="N1427" i="2"/>
  <c r="O1427" i="2"/>
  <c r="Q1427" i="2" s="1"/>
  <c r="P1427" i="2"/>
  <c r="A1428" i="2"/>
  <c r="B1428" i="2"/>
  <c r="C1428" i="2"/>
  <c r="D1428" i="2"/>
  <c r="E1428" i="2"/>
  <c r="F1428" i="2"/>
  <c r="G1428" i="2"/>
  <c r="H1428" i="2"/>
  <c r="I1428" i="2"/>
  <c r="J1428" i="2"/>
  <c r="K1428" i="2"/>
  <c r="L1428" i="2"/>
  <c r="M1428" i="2"/>
  <c r="N1428" i="2"/>
  <c r="O1428" i="2"/>
  <c r="Q1428" i="2" s="1"/>
  <c r="P1428" i="2"/>
  <c r="A1429" i="2"/>
  <c r="B1429" i="2"/>
  <c r="C1429" i="2"/>
  <c r="D1429" i="2"/>
  <c r="E1429" i="2"/>
  <c r="F1429" i="2"/>
  <c r="G1429" i="2"/>
  <c r="H1429" i="2"/>
  <c r="I1429" i="2"/>
  <c r="J1429" i="2"/>
  <c r="K1429" i="2"/>
  <c r="L1429" i="2"/>
  <c r="M1429" i="2"/>
  <c r="N1429" i="2"/>
  <c r="O1429" i="2"/>
  <c r="Q1429" i="2" s="1"/>
  <c r="P1429" i="2"/>
  <c r="A1430" i="2"/>
  <c r="B1430" i="2"/>
  <c r="C1430" i="2"/>
  <c r="D1430" i="2"/>
  <c r="E1430" i="2"/>
  <c r="F1430" i="2"/>
  <c r="G1430" i="2"/>
  <c r="H1430" i="2"/>
  <c r="I1430" i="2"/>
  <c r="J1430" i="2"/>
  <c r="K1430" i="2"/>
  <c r="L1430" i="2"/>
  <c r="M1430" i="2"/>
  <c r="N1430" i="2"/>
  <c r="O1430" i="2"/>
  <c r="Q1430" i="2" s="1"/>
  <c r="P1430" i="2"/>
  <c r="A1431" i="2"/>
  <c r="B1431" i="2"/>
  <c r="C1431" i="2"/>
  <c r="D1431" i="2"/>
  <c r="E1431" i="2"/>
  <c r="F1431" i="2"/>
  <c r="G1431" i="2"/>
  <c r="H1431" i="2"/>
  <c r="I1431" i="2"/>
  <c r="J1431" i="2"/>
  <c r="K1431" i="2"/>
  <c r="L1431" i="2"/>
  <c r="M1431" i="2"/>
  <c r="N1431" i="2"/>
  <c r="O1431" i="2"/>
  <c r="Q1431" i="2" s="1"/>
  <c r="P1431" i="2"/>
  <c r="A1432" i="2"/>
  <c r="B1432" i="2"/>
  <c r="C1432" i="2"/>
  <c r="D1432" i="2"/>
  <c r="E1432" i="2"/>
  <c r="F1432" i="2"/>
  <c r="G1432" i="2"/>
  <c r="H1432" i="2"/>
  <c r="I1432" i="2"/>
  <c r="J1432" i="2"/>
  <c r="K1432" i="2"/>
  <c r="L1432" i="2"/>
  <c r="M1432" i="2"/>
  <c r="N1432" i="2"/>
  <c r="O1432" i="2"/>
  <c r="Q1432" i="2" s="1"/>
  <c r="P1432" i="2"/>
  <c r="A1433" i="2"/>
  <c r="B1433" i="2"/>
  <c r="C1433" i="2"/>
  <c r="D1433" i="2"/>
  <c r="E1433" i="2"/>
  <c r="F1433" i="2"/>
  <c r="G1433" i="2"/>
  <c r="H1433" i="2"/>
  <c r="I1433" i="2"/>
  <c r="J1433" i="2"/>
  <c r="K1433" i="2"/>
  <c r="L1433" i="2"/>
  <c r="M1433" i="2"/>
  <c r="N1433" i="2"/>
  <c r="O1433" i="2"/>
  <c r="Q1433" i="2" s="1"/>
  <c r="P1433" i="2"/>
  <c r="A1434" i="2"/>
  <c r="B1434" i="2"/>
  <c r="C1434" i="2"/>
  <c r="D1434" i="2"/>
  <c r="E1434" i="2"/>
  <c r="F1434" i="2"/>
  <c r="G1434" i="2"/>
  <c r="H1434" i="2"/>
  <c r="I1434" i="2"/>
  <c r="J1434" i="2"/>
  <c r="K1434" i="2"/>
  <c r="L1434" i="2"/>
  <c r="M1434" i="2"/>
  <c r="N1434" i="2"/>
  <c r="O1434" i="2"/>
  <c r="Q1434" i="2" s="1"/>
  <c r="P1434" i="2"/>
  <c r="A1435" i="2"/>
  <c r="B1435" i="2"/>
  <c r="C1435" i="2"/>
  <c r="D1435" i="2"/>
  <c r="E1435" i="2"/>
  <c r="F1435" i="2"/>
  <c r="G1435" i="2"/>
  <c r="H1435" i="2"/>
  <c r="I1435" i="2"/>
  <c r="J1435" i="2"/>
  <c r="K1435" i="2"/>
  <c r="L1435" i="2"/>
  <c r="M1435" i="2"/>
  <c r="N1435" i="2"/>
  <c r="O1435" i="2"/>
  <c r="Q1435" i="2" s="1"/>
  <c r="P1435" i="2"/>
  <c r="A1436" i="2"/>
  <c r="B1436" i="2"/>
  <c r="C1436" i="2"/>
  <c r="D1436" i="2"/>
  <c r="E1436" i="2"/>
  <c r="F1436" i="2"/>
  <c r="G1436" i="2"/>
  <c r="H1436" i="2"/>
  <c r="I1436" i="2"/>
  <c r="J1436" i="2"/>
  <c r="K1436" i="2"/>
  <c r="L1436" i="2"/>
  <c r="M1436" i="2"/>
  <c r="N1436" i="2"/>
  <c r="O1436" i="2"/>
  <c r="Q1436" i="2" s="1"/>
  <c r="P1436" i="2"/>
  <c r="A1437" i="2"/>
  <c r="B1437" i="2"/>
  <c r="C1437" i="2"/>
  <c r="D1437" i="2"/>
  <c r="E1437" i="2"/>
  <c r="F1437" i="2"/>
  <c r="G1437" i="2"/>
  <c r="H1437" i="2"/>
  <c r="I1437" i="2"/>
  <c r="J1437" i="2"/>
  <c r="K1437" i="2"/>
  <c r="L1437" i="2"/>
  <c r="M1437" i="2"/>
  <c r="N1437" i="2"/>
  <c r="O1437" i="2"/>
  <c r="Q1437" i="2" s="1"/>
  <c r="P1437" i="2"/>
  <c r="A1438" i="2"/>
  <c r="B1438" i="2"/>
  <c r="C1438" i="2"/>
  <c r="D1438" i="2"/>
  <c r="E1438" i="2"/>
  <c r="F1438" i="2"/>
  <c r="G1438" i="2"/>
  <c r="H1438" i="2"/>
  <c r="I1438" i="2"/>
  <c r="J1438" i="2"/>
  <c r="K1438" i="2"/>
  <c r="L1438" i="2"/>
  <c r="M1438" i="2"/>
  <c r="N1438" i="2"/>
  <c r="O1438" i="2"/>
  <c r="Q1438" i="2" s="1"/>
  <c r="P1438" i="2"/>
  <c r="A1439" i="2"/>
  <c r="B1439" i="2"/>
  <c r="C1439" i="2"/>
  <c r="D1439" i="2"/>
  <c r="E1439" i="2"/>
  <c r="F1439" i="2"/>
  <c r="G1439" i="2"/>
  <c r="H1439" i="2"/>
  <c r="I1439" i="2"/>
  <c r="J1439" i="2"/>
  <c r="K1439" i="2"/>
  <c r="L1439" i="2"/>
  <c r="M1439" i="2"/>
  <c r="N1439" i="2"/>
  <c r="O1439" i="2"/>
  <c r="Q1439" i="2" s="1"/>
  <c r="P1439" i="2"/>
  <c r="A1440" i="2"/>
  <c r="B1440" i="2"/>
  <c r="C1440" i="2"/>
  <c r="D1440" i="2"/>
  <c r="E1440" i="2"/>
  <c r="F1440" i="2"/>
  <c r="G1440" i="2"/>
  <c r="H1440" i="2"/>
  <c r="I1440" i="2"/>
  <c r="J1440" i="2"/>
  <c r="K1440" i="2"/>
  <c r="L1440" i="2"/>
  <c r="M1440" i="2"/>
  <c r="N1440" i="2"/>
  <c r="O1440" i="2"/>
  <c r="Q1440" i="2" s="1"/>
  <c r="P1440" i="2"/>
  <c r="A1441" i="2"/>
  <c r="B1441" i="2"/>
  <c r="C1441" i="2"/>
  <c r="D1441" i="2"/>
  <c r="E1441" i="2"/>
  <c r="F1441" i="2"/>
  <c r="G1441" i="2"/>
  <c r="H1441" i="2"/>
  <c r="I1441" i="2"/>
  <c r="J1441" i="2"/>
  <c r="K1441" i="2"/>
  <c r="L1441" i="2"/>
  <c r="M1441" i="2"/>
  <c r="N1441" i="2"/>
  <c r="O1441" i="2"/>
  <c r="Q1441" i="2" s="1"/>
  <c r="P1441" i="2"/>
  <c r="A1442" i="2"/>
  <c r="B1442" i="2"/>
  <c r="C1442" i="2"/>
  <c r="D1442" i="2"/>
  <c r="E1442" i="2"/>
  <c r="F1442" i="2"/>
  <c r="G1442" i="2"/>
  <c r="H1442" i="2"/>
  <c r="I1442" i="2"/>
  <c r="J1442" i="2"/>
  <c r="K1442" i="2"/>
  <c r="L1442" i="2"/>
  <c r="M1442" i="2"/>
  <c r="N1442" i="2"/>
  <c r="O1442" i="2"/>
  <c r="Q1442" i="2" s="1"/>
  <c r="P1442" i="2"/>
  <c r="A1443" i="2"/>
  <c r="B1443" i="2"/>
  <c r="C1443" i="2"/>
  <c r="D1443" i="2"/>
  <c r="E1443" i="2"/>
  <c r="F1443" i="2"/>
  <c r="G1443" i="2"/>
  <c r="H1443" i="2"/>
  <c r="I1443" i="2"/>
  <c r="J1443" i="2"/>
  <c r="K1443" i="2"/>
  <c r="L1443" i="2"/>
  <c r="M1443" i="2"/>
  <c r="N1443" i="2"/>
  <c r="O1443" i="2"/>
  <c r="Q1443" i="2" s="1"/>
  <c r="P1443" i="2"/>
  <c r="A1444" i="2"/>
  <c r="B1444" i="2"/>
  <c r="C1444" i="2"/>
  <c r="D1444" i="2"/>
  <c r="E1444" i="2"/>
  <c r="F1444" i="2"/>
  <c r="G1444" i="2"/>
  <c r="H1444" i="2"/>
  <c r="I1444" i="2"/>
  <c r="J1444" i="2"/>
  <c r="K1444" i="2"/>
  <c r="L1444" i="2"/>
  <c r="M1444" i="2"/>
  <c r="N1444" i="2"/>
  <c r="O1444" i="2"/>
  <c r="Q1444" i="2" s="1"/>
  <c r="P1444" i="2"/>
  <c r="A1445" i="2"/>
  <c r="B1445" i="2"/>
  <c r="C1445" i="2"/>
  <c r="D1445" i="2"/>
  <c r="E1445" i="2"/>
  <c r="F1445" i="2"/>
  <c r="G1445" i="2"/>
  <c r="H1445" i="2"/>
  <c r="I1445" i="2"/>
  <c r="J1445" i="2"/>
  <c r="K1445" i="2"/>
  <c r="L1445" i="2"/>
  <c r="M1445" i="2"/>
  <c r="N1445" i="2"/>
  <c r="O1445" i="2"/>
  <c r="Q1445" i="2" s="1"/>
  <c r="P1445" i="2"/>
  <c r="A1446" i="2"/>
  <c r="B1446" i="2"/>
  <c r="C1446" i="2"/>
  <c r="D1446" i="2"/>
  <c r="E1446" i="2"/>
  <c r="F1446" i="2"/>
  <c r="G1446" i="2"/>
  <c r="H1446" i="2"/>
  <c r="I1446" i="2"/>
  <c r="J1446" i="2"/>
  <c r="K1446" i="2"/>
  <c r="L1446" i="2"/>
  <c r="M1446" i="2"/>
  <c r="N1446" i="2"/>
  <c r="O1446" i="2"/>
  <c r="Q1446" i="2" s="1"/>
  <c r="P1446" i="2"/>
  <c r="A1447" i="2"/>
  <c r="B1447" i="2"/>
  <c r="C1447" i="2"/>
  <c r="D1447" i="2"/>
  <c r="E1447" i="2"/>
  <c r="F1447" i="2"/>
  <c r="G1447" i="2"/>
  <c r="H1447" i="2"/>
  <c r="I1447" i="2"/>
  <c r="J1447" i="2"/>
  <c r="K1447" i="2"/>
  <c r="L1447" i="2"/>
  <c r="M1447" i="2"/>
  <c r="N1447" i="2"/>
  <c r="O1447" i="2"/>
  <c r="Q1447" i="2" s="1"/>
  <c r="P1447" i="2"/>
  <c r="A1448" i="2"/>
  <c r="B1448" i="2"/>
  <c r="C1448" i="2"/>
  <c r="D1448" i="2"/>
  <c r="E1448" i="2"/>
  <c r="F1448" i="2"/>
  <c r="G1448" i="2"/>
  <c r="H1448" i="2"/>
  <c r="I1448" i="2"/>
  <c r="J1448" i="2"/>
  <c r="K1448" i="2"/>
  <c r="L1448" i="2"/>
  <c r="M1448" i="2"/>
  <c r="N1448" i="2"/>
  <c r="O1448" i="2"/>
  <c r="Q1448" i="2" s="1"/>
  <c r="P1448" i="2"/>
  <c r="A1449" i="2"/>
  <c r="B1449" i="2"/>
  <c r="C1449" i="2"/>
  <c r="D1449" i="2"/>
  <c r="E1449" i="2"/>
  <c r="F1449" i="2"/>
  <c r="G1449" i="2"/>
  <c r="H1449" i="2"/>
  <c r="I1449" i="2"/>
  <c r="J1449" i="2"/>
  <c r="K1449" i="2"/>
  <c r="L1449" i="2"/>
  <c r="M1449" i="2"/>
  <c r="N1449" i="2"/>
  <c r="O1449" i="2"/>
  <c r="Q1449" i="2" s="1"/>
  <c r="P1449" i="2"/>
  <c r="A1450" i="2"/>
  <c r="B1450" i="2"/>
  <c r="C1450" i="2"/>
  <c r="D1450" i="2"/>
  <c r="E1450" i="2"/>
  <c r="F1450" i="2"/>
  <c r="G1450" i="2"/>
  <c r="H1450" i="2"/>
  <c r="I1450" i="2"/>
  <c r="J1450" i="2"/>
  <c r="K1450" i="2"/>
  <c r="L1450" i="2"/>
  <c r="M1450" i="2"/>
  <c r="N1450" i="2"/>
  <c r="O1450" i="2"/>
  <c r="Q1450" i="2" s="1"/>
  <c r="P1450" i="2"/>
  <c r="A1451" i="2"/>
  <c r="B1451" i="2"/>
  <c r="C1451" i="2"/>
  <c r="D1451" i="2"/>
  <c r="E1451" i="2"/>
  <c r="F1451" i="2"/>
  <c r="G1451" i="2"/>
  <c r="H1451" i="2"/>
  <c r="I1451" i="2"/>
  <c r="J1451" i="2"/>
  <c r="K1451" i="2"/>
  <c r="L1451" i="2"/>
  <c r="M1451" i="2"/>
  <c r="N1451" i="2"/>
  <c r="O1451" i="2"/>
  <c r="Q1451" i="2" s="1"/>
  <c r="P1451" i="2"/>
  <c r="A1452" i="2"/>
  <c r="B1452" i="2"/>
  <c r="C1452" i="2"/>
  <c r="D1452" i="2"/>
  <c r="E1452" i="2"/>
  <c r="F1452" i="2"/>
  <c r="G1452" i="2"/>
  <c r="H1452" i="2"/>
  <c r="I1452" i="2"/>
  <c r="J1452" i="2"/>
  <c r="K1452" i="2"/>
  <c r="L1452" i="2"/>
  <c r="M1452" i="2"/>
  <c r="N1452" i="2"/>
  <c r="O1452" i="2"/>
  <c r="Q1452" i="2" s="1"/>
  <c r="P1452" i="2"/>
  <c r="A1453" i="2"/>
  <c r="B1453" i="2"/>
  <c r="C1453" i="2"/>
  <c r="D1453" i="2"/>
  <c r="E1453" i="2"/>
  <c r="F1453" i="2"/>
  <c r="G1453" i="2"/>
  <c r="H1453" i="2"/>
  <c r="I1453" i="2"/>
  <c r="J1453" i="2"/>
  <c r="K1453" i="2"/>
  <c r="L1453" i="2"/>
  <c r="M1453" i="2"/>
  <c r="N1453" i="2"/>
  <c r="O1453" i="2"/>
  <c r="Q1453" i="2" s="1"/>
  <c r="P1453" i="2"/>
  <c r="A1454" i="2"/>
  <c r="B1454" i="2"/>
  <c r="C1454" i="2"/>
  <c r="D1454" i="2"/>
  <c r="E1454" i="2"/>
  <c r="F1454" i="2"/>
  <c r="G1454" i="2"/>
  <c r="H1454" i="2"/>
  <c r="I1454" i="2"/>
  <c r="J1454" i="2"/>
  <c r="K1454" i="2"/>
  <c r="L1454" i="2"/>
  <c r="M1454" i="2"/>
  <c r="N1454" i="2"/>
  <c r="O1454" i="2"/>
  <c r="Q1454" i="2" s="1"/>
  <c r="P1454" i="2"/>
  <c r="A1455" i="2"/>
  <c r="B1455" i="2"/>
  <c r="C1455" i="2"/>
  <c r="D1455" i="2"/>
  <c r="E1455" i="2"/>
  <c r="F1455" i="2"/>
  <c r="G1455" i="2"/>
  <c r="H1455" i="2"/>
  <c r="I1455" i="2"/>
  <c r="J1455" i="2"/>
  <c r="K1455" i="2"/>
  <c r="L1455" i="2"/>
  <c r="M1455" i="2"/>
  <c r="N1455" i="2"/>
  <c r="O1455" i="2"/>
  <c r="Q1455" i="2" s="1"/>
  <c r="P1455" i="2"/>
  <c r="A1456" i="2"/>
  <c r="B1456" i="2"/>
  <c r="C1456" i="2"/>
  <c r="D1456" i="2"/>
  <c r="E1456" i="2"/>
  <c r="F1456" i="2"/>
  <c r="G1456" i="2"/>
  <c r="H1456" i="2"/>
  <c r="I1456" i="2"/>
  <c r="J1456" i="2"/>
  <c r="K1456" i="2"/>
  <c r="L1456" i="2"/>
  <c r="M1456" i="2"/>
  <c r="N1456" i="2"/>
  <c r="O1456" i="2"/>
  <c r="Q1456" i="2" s="1"/>
  <c r="P1456" i="2"/>
  <c r="A1457" i="2"/>
  <c r="B1457" i="2"/>
  <c r="C1457" i="2"/>
  <c r="D1457" i="2"/>
  <c r="E1457" i="2"/>
  <c r="F1457" i="2"/>
  <c r="G1457" i="2"/>
  <c r="H1457" i="2"/>
  <c r="I1457" i="2"/>
  <c r="J1457" i="2"/>
  <c r="K1457" i="2"/>
  <c r="L1457" i="2"/>
  <c r="M1457" i="2"/>
  <c r="N1457" i="2"/>
  <c r="O1457" i="2"/>
  <c r="Q1457" i="2" s="1"/>
  <c r="P1457" i="2"/>
  <c r="A1458" i="2"/>
  <c r="B1458" i="2"/>
  <c r="C1458" i="2"/>
  <c r="D1458" i="2"/>
  <c r="E1458" i="2"/>
  <c r="F1458" i="2"/>
  <c r="G1458" i="2"/>
  <c r="H1458" i="2"/>
  <c r="I1458" i="2"/>
  <c r="J1458" i="2"/>
  <c r="K1458" i="2"/>
  <c r="L1458" i="2"/>
  <c r="M1458" i="2"/>
  <c r="N1458" i="2"/>
  <c r="O1458" i="2"/>
  <c r="Q1458" i="2" s="1"/>
  <c r="P1458" i="2"/>
  <c r="A1459" i="2"/>
  <c r="B1459" i="2"/>
  <c r="C1459" i="2"/>
  <c r="D1459" i="2"/>
  <c r="E1459" i="2"/>
  <c r="F1459" i="2"/>
  <c r="G1459" i="2"/>
  <c r="H1459" i="2"/>
  <c r="I1459" i="2"/>
  <c r="J1459" i="2"/>
  <c r="K1459" i="2"/>
  <c r="L1459" i="2"/>
  <c r="M1459" i="2"/>
  <c r="N1459" i="2"/>
  <c r="O1459" i="2"/>
  <c r="Q1459" i="2" s="1"/>
  <c r="P1459" i="2"/>
  <c r="A1460" i="2"/>
  <c r="B1460" i="2"/>
  <c r="C1460" i="2"/>
  <c r="D1460" i="2"/>
  <c r="E1460" i="2"/>
  <c r="F1460" i="2"/>
  <c r="G1460" i="2"/>
  <c r="H1460" i="2"/>
  <c r="I1460" i="2"/>
  <c r="J1460" i="2"/>
  <c r="K1460" i="2"/>
  <c r="L1460" i="2"/>
  <c r="M1460" i="2"/>
  <c r="N1460" i="2"/>
  <c r="O1460" i="2"/>
  <c r="Q1460" i="2" s="1"/>
  <c r="P1460" i="2"/>
  <c r="A1461" i="2"/>
  <c r="B1461" i="2"/>
  <c r="C1461" i="2"/>
  <c r="D1461" i="2"/>
  <c r="E1461" i="2"/>
  <c r="F1461" i="2"/>
  <c r="G1461" i="2"/>
  <c r="H1461" i="2"/>
  <c r="I1461" i="2"/>
  <c r="J1461" i="2"/>
  <c r="K1461" i="2"/>
  <c r="L1461" i="2"/>
  <c r="M1461" i="2"/>
  <c r="N1461" i="2"/>
  <c r="O1461" i="2"/>
  <c r="Q1461" i="2" s="1"/>
  <c r="P1461" i="2"/>
  <c r="A1462" i="2"/>
  <c r="B1462" i="2"/>
  <c r="C1462" i="2"/>
  <c r="D1462" i="2"/>
  <c r="E1462" i="2"/>
  <c r="F1462" i="2"/>
  <c r="G1462" i="2"/>
  <c r="H1462" i="2"/>
  <c r="I1462" i="2"/>
  <c r="J1462" i="2"/>
  <c r="K1462" i="2"/>
  <c r="L1462" i="2"/>
  <c r="M1462" i="2"/>
  <c r="N1462" i="2"/>
  <c r="O1462" i="2"/>
  <c r="Q1462" i="2" s="1"/>
  <c r="P1462" i="2"/>
  <c r="A1463" i="2"/>
  <c r="B1463" i="2"/>
  <c r="C1463" i="2"/>
  <c r="D1463" i="2"/>
  <c r="E1463" i="2"/>
  <c r="F1463" i="2"/>
  <c r="G1463" i="2"/>
  <c r="H1463" i="2"/>
  <c r="I1463" i="2"/>
  <c r="J1463" i="2"/>
  <c r="K1463" i="2"/>
  <c r="L1463" i="2"/>
  <c r="M1463" i="2"/>
  <c r="N1463" i="2"/>
  <c r="O1463" i="2"/>
  <c r="Q1463" i="2" s="1"/>
  <c r="P1463" i="2"/>
  <c r="A1464" i="2"/>
  <c r="B1464" i="2"/>
  <c r="C1464" i="2"/>
  <c r="D1464" i="2"/>
  <c r="E1464" i="2"/>
  <c r="F1464" i="2"/>
  <c r="G1464" i="2"/>
  <c r="H1464" i="2"/>
  <c r="I1464" i="2"/>
  <c r="J1464" i="2"/>
  <c r="K1464" i="2"/>
  <c r="L1464" i="2"/>
  <c r="M1464" i="2"/>
  <c r="N1464" i="2"/>
  <c r="O1464" i="2"/>
  <c r="Q1464" i="2" s="1"/>
  <c r="P1464" i="2"/>
  <c r="A1465" i="2"/>
  <c r="B1465" i="2"/>
  <c r="C1465" i="2"/>
  <c r="D1465" i="2"/>
  <c r="E1465" i="2"/>
  <c r="F1465" i="2"/>
  <c r="G1465" i="2"/>
  <c r="H1465" i="2"/>
  <c r="I1465" i="2"/>
  <c r="J1465" i="2"/>
  <c r="K1465" i="2"/>
  <c r="L1465" i="2"/>
  <c r="M1465" i="2"/>
  <c r="N1465" i="2"/>
  <c r="O1465" i="2"/>
  <c r="Q1465" i="2" s="1"/>
  <c r="P1465" i="2"/>
  <c r="A1466" i="2"/>
  <c r="B1466" i="2"/>
  <c r="C1466" i="2"/>
  <c r="D1466" i="2"/>
  <c r="E1466" i="2"/>
  <c r="F1466" i="2"/>
  <c r="G1466" i="2"/>
  <c r="H1466" i="2"/>
  <c r="I1466" i="2"/>
  <c r="J1466" i="2"/>
  <c r="K1466" i="2"/>
  <c r="L1466" i="2"/>
  <c r="M1466" i="2"/>
  <c r="N1466" i="2"/>
  <c r="O1466" i="2"/>
  <c r="Q1466" i="2" s="1"/>
  <c r="P1466" i="2"/>
  <c r="A1467" i="2"/>
  <c r="B1467" i="2"/>
  <c r="C1467" i="2"/>
  <c r="D1467" i="2"/>
  <c r="E1467" i="2"/>
  <c r="F1467" i="2"/>
  <c r="G1467" i="2"/>
  <c r="H1467" i="2"/>
  <c r="I1467" i="2"/>
  <c r="J1467" i="2"/>
  <c r="K1467" i="2"/>
  <c r="L1467" i="2"/>
  <c r="M1467" i="2"/>
  <c r="N1467" i="2"/>
  <c r="O1467" i="2"/>
  <c r="Q1467" i="2" s="1"/>
  <c r="P1467" i="2"/>
  <c r="A1468" i="2"/>
  <c r="B1468" i="2"/>
  <c r="C1468" i="2"/>
  <c r="D1468" i="2"/>
  <c r="E1468" i="2"/>
  <c r="F1468" i="2"/>
  <c r="G1468" i="2"/>
  <c r="H1468" i="2"/>
  <c r="I1468" i="2"/>
  <c r="J1468" i="2"/>
  <c r="K1468" i="2"/>
  <c r="L1468" i="2"/>
  <c r="M1468" i="2"/>
  <c r="N1468" i="2"/>
  <c r="O1468" i="2"/>
  <c r="Q1468" i="2" s="1"/>
  <c r="P1468" i="2"/>
  <c r="A1469" i="2"/>
  <c r="B1469" i="2"/>
  <c r="C1469" i="2"/>
  <c r="D1469" i="2"/>
  <c r="E1469" i="2"/>
  <c r="F1469" i="2"/>
  <c r="G1469" i="2"/>
  <c r="H1469" i="2"/>
  <c r="I1469" i="2"/>
  <c r="J1469" i="2"/>
  <c r="K1469" i="2"/>
  <c r="L1469" i="2"/>
  <c r="M1469" i="2"/>
  <c r="N1469" i="2"/>
  <c r="O1469" i="2"/>
  <c r="Q1469" i="2" s="1"/>
  <c r="P1469" i="2"/>
  <c r="A1470" i="2"/>
  <c r="B1470" i="2"/>
  <c r="C1470" i="2"/>
  <c r="D1470" i="2"/>
  <c r="E1470" i="2"/>
  <c r="F1470" i="2"/>
  <c r="G1470" i="2"/>
  <c r="H1470" i="2"/>
  <c r="I1470" i="2"/>
  <c r="J1470" i="2"/>
  <c r="K1470" i="2"/>
  <c r="L1470" i="2"/>
  <c r="M1470" i="2"/>
  <c r="N1470" i="2"/>
  <c r="O1470" i="2"/>
  <c r="Q1470" i="2" s="1"/>
  <c r="P1470" i="2"/>
  <c r="A1471" i="2"/>
  <c r="B1471" i="2"/>
  <c r="C1471" i="2"/>
  <c r="D1471" i="2"/>
  <c r="E1471" i="2"/>
  <c r="F1471" i="2"/>
  <c r="G1471" i="2"/>
  <c r="H1471" i="2"/>
  <c r="I1471" i="2"/>
  <c r="J1471" i="2"/>
  <c r="K1471" i="2"/>
  <c r="L1471" i="2"/>
  <c r="M1471" i="2"/>
  <c r="N1471" i="2"/>
  <c r="O1471" i="2"/>
  <c r="Q1471" i="2" s="1"/>
  <c r="P1471" i="2"/>
  <c r="A1472" i="2"/>
  <c r="B1472" i="2"/>
  <c r="C1472" i="2"/>
  <c r="D1472" i="2"/>
  <c r="E1472" i="2"/>
  <c r="F1472" i="2"/>
  <c r="G1472" i="2"/>
  <c r="H1472" i="2"/>
  <c r="I1472" i="2"/>
  <c r="J1472" i="2"/>
  <c r="K1472" i="2"/>
  <c r="L1472" i="2"/>
  <c r="M1472" i="2"/>
  <c r="N1472" i="2"/>
  <c r="O1472" i="2"/>
  <c r="Q1472" i="2" s="1"/>
  <c r="P1472" i="2"/>
  <c r="A1473" i="2"/>
  <c r="B1473" i="2"/>
  <c r="C1473" i="2"/>
  <c r="D1473" i="2"/>
  <c r="E1473" i="2"/>
  <c r="F1473" i="2"/>
  <c r="G1473" i="2"/>
  <c r="H1473" i="2"/>
  <c r="I1473" i="2"/>
  <c r="J1473" i="2"/>
  <c r="K1473" i="2"/>
  <c r="L1473" i="2"/>
  <c r="M1473" i="2"/>
  <c r="N1473" i="2"/>
  <c r="O1473" i="2"/>
  <c r="Q1473" i="2" s="1"/>
  <c r="P1473" i="2"/>
  <c r="A1474" i="2"/>
  <c r="B1474" i="2"/>
  <c r="C1474" i="2"/>
  <c r="D1474" i="2"/>
  <c r="E1474" i="2"/>
  <c r="F1474" i="2"/>
  <c r="G1474" i="2"/>
  <c r="H1474" i="2"/>
  <c r="I1474" i="2"/>
  <c r="J1474" i="2"/>
  <c r="K1474" i="2"/>
  <c r="L1474" i="2"/>
  <c r="M1474" i="2"/>
  <c r="N1474" i="2"/>
  <c r="O1474" i="2"/>
  <c r="Q1474" i="2" s="1"/>
  <c r="P1474" i="2"/>
  <c r="A1475" i="2"/>
  <c r="B1475" i="2"/>
  <c r="C1475" i="2"/>
  <c r="D1475" i="2"/>
  <c r="E1475" i="2"/>
  <c r="F1475" i="2"/>
  <c r="G1475" i="2"/>
  <c r="H1475" i="2"/>
  <c r="I1475" i="2"/>
  <c r="J1475" i="2"/>
  <c r="K1475" i="2"/>
  <c r="L1475" i="2"/>
  <c r="M1475" i="2"/>
  <c r="N1475" i="2"/>
  <c r="O1475" i="2"/>
  <c r="Q1475" i="2" s="1"/>
  <c r="P1475" i="2"/>
  <c r="A1476" i="2"/>
  <c r="B1476" i="2"/>
  <c r="C1476" i="2"/>
  <c r="D1476" i="2"/>
  <c r="E1476" i="2"/>
  <c r="F1476" i="2"/>
  <c r="G1476" i="2"/>
  <c r="H1476" i="2"/>
  <c r="I1476" i="2"/>
  <c r="J1476" i="2"/>
  <c r="K1476" i="2"/>
  <c r="L1476" i="2"/>
  <c r="M1476" i="2"/>
  <c r="N1476" i="2"/>
  <c r="O1476" i="2"/>
  <c r="Q1476" i="2" s="1"/>
  <c r="P1476" i="2"/>
  <c r="A1477" i="2"/>
  <c r="B1477" i="2"/>
  <c r="C1477" i="2"/>
  <c r="D1477" i="2"/>
  <c r="E1477" i="2"/>
  <c r="F1477" i="2"/>
  <c r="G1477" i="2"/>
  <c r="H1477" i="2"/>
  <c r="I1477" i="2"/>
  <c r="J1477" i="2"/>
  <c r="K1477" i="2"/>
  <c r="L1477" i="2"/>
  <c r="M1477" i="2"/>
  <c r="N1477" i="2"/>
  <c r="O1477" i="2"/>
  <c r="Q1477" i="2" s="1"/>
  <c r="P1477" i="2"/>
  <c r="A1478" i="2"/>
  <c r="B1478" i="2"/>
  <c r="C1478" i="2"/>
  <c r="D1478" i="2"/>
  <c r="E1478" i="2"/>
  <c r="F1478" i="2"/>
  <c r="G1478" i="2"/>
  <c r="H1478" i="2"/>
  <c r="I1478" i="2"/>
  <c r="J1478" i="2"/>
  <c r="K1478" i="2"/>
  <c r="L1478" i="2"/>
  <c r="M1478" i="2"/>
  <c r="N1478" i="2"/>
  <c r="O1478" i="2"/>
  <c r="Q1478" i="2" s="1"/>
  <c r="P1478" i="2"/>
  <c r="A1479" i="2"/>
  <c r="B1479" i="2"/>
  <c r="C1479" i="2"/>
  <c r="D1479" i="2"/>
  <c r="E1479" i="2"/>
  <c r="F1479" i="2"/>
  <c r="G1479" i="2"/>
  <c r="H1479" i="2"/>
  <c r="I1479" i="2"/>
  <c r="J1479" i="2"/>
  <c r="K1479" i="2"/>
  <c r="L1479" i="2"/>
  <c r="M1479" i="2"/>
  <c r="N1479" i="2"/>
  <c r="O1479" i="2"/>
  <c r="Q1479" i="2" s="1"/>
  <c r="P1479" i="2"/>
  <c r="A1480" i="2"/>
  <c r="B1480" i="2"/>
  <c r="C1480" i="2"/>
  <c r="D1480" i="2"/>
  <c r="E1480" i="2"/>
  <c r="F1480" i="2"/>
  <c r="G1480" i="2"/>
  <c r="H1480" i="2"/>
  <c r="I1480" i="2"/>
  <c r="J1480" i="2"/>
  <c r="K1480" i="2"/>
  <c r="L1480" i="2"/>
  <c r="M1480" i="2"/>
  <c r="N1480" i="2"/>
  <c r="O1480" i="2"/>
  <c r="Q1480" i="2" s="1"/>
  <c r="P1480" i="2"/>
  <c r="A1481" i="2"/>
  <c r="B1481" i="2"/>
  <c r="C1481" i="2"/>
  <c r="D1481" i="2"/>
  <c r="E1481" i="2"/>
  <c r="F1481" i="2"/>
  <c r="G1481" i="2"/>
  <c r="H1481" i="2"/>
  <c r="I1481" i="2"/>
  <c r="J1481" i="2"/>
  <c r="K1481" i="2"/>
  <c r="L1481" i="2"/>
  <c r="M1481" i="2"/>
  <c r="N1481" i="2"/>
  <c r="O1481" i="2"/>
  <c r="Q1481" i="2" s="1"/>
  <c r="P1481" i="2"/>
  <c r="A1482" i="2"/>
  <c r="B1482" i="2"/>
  <c r="C1482" i="2"/>
  <c r="D1482" i="2"/>
  <c r="E1482" i="2"/>
  <c r="F1482" i="2"/>
  <c r="G1482" i="2"/>
  <c r="H1482" i="2"/>
  <c r="I1482" i="2"/>
  <c r="J1482" i="2"/>
  <c r="K1482" i="2"/>
  <c r="L1482" i="2"/>
  <c r="M1482" i="2"/>
  <c r="N1482" i="2"/>
  <c r="O1482" i="2"/>
  <c r="Q1482" i="2" s="1"/>
  <c r="P1482" i="2"/>
  <c r="A1483" i="2"/>
  <c r="B1483" i="2"/>
  <c r="C1483" i="2"/>
  <c r="D1483" i="2"/>
  <c r="E1483" i="2"/>
  <c r="F1483" i="2"/>
  <c r="G1483" i="2"/>
  <c r="H1483" i="2"/>
  <c r="I1483" i="2"/>
  <c r="J1483" i="2"/>
  <c r="K1483" i="2"/>
  <c r="L1483" i="2"/>
  <c r="M1483" i="2"/>
  <c r="N1483" i="2"/>
  <c r="O1483" i="2"/>
  <c r="Q1483" i="2" s="1"/>
  <c r="P1483" i="2"/>
  <c r="A1484" i="2"/>
  <c r="B1484" i="2"/>
  <c r="C1484" i="2"/>
  <c r="D1484" i="2"/>
  <c r="E1484" i="2"/>
  <c r="F1484" i="2"/>
  <c r="G1484" i="2"/>
  <c r="H1484" i="2"/>
  <c r="I1484" i="2"/>
  <c r="J1484" i="2"/>
  <c r="K1484" i="2"/>
  <c r="L1484" i="2"/>
  <c r="M1484" i="2"/>
  <c r="N1484" i="2"/>
  <c r="O1484" i="2"/>
  <c r="Q1484" i="2" s="1"/>
  <c r="P1484" i="2"/>
  <c r="A1485" i="2"/>
  <c r="B1485" i="2"/>
  <c r="C1485" i="2"/>
  <c r="D1485" i="2"/>
  <c r="E1485" i="2"/>
  <c r="F1485" i="2"/>
  <c r="G1485" i="2"/>
  <c r="H1485" i="2"/>
  <c r="I1485" i="2"/>
  <c r="J1485" i="2"/>
  <c r="K1485" i="2"/>
  <c r="L1485" i="2"/>
  <c r="M1485" i="2"/>
  <c r="N1485" i="2"/>
  <c r="O1485" i="2"/>
  <c r="Q1485" i="2" s="1"/>
  <c r="P1485" i="2"/>
  <c r="A1486" i="2"/>
  <c r="B1486" i="2"/>
  <c r="C1486" i="2"/>
  <c r="D1486" i="2"/>
  <c r="E1486" i="2"/>
  <c r="F1486" i="2"/>
  <c r="G1486" i="2"/>
  <c r="H1486" i="2"/>
  <c r="I1486" i="2"/>
  <c r="J1486" i="2"/>
  <c r="K1486" i="2"/>
  <c r="L1486" i="2"/>
  <c r="M1486" i="2"/>
  <c r="N1486" i="2"/>
  <c r="O1486" i="2"/>
  <c r="Q1486" i="2" s="1"/>
  <c r="P1486" i="2"/>
  <c r="A1487" i="2"/>
  <c r="B1487" i="2"/>
  <c r="C1487" i="2"/>
  <c r="D1487" i="2"/>
  <c r="E1487" i="2"/>
  <c r="F1487" i="2"/>
  <c r="G1487" i="2"/>
  <c r="H1487" i="2"/>
  <c r="I1487" i="2"/>
  <c r="J1487" i="2"/>
  <c r="K1487" i="2"/>
  <c r="L1487" i="2"/>
  <c r="M1487" i="2"/>
  <c r="N1487" i="2"/>
  <c r="O1487" i="2"/>
  <c r="Q1487" i="2" s="1"/>
  <c r="P1487" i="2"/>
  <c r="A1488" i="2"/>
  <c r="B1488" i="2"/>
  <c r="C1488" i="2"/>
  <c r="D1488" i="2"/>
  <c r="E1488" i="2"/>
  <c r="F1488" i="2"/>
  <c r="G1488" i="2"/>
  <c r="H1488" i="2"/>
  <c r="I1488" i="2"/>
  <c r="J1488" i="2"/>
  <c r="K1488" i="2"/>
  <c r="L1488" i="2"/>
  <c r="M1488" i="2"/>
  <c r="N1488" i="2"/>
  <c r="O1488" i="2"/>
  <c r="Q1488" i="2" s="1"/>
  <c r="P1488" i="2"/>
  <c r="A1489" i="2"/>
  <c r="B1489" i="2"/>
  <c r="C1489" i="2"/>
  <c r="D1489" i="2"/>
  <c r="E1489" i="2"/>
  <c r="F1489" i="2"/>
  <c r="G1489" i="2"/>
  <c r="H1489" i="2"/>
  <c r="I1489" i="2"/>
  <c r="J1489" i="2"/>
  <c r="K1489" i="2"/>
  <c r="L1489" i="2"/>
  <c r="M1489" i="2"/>
  <c r="N1489" i="2"/>
  <c r="O1489" i="2"/>
  <c r="Q1489" i="2" s="1"/>
  <c r="P1489" i="2"/>
  <c r="A1490" i="2"/>
  <c r="B1490" i="2"/>
  <c r="C1490" i="2"/>
  <c r="D1490" i="2"/>
  <c r="E1490" i="2"/>
  <c r="F1490" i="2"/>
  <c r="G1490" i="2"/>
  <c r="H1490" i="2"/>
  <c r="I1490" i="2"/>
  <c r="J1490" i="2"/>
  <c r="K1490" i="2"/>
  <c r="L1490" i="2"/>
  <c r="M1490" i="2"/>
  <c r="N1490" i="2"/>
  <c r="O1490" i="2"/>
  <c r="Q1490" i="2" s="1"/>
  <c r="P1490" i="2"/>
  <c r="A1491" i="2"/>
  <c r="B1491" i="2"/>
  <c r="C1491" i="2"/>
  <c r="D1491" i="2"/>
  <c r="E1491" i="2"/>
  <c r="F1491" i="2"/>
  <c r="G1491" i="2"/>
  <c r="H1491" i="2"/>
  <c r="I1491" i="2"/>
  <c r="J1491" i="2"/>
  <c r="K1491" i="2"/>
  <c r="L1491" i="2"/>
  <c r="M1491" i="2"/>
  <c r="N1491" i="2"/>
  <c r="O1491" i="2"/>
  <c r="Q1491" i="2" s="1"/>
  <c r="P1491" i="2"/>
  <c r="A1492" i="2"/>
  <c r="B1492" i="2"/>
  <c r="C1492" i="2"/>
  <c r="D1492" i="2"/>
  <c r="E1492" i="2"/>
  <c r="F1492" i="2"/>
  <c r="G1492" i="2"/>
  <c r="H1492" i="2"/>
  <c r="I1492" i="2"/>
  <c r="J1492" i="2"/>
  <c r="K1492" i="2"/>
  <c r="L1492" i="2"/>
  <c r="M1492" i="2"/>
  <c r="N1492" i="2"/>
  <c r="O1492" i="2"/>
  <c r="Q1492" i="2" s="1"/>
  <c r="P1492" i="2"/>
  <c r="A1493" i="2"/>
  <c r="B1493" i="2"/>
  <c r="C1493" i="2"/>
  <c r="D1493" i="2"/>
  <c r="E1493" i="2"/>
  <c r="F1493" i="2"/>
  <c r="G1493" i="2"/>
  <c r="H1493" i="2"/>
  <c r="I1493" i="2"/>
  <c r="J1493" i="2"/>
  <c r="K1493" i="2"/>
  <c r="L1493" i="2"/>
  <c r="M1493" i="2"/>
  <c r="N1493" i="2"/>
  <c r="O1493" i="2"/>
  <c r="Q1493" i="2" s="1"/>
  <c r="P1493" i="2"/>
  <c r="A1494" i="2"/>
  <c r="B1494" i="2"/>
  <c r="C1494" i="2"/>
  <c r="D1494" i="2"/>
  <c r="E1494" i="2"/>
  <c r="F1494" i="2"/>
  <c r="G1494" i="2"/>
  <c r="H1494" i="2"/>
  <c r="I1494" i="2"/>
  <c r="J1494" i="2"/>
  <c r="K1494" i="2"/>
  <c r="L1494" i="2"/>
  <c r="M1494" i="2"/>
  <c r="N1494" i="2"/>
  <c r="O1494" i="2"/>
  <c r="Q1494" i="2" s="1"/>
  <c r="P1494" i="2"/>
  <c r="A1495" i="2"/>
  <c r="B1495" i="2"/>
  <c r="C1495" i="2"/>
  <c r="D1495" i="2"/>
  <c r="E1495" i="2"/>
  <c r="F1495" i="2"/>
  <c r="G1495" i="2"/>
  <c r="H1495" i="2"/>
  <c r="I1495" i="2"/>
  <c r="J1495" i="2"/>
  <c r="K1495" i="2"/>
  <c r="L1495" i="2"/>
  <c r="M1495" i="2"/>
  <c r="N1495" i="2"/>
  <c r="O1495" i="2"/>
  <c r="Q1495" i="2" s="1"/>
  <c r="P1495" i="2"/>
  <c r="A1496" i="2"/>
  <c r="B1496" i="2"/>
  <c r="C1496" i="2"/>
  <c r="D1496" i="2"/>
  <c r="E1496" i="2"/>
  <c r="F1496" i="2"/>
  <c r="G1496" i="2"/>
  <c r="H1496" i="2"/>
  <c r="I1496" i="2"/>
  <c r="J1496" i="2"/>
  <c r="K1496" i="2"/>
  <c r="L1496" i="2"/>
  <c r="M1496" i="2"/>
  <c r="N1496" i="2"/>
  <c r="O1496" i="2"/>
  <c r="Q1496" i="2" s="1"/>
  <c r="P1496" i="2"/>
  <c r="A1497" i="2"/>
  <c r="B1497" i="2"/>
  <c r="C1497" i="2"/>
  <c r="D1497" i="2"/>
  <c r="E1497" i="2"/>
  <c r="F1497" i="2"/>
  <c r="G1497" i="2"/>
  <c r="H1497" i="2"/>
  <c r="I1497" i="2"/>
  <c r="J1497" i="2"/>
  <c r="K1497" i="2"/>
  <c r="L1497" i="2"/>
  <c r="M1497" i="2"/>
  <c r="N1497" i="2"/>
  <c r="O1497" i="2"/>
  <c r="Q1497" i="2" s="1"/>
  <c r="P1497" i="2"/>
  <c r="A1498" i="2"/>
  <c r="B1498" i="2"/>
  <c r="C1498" i="2"/>
  <c r="D1498" i="2"/>
  <c r="E1498" i="2"/>
  <c r="F1498" i="2"/>
  <c r="G1498" i="2"/>
  <c r="H1498" i="2"/>
  <c r="I1498" i="2"/>
  <c r="J1498" i="2"/>
  <c r="K1498" i="2"/>
  <c r="L1498" i="2"/>
  <c r="M1498" i="2"/>
  <c r="N1498" i="2"/>
  <c r="O1498" i="2"/>
  <c r="Q1498" i="2" s="1"/>
  <c r="P1498" i="2"/>
  <c r="A1499" i="2"/>
  <c r="B1499" i="2"/>
  <c r="C1499" i="2"/>
  <c r="D1499" i="2"/>
  <c r="E1499" i="2"/>
  <c r="F1499" i="2"/>
  <c r="G1499" i="2"/>
  <c r="H1499" i="2"/>
  <c r="I1499" i="2"/>
  <c r="J1499" i="2"/>
  <c r="K1499" i="2"/>
  <c r="L1499" i="2"/>
  <c r="M1499" i="2"/>
  <c r="N1499" i="2"/>
  <c r="O1499" i="2"/>
  <c r="Q1499" i="2" s="1"/>
  <c r="P1499" i="2"/>
  <c r="A1500" i="2"/>
  <c r="B1500" i="2"/>
  <c r="C1500" i="2"/>
  <c r="D1500" i="2"/>
  <c r="E1500" i="2"/>
  <c r="F1500" i="2"/>
  <c r="G1500" i="2"/>
  <c r="H1500" i="2"/>
  <c r="I1500" i="2"/>
  <c r="J1500" i="2"/>
  <c r="K1500" i="2"/>
  <c r="L1500" i="2"/>
  <c r="M1500" i="2"/>
  <c r="N1500" i="2"/>
  <c r="O1500" i="2"/>
  <c r="Q1500" i="2" s="1"/>
  <c r="P1500" i="2"/>
  <c r="A1501" i="2"/>
  <c r="B1501" i="2"/>
  <c r="C1501" i="2"/>
  <c r="D1501" i="2"/>
  <c r="E1501" i="2"/>
  <c r="F1501" i="2"/>
  <c r="G1501" i="2"/>
  <c r="H1501" i="2"/>
  <c r="I1501" i="2"/>
  <c r="J1501" i="2"/>
  <c r="K1501" i="2"/>
  <c r="L1501" i="2"/>
  <c r="M1501" i="2"/>
  <c r="N1501" i="2"/>
  <c r="O1501" i="2"/>
  <c r="Q1501" i="2" s="1"/>
  <c r="P1501" i="2"/>
  <c r="A1502" i="2"/>
  <c r="B1502" i="2"/>
  <c r="C1502" i="2"/>
  <c r="D1502" i="2"/>
  <c r="E1502" i="2"/>
  <c r="F1502" i="2"/>
  <c r="G1502" i="2"/>
  <c r="H1502" i="2"/>
  <c r="I1502" i="2"/>
  <c r="J1502" i="2"/>
  <c r="K1502" i="2"/>
  <c r="L1502" i="2"/>
  <c r="M1502" i="2"/>
  <c r="N1502" i="2"/>
  <c r="O1502" i="2"/>
  <c r="Q1502" i="2" s="1"/>
  <c r="P1502" i="2"/>
  <c r="A1503" i="2"/>
  <c r="B1503" i="2"/>
  <c r="C1503" i="2"/>
  <c r="D1503" i="2"/>
  <c r="E1503" i="2"/>
  <c r="F1503" i="2"/>
  <c r="G1503" i="2"/>
  <c r="H1503" i="2"/>
  <c r="I1503" i="2"/>
  <c r="J1503" i="2"/>
  <c r="K1503" i="2"/>
  <c r="L1503" i="2"/>
  <c r="M1503" i="2"/>
  <c r="N1503" i="2"/>
  <c r="O1503" i="2"/>
  <c r="Q1503" i="2" s="1"/>
  <c r="P1503" i="2"/>
  <c r="A1504" i="2"/>
  <c r="B1504" i="2"/>
  <c r="C1504" i="2"/>
  <c r="D1504" i="2"/>
  <c r="E1504" i="2"/>
  <c r="F1504" i="2"/>
  <c r="G1504" i="2"/>
  <c r="H1504" i="2"/>
  <c r="I1504" i="2"/>
  <c r="J1504" i="2"/>
  <c r="K1504" i="2"/>
  <c r="L1504" i="2"/>
  <c r="M1504" i="2"/>
  <c r="N1504" i="2"/>
  <c r="O1504" i="2"/>
  <c r="Q1504" i="2" s="1"/>
  <c r="P1504" i="2"/>
  <c r="A1505" i="2"/>
  <c r="B1505" i="2"/>
  <c r="C1505" i="2"/>
  <c r="D1505" i="2"/>
  <c r="E1505" i="2"/>
  <c r="F1505" i="2"/>
  <c r="G1505" i="2"/>
  <c r="H1505" i="2"/>
  <c r="I1505" i="2"/>
  <c r="J1505" i="2"/>
  <c r="K1505" i="2"/>
  <c r="L1505" i="2"/>
  <c r="M1505" i="2"/>
  <c r="N1505" i="2"/>
  <c r="O1505" i="2"/>
  <c r="Q1505" i="2" s="1"/>
  <c r="P1505" i="2"/>
  <c r="A1506" i="2"/>
  <c r="B1506" i="2"/>
  <c r="C1506" i="2"/>
  <c r="D1506" i="2"/>
  <c r="E1506" i="2"/>
  <c r="F1506" i="2"/>
  <c r="G1506" i="2"/>
  <c r="H1506" i="2"/>
  <c r="I1506" i="2"/>
  <c r="J1506" i="2"/>
  <c r="K1506" i="2"/>
  <c r="L1506" i="2"/>
  <c r="M1506" i="2"/>
  <c r="N1506" i="2"/>
  <c r="O1506" i="2"/>
  <c r="Q1506" i="2" s="1"/>
  <c r="P1506" i="2"/>
  <c r="A1507" i="2"/>
  <c r="B1507" i="2"/>
  <c r="C1507" i="2"/>
  <c r="D1507" i="2"/>
  <c r="E1507" i="2"/>
  <c r="F1507" i="2"/>
  <c r="G1507" i="2"/>
  <c r="H1507" i="2"/>
  <c r="I1507" i="2"/>
  <c r="J1507" i="2"/>
  <c r="K1507" i="2"/>
  <c r="L1507" i="2"/>
  <c r="M1507" i="2"/>
  <c r="N1507" i="2"/>
  <c r="O1507" i="2"/>
  <c r="Q1507" i="2" s="1"/>
  <c r="P1507" i="2"/>
  <c r="A1508" i="2"/>
  <c r="B1508" i="2"/>
  <c r="C1508" i="2"/>
  <c r="D1508" i="2"/>
  <c r="E1508" i="2"/>
  <c r="F1508" i="2"/>
  <c r="G1508" i="2"/>
  <c r="H1508" i="2"/>
  <c r="I1508" i="2"/>
  <c r="J1508" i="2"/>
  <c r="K1508" i="2"/>
  <c r="L1508" i="2"/>
  <c r="M1508" i="2"/>
  <c r="N1508" i="2"/>
  <c r="O1508" i="2"/>
  <c r="Q1508" i="2" s="1"/>
  <c r="P1508" i="2"/>
  <c r="A1509" i="2"/>
  <c r="B1509" i="2"/>
  <c r="C1509" i="2"/>
  <c r="D1509" i="2"/>
  <c r="E1509" i="2"/>
  <c r="F1509" i="2"/>
  <c r="G1509" i="2"/>
  <c r="H1509" i="2"/>
  <c r="I1509" i="2"/>
  <c r="J1509" i="2"/>
  <c r="K1509" i="2"/>
  <c r="L1509" i="2"/>
  <c r="M1509" i="2"/>
  <c r="N1509" i="2"/>
  <c r="O1509" i="2"/>
  <c r="Q1509" i="2" s="1"/>
  <c r="P1509" i="2"/>
  <c r="A1510" i="2"/>
  <c r="B1510" i="2"/>
  <c r="C1510" i="2"/>
  <c r="D1510" i="2"/>
  <c r="E1510" i="2"/>
  <c r="F1510" i="2"/>
  <c r="G1510" i="2"/>
  <c r="H1510" i="2"/>
  <c r="I1510" i="2"/>
  <c r="J1510" i="2"/>
  <c r="K1510" i="2"/>
  <c r="L1510" i="2"/>
  <c r="M1510" i="2"/>
  <c r="N1510" i="2"/>
  <c r="O1510" i="2"/>
  <c r="Q1510" i="2" s="1"/>
  <c r="P1510" i="2"/>
  <c r="A1511" i="2"/>
  <c r="B1511" i="2"/>
  <c r="C1511" i="2"/>
  <c r="D1511" i="2"/>
  <c r="E1511" i="2"/>
  <c r="F1511" i="2"/>
  <c r="G1511" i="2"/>
  <c r="H1511" i="2"/>
  <c r="I1511" i="2"/>
  <c r="J1511" i="2"/>
  <c r="K1511" i="2"/>
  <c r="L1511" i="2"/>
  <c r="M1511" i="2"/>
  <c r="N1511" i="2"/>
  <c r="O1511" i="2"/>
  <c r="Q1511" i="2" s="1"/>
  <c r="P1511" i="2"/>
  <c r="A1512" i="2"/>
  <c r="B1512" i="2"/>
  <c r="C1512" i="2"/>
  <c r="D1512" i="2"/>
  <c r="E1512" i="2"/>
  <c r="F1512" i="2"/>
  <c r="G1512" i="2"/>
  <c r="H1512" i="2"/>
  <c r="I1512" i="2"/>
  <c r="J1512" i="2"/>
  <c r="K1512" i="2"/>
  <c r="L1512" i="2"/>
  <c r="M1512" i="2"/>
  <c r="N1512" i="2"/>
  <c r="O1512" i="2"/>
  <c r="Q1512" i="2" s="1"/>
  <c r="P1512" i="2"/>
  <c r="A1513" i="2"/>
  <c r="B1513" i="2"/>
  <c r="C1513" i="2"/>
  <c r="D1513" i="2"/>
  <c r="E1513" i="2"/>
  <c r="F1513" i="2"/>
  <c r="G1513" i="2"/>
  <c r="H1513" i="2"/>
  <c r="I1513" i="2"/>
  <c r="J1513" i="2"/>
  <c r="K1513" i="2"/>
  <c r="L1513" i="2"/>
  <c r="M1513" i="2"/>
  <c r="N1513" i="2"/>
  <c r="O1513" i="2"/>
  <c r="Q1513" i="2" s="1"/>
  <c r="P1513" i="2"/>
  <c r="A1514" i="2"/>
  <c r="B1514" i="2"/>
  <c r="C1514" i="2"/>
  <c r="D1514" i="2"/>
  <c r="E1514" i="2"/>
  <c r="F1514" i="2"/>
  <c r="G1514" i="2"/>
  <c r="H1514" i="2"/>
  <c r="I1514" i="2"/>
  <c r="J1514" i="2"/>
  <c r="K1514" i="2"/>
  <c r="L1514" i="2"/>
  <c r="M1514" i="2"/>
  <c r="N1514" i="2"/>
  <c r="O1514" i="2"/>
  <c r="Q1514" i="2" s="1"/>
  <c r="P1514" i="2"/>
  <c r="A1515" i="2"/>
  <c r="B1515" i="2"/>
  <c r="C1515" i="2"/>
  <c r="D1515" i="2"/>
  <c r="E1515" i="2"/>
  <c r="F1515" i="2"/>
  <c r="G1515" i="2"/>
  <c r="H1515" i="2"/>
  <c r="I1515" i="2"/>
  <c r="J1515" i="2"/>
  <c r="K1515" i="2"/>
  <c r="L1515" i="2"/>
  <c r="M1515" i="2"/>
  <c r="N1515" i="2"/>
  <c r="O1515" i="2"/>
  <c r="Q1515" i="2" s="1"/>
  <c r="P1515" i="2"/>
  <c r="A1516" i="2"/>
  <c r="B1516" i="2"/>
  <c r="C1516" i="2"/>
  <c r="D1516" i="2"/>
  <c r="E1516" i="2"/>
  <c r="F1516" i="2"/>
  <c r="G1516" i="2"/>
  <c r="H1516" i="2"/>
  <c r="I1516" i="2"/>
  <c r="J1516" i="2"/>
  <c r="K1516" i="2"/>
  <c r="L1516" i="2"/>
  <c r="M1516" i="2"/>
  <c r="N1516" i="2"/>
  <c r="O1516" i="2"/>
  <c r="Q1516" i="2" s="1"/>
  <c r="P1516" i="2"/>
  <c r="A1517" i="2"/>
  <c r="B1517" i="2"/>
  <c r="C1517" i="2"/>
  <c r="D1517" i="2"/>
  <c r="E1517" i="2"/>
  <c r="F1517" i="2"/>
  <c r="G1517" i="2"/>
  <c r="H1517" i="2"/>
  <c r="I1517" i="2"/>
  <c r="J1517" i="2"/>
  <c r="K1517" i="2"/>
  <c r="L1517" i="2"/>
  <c r="M1517" i="2"/>
  <c r="N1517" i="2"/>
  <c r="O1517" i="2"/>
  <c r="Q1517" i="2" s="1"/>
  <c r="P1517" i="2"/>
  <c r="A1518" i="2"/>
  <c r="B1518" i="2"/>
  <c r="C1518" i="2"/>
  <c r="D1518" i="2"/>
  <c r="E1518" i="2"/>
  <c r="F1518" i="2"/>
  <c r="G1518" i="2"/>
  <c r="H1518" i="2"/>
  <c r="I1518" i="2"/>
  <c r="J1518" i="2"/>
  <c r="K1518" i="2"/>
  <c r="L1518" i="2"/>
  <c r="M1518" i="2"/>
  <c r="N1518" i="2"/>
  <c r="O1518" i="2"/>
  <c r="Q1518" i="2" s="1"/>
  <c r="P1518" i="2"/>
  <c r="A1519" i="2"/>
  <c r="B1519" i="2"/>
  <c r="C1519" i="2"/>
  <c r="D1519" i="2"/>
  <c r="E1519" i="2"/>
  <c r="F1519" i="2"/>
  <c r="G1519" i="2"/>
  <c r="H1519" i="2"/>
  <c r="I1519" i="2"/>
  <c r="J1519" i="2"/>
  <c r="K1519" i="2"/>
  <c r="L1519" i="2"/>
  <c r="M1519" i="2"/>
  <c r="N1519" i="2"/>
  <c r="O1519" i="2"/>
  <c r="Q1519" i="2" s="1"/>
  <c r="P1519" i="2"/>
  <c r="A1520" i="2"/>
  <c r="B1520" i="2"/>
  <c r="C1520" i="2"/>
  <c r="D1520" i="2"/>
  <c r="E1520" i="2"/>
  <c r="F1520" i="2"/>
  <c r="G1520" i="2"/>
  <c r="H1520" i="2"/>
  <c r="I1520" i="2"/>
  <c r="J1520" i="2"/>
  <c r="K1520" i="2"/>
  <c r="L1520" i="2"/>
  <c r="M1520" i="2"/>
  <c r="N1520" i="2"/>
  <c r="O1520" i="2"/>
  <c r="Q1520" i="2" s="1"/>
  <c r="P1520" i="2"/>
  <c r="A1521" i="2"/>
  <c r="B1521" i="2"/>
  <c r="C1521" i="2"/>
  <c r="D1521" i="2"/>
  <c r="E1521" i="2"/>
  <c r="F1521" i="2"/>
  <c r="G1521" i="2"/>
  <c r="H1521" i="2"/>
  <c r="I1521" i="2"/>
  <c r="J1521" i="2"/>
  <c r="K1521" i="2"/>
  <c r="L1521" i="2"/>
  <c r="M1521" i="2"/>
  <c r="N1521" i="2"/>
  <c r="O1521" i="2"/>
  <c r="Q1521" i="2" s="1"/>
  <c r="P1521" i="2"/>
  <c r="A1522" i="2"/>
  <c r="B1522" i="2"/>
  <c r="C1522" i="2"/>
  <c r="D1522" i="2"/>
  <c r="E1522" i="2"/>
  <c r="F1522" i="2"/>
  <c r="G1522" i="2"/>
  <c r="H1522" i="2"/>
  <c r="I1522" i="2"/>
  <c r="J1522" i="2"/>
  <c r="K1522" i="2"/>
  <c r="L1522" i="2"/>
  <c r="M1522" i="2"/>
  <c r="N1522" i="2"/>
  <c r="O1522" i="2"/>
  <c r="Q1522" i="2" s="1"/>
  <c r="P1522" i="2"/>
  <c r="A1523" i="2"/>
  <c r="B1523" i="2"/>
  <c r="C1523" i="2"/>
  <c r="D1523" i="2"/>
  <c r="E1523" i="2"/>
  <c r="F1523" i="2"/>
  <c r="G1523" i="2"/>
  <c r="H1523" i="2"/>
  <c r="I1523" i="2"/>
  <c r="J1523" i="2"/>
  <c r="K1523" i="2"/>
  <c r="L1523" i="2"/>
  <c r="M1523" i="2"/>
  <c r="N1523" i="2"/>
  <c r="O1523" i="2"/>
  <c r="Q1523" i="2" s="1"/>
  <c r="P1523" i="2"/>
  <c r="A1524" i="2"/>
  <c r="B1524" i="2"/>
  <c r="C1524" i="2"/>
  <c r="D1524" i="2"/>
  <c r="E1524" i="2"/>
  <c r="F1524" i="2"/>
  <c r="G1524" i="2"/>
  <c r="H1524" i="2"/>
  <c r="I1524" i="2"/>
  <c r="J1524" i="2"/>
  <c r="K1524" i="2"/>
  <c r="L1524" i="2"/>
  <c r="M1524" i="2"/>
  <c r="N1524" i="2"/>
  <c r="O1524" i="2"/>
  <c r="Q1524" i="2" s="1"/>
  <c r="P1524" i="2"/>
  <c r="A1525" i="2"/>
  <c r="B1525" i="2"/>
  <c r="C1525" i="2"/>
  <c r="D1525" i="2"/>
  <c r="E1525" i="2"/>
  <c r="F1525" i="2"/>
  <c r="G1525" i="2"/>
  <c r="H1525" i="2"/>
  <c r="I1525" i="2"/>
  <c r="J1525" i="2"/>
  <c r="K1525" i="2"/>
  <c r="L1525" i="2"/>
  <c r="M1525" i="2"/>
  <c r="N1525" i="2"/>
  <c r="O1525" i="2"/>
  <c r="Q1525" i="2" s="1"/>
  <c r="P1525" i="2"/>
  <c r="A1526" i="2"/>
  <c r="B1526" i="2"/>
  <c r="C1526" i="2"/>
  <c r="D1526" i="2"/>
  <c r="E1526" i="2"/>
  <c r="F1526" i="2"/>
  <c r="G1526" i="2"/>
  <c r="H1526" i="2"/>
  <c r="I1526" i="2"/>
  <c r="J1526" i="2"/>
  <c r="K1526" i="2"/>
  <c r="L1526" i="2"/>
  <c r="M1526" i="2"/>
  <c r="N1526" i="2"/>
  <c r="O1526" i="2"/>
  <c r="Q1526" i="2" s="1"/>
  <c r="P1526" i="2"/>
  <c r="A1527" i="2"/>
  <c r="B1527" i="2"/>
  <c r="C1527" i="2"/>
  <c r="D1527" i="2"/>
  <c r="E1527" i="2"/>
  <c r="F1527" i="2"/>
  <c r="G1527" i="2"/>
  <c r="H1527" i="2"/>
  <c r="I1527" i="2"/>
  <c r="J1527" i="2"/>
  <c r="K1527" i="2"/>
  <c r="L1527" i="2"/>
  <c r="M1527" i="2"/>
  <c r="N1527" i="2"/>
  <c r="O1527" i="2"/>
  <c r="Q1527" i="2" s="1"/>
  <c r="P1527" i="2"/>
  <c r="A1528" i="2"/>
  <c r="B1528" i="2"/>
  <c r="C1528" i="2"/>
  <c r="D1528" i="2"/>
  <c r="E1528" i="2"/>
  <c r="F1528" i="2"/>
  <c r="G1528" i="2"/>
  <c r="H1528" i="2"/>
  <c r="I1528" i="2"/>
  <c r="J1528" i="2"/>
  <c r="K1528" i="2"/>
  <c r="L1528" i="2"/>
  <c r="M1528" i="2"/>
  <c r="N1528" i="2"/>
  <c r="O1528" i="2"/>
  <c r="Q1528" i="2" s="1"/>
  <c r="P1528" i="2"/>
  <c r="A1529" i="2"/>
  <c r="B1529" i="2"/>
  <c r="C1529" i="2"/>
  <c r="D1529" i="2"/>
  <c r="E1529" i="2"/>
  <c r="F1529" i="2"/>
  <c r="G1529" i="2"/>
  <c r="H1529" i="2"/>
  <c r="I1529" i="2"/>
  <c r="J1529" i="2"/>
  <c r="K1529" i="2"/>
  <c r="L1529" i="2"/>
  <c r="M1529" i="2"/>
  <c r="N1529" i="2"/>
  <c r="O1529" i="2"/>
  <c r="Q1529" i="2" s="1"/>
  <c r="P1529" i="2"/>
  <c r="A1530" i="2"/>
  <c r="B1530" i="2"/>
  <c r="C1530" i="2"/>
  <c r="D1530" i="2"/>
  <c r="E1530" i="2"/>
  <c r="F1530" i="2"/>
  <c r="G1530" i="2"/>
  <c r="H1530" i="2"/>
  <c r="I1530" i="2"/>
  <c r="J1530" i="2"/>
  <c r="K1530" i="2"/>
  <c r="L1530" i="2"/>
  <c r="M1530" i="2"/>
  <c r="N1530" i="2"/>
  <c r="O1530" i="2"/>
  <c r="Q1530" i="2" s="1"/>
  <c r="P1530" i="2"/>
  <c r="A1531" i="2"/>
  <c r="B1531" i="2"/>
  <c r="C1531" i="2"/>
  <c r="D1531" i="2"/>
  <c r="E1531" i="2"/>
  <c r="F1531" i="2"/>
  <c r="G1531" i="2"/>
  <c r="H1531" i="2"/>
  <c r="I1531" i="2"/>
  <c r="J1531" i="2"/>
  <c r="K1531" i="2"/>
  <c r="L1531" i="2"/>
  <c r="M1531" i="2"/>
  <c r="N1531" i="2"/>
  <c r="O1531" i="2"/>
  <c r="Q1531" i="2" s="1"/>
  <c r="P1531" i="2"/>
  <c r="A1532" i="2"/>
  <c r="B1532" i="2"/>
  <c r="C1532" i="2"/>
  <c r="D1532" i="2"/>
  <c r="E1532" i="2"/>
  <c r="F1532" i="2"/>
  <c r="G1532" i="2"/>
  <c r="H1532" i="2"/>
  <c r="I1532" i="2"/>
  <c r="J1532" i="2"/>
  <c r="K1532" i="2"/>
  <c r="L1532" i="2"/>
  <c r="M1532" i="2"/>
  <c r="N1532" i="2"/>
  <c r="O1532" i="2"/>
  <c r="Q1532" i="2" s="1"/>
  <c r="P1532" i="2"/>
  <c r="A1533" i="2"/>
  <c r="B1533" i="2"/>
  <c r="C1533" i="2"/>
  <c r="D1533" i="2"/>
  <c r="E1533" i="2"/>
  <c r="F1533" i="2"/>
  <c r="G1533" i="2"/>
  <c r="H1533" i="2"/>
  <c r="I1533" i="2"/>
  <c r="J1533" i="2"/>
  <c r="K1533" i="2"/>
  <c r="L1533" i="2"/>
  <c r="M1533" i="2"/>
  <c r="N1533" i="2"/>
  <c r="O1533" i="2"/>
  <c r="Q1533" i="2" s="1"/>
  <c r="P1533" i="2"/>
  <c r="A1534" i="2"/>
  <c r="B1534" i="2"/>
  <c r="C1534" i="2"/>
  <c r="D1534" i="2"/>
  <c r="E1534" i="2"/>
  <c r="F1534" i="2"/>
  <c r="G1534" i="2"/>
  <c r="H1534" i="2"/>
  <c r="I1534" i="2"/>
  <c r="J1534" i="2"/>
  <c r="K1534" i="2"/>
  <c r="L1534" i="2"/>
  <c r="M1534" i="2"/>
  <c r="N1534" i="2"/>
  <c r="O1534" i="2"/>
  <c r="Q1534" i="2" s="1"/>
  <c r="P1534" i="2"/>
  <c r="A1535" i="2"/>
  <c r="B1535" i="2"/>
  <c r="C1535" i="2"/>
  <c r="D1535" i="2"/>
  <c r="E1535" i="2"/>
  <c r="F1535" i="2"/>
  <c r="G1535" i="2"/>
  <c r="H1535" i="2"/>
  <c r="I1535" i="2"/>
  <c r="J1535" i="2"/>
  <c r="K1535" i="2"/>
  <c r="L1535" i="2"/>
  <c r="M1535" i="2"/>
  <c r="N1535" i="2"/>
  <c r="O1535" i="2"/>
  <c r="Q1535" i="2" s="1"/>
  <c r="P1535" i="2"/>
  <c r="A1536" i="2"/>
  <c r="B1536" i="2"/>
  <c r="C1536" i="2"/>
  <c r="D1536" i="2"/>
  <c r="E1536" i="2"/>
  <c r="F1536" i="2"/>
  <c r="G1536" i="2"/>
  <c r="H1536" i="2"/>
  <c r="I1536" i="2"/>
  <c r="J1536" i="2"/>
  <c r="K1536" i="2"/>
  <c r="L1536" i="2"/>
  <c r="M1536" i="2"/>
  <c r="N1536" i="2"/>
  <c r="O1536" i="2"/>
  <c r="Q1536" i="2" s="1"/>
  <c r="P1536" i="2"/>
  <c r="A1537" i="2"/>
  <c r="B1537" i="2"/>
  <c r="C1537" i="2"/>
  <c r="D1537" i="2"/>
  <c r="E1537" i="2"/>
  <c r="F1537" i="2"/>
  <c r="G1537" i="2"/>
  <c r="H1537" i="2"/>
  <c r="I1537" i="2"/>
  <c r="J1537" i="2"/>
  <c r="K1537" i="2"/>
  <c r="L1537" i="2"/>
  <c r="M1537" i="2"/>
  <c r="N1537" i="2"/>
  <c r="O1537" i="2"/>
  <c r="Q1537" i="2" s="1"/>
  <c r="P1537" i="2"/>
  <c r="A1538" i="2"/>
  <c r="B1538" i="2"/>
  <c r="C1538" i="2"/>
  <c r="D1538" i="2"/>
  <c r="E1538" i="2"/>
  <c r="F1538" i="2"/>
  <c r="G1538" i="2"/>
  <c r="H1538" i="2"/>
  <c r="I1538" i="2"/>
  <c r="J1538" i="2"/>
  <c r="K1538" i="2"/>
  <c r="L1538" i="2"/>
  <c r="M1538" i="2"/>
  <c r="N1538" i="2"/>
  <c r="O1538" i="2"/>
  <c r="Q1538" i="2" s="1"/>
  <c r="P1538" i="2"/>
  <c r="A1539" i="2"/>
  <c r="B1539" i="2"/>
  <c r="C1539" i="2"/>
  <c r="D1539" i="2"/>
  <c r="E1539" i="2"/>
  <c r="F1539" i="2"/>
  <c r="G1539" i="2"/>
  <c r="H1539" i="2"/>
  <c r="I1539" i="2"/>
  <c r="J1539" i="2"/>
  <c r="K1539" i="2"/>
  <c r="L1539" i="2"/>
  <c r="M1539" i="2"/>
  <c r="N1539" i="2"/>
  <c r="O1539" i="2"/>
  <c r="Q1539" i="2" s="1"/>
  <c r="P1539" i="2"/>
  <c r="A1540" i="2"/>
  <c r="B1540" i="2"/>
  <c r="C1540" i="2"/>
  <c r="D1540" i="2"/>
  <c r="E1540" i="2"/>
  <c r="F1540" i="2"/>
  <c r="G1540" i="2"/>
  <c r="H1540" i="2"/>
  <c r="I1540" i="2"/>
  <c r="J1540" i="2"/>
  <c r="K1540" i="2"/>
  <c r="L1540" i="2"/>
  <c r="M1540" i="2"/>
  <c r="N1540" i="2"/>
  <c r="O1540" i="2"/>
  <c r="Q1540" i="2" s="1"/>
  <c r="P1540" i="2"/>
  <c r="A1541" i="2"/>
  <c r="B1541" i="2"/>
  <c r="C1541" i="2"/>
  <c r="D1541" i="2"/>
  <c r="E1541" i="2"/>
  <c r="F1541" i="2"/>
  <c r="G1541" i="2"/>
  <c r="H1541" i="2"/>
  <c r="I1541" i="2"/>
  <c r="J1541" i="2"/>
  <c r="K1541" i="2"/>
  <c r="L1541" i="2"/>
  <c r="M1541" i="2"/>
  <c r="N1541" i="2"/>
  <c r="O1541" i="2"/>
  <c r="Q1541" i="2" s="1"/>
  <c r="P1541" i="2"/>
  <c r="A1542" i="2"/>
  <c r="B1542" i="2"/>
  <c r="C1542" i="2"/>
  <c r="D1542" i="2"/>
  <c r="E1542" i="2"/>
  <c r="F1542" i="2"/>
  <c r="G1542" i="2"/>
  <c r="H1542" i="2"/>
  <c r="I1542" i="2"/>
  <c r="J1542" i="2"/>
  <c r="K1542" i="2"/>
  <c r="L1542" i="2"/>
  <c r="M1542" i="2"/>
  <c r="N1542" i="2"/>
  <c r="O1542" i="2"/>
  <c r="Q1542" i="2" s="1"/>
  <c r="P1542" i="2"/>
  <c r="A1543" i="2"/>
  <c r="B1543" i="2"/>
  <c r="C1543" i="2"/>
  <c r="D1543" i="2"/>
  <c r="E1543" i="2"/>
  <c r="F1543" i="2"/>
  <c r="G1543" i="2"/>
  <c r="H1543" i="2"/>
  <c r="I1543" i="2"/>
  <c r="J1543" i="2"/>
  <c r="K1543" i="2"/>
  <c r="L1543" i="2"/>
  <c r="M1543" i="2"/>
  <c r="N1543" i="2"/>
  <c r="O1543" i="2"/>
  <c r="Q1543" i="2" s="1"/>
  <c r="P1543" i="2"/>
  <c r="A1544" i="2"/>
  <c r="B1544" i="2"/>
  <c r="C1544" i="2"/>
  <c r="D1544" i="2"/>
  <c r="E1544" i="2"/>
  <c r="F1544" i="2"/>
  <c r="G1544" i="2"/>
  <c r="H1544" i="2"/>
  <c r="I1544" i="2"/>
  <c r="J1544" i="2"/>
  <c r="K1544" i="2"/>
  <c r="L1544" i="2"/>
  <c r="M1544" i="2"/>
  <c r="N1544" i="2"/>
  <c r="O1544" i="2"/>
  <c r="Q1544" i="2" s="1"/>
  <c r="P1544" i="2"/>
  <c r="A1545" i="2"/>
  <c r="B1545" i="2"/>
  <c r="C1545" i="2"/>
  <c r="D1545" i="2"/>
  <c r="E1545" i="2"/>
  <c r="F1545" i="2"/>
  <c r="G1545" i="2"/>
  <c r="H1545" i="2"/>
  <c r="I1545" i="2"/>
  <c r="J1545" i="2"/>
  <c r="K1545" i="2"/>
  <c r="L1545" i="2"/>
  <c r="M1545" i="2"/>
  <c r="N1545" i="2"/>
  <c r="O1545" i="2"/>
  <c r="Q1545" i="2" s="1"/>
  <c r="P1545" i="2"/>
  <c r="A1546" i="2"/>
  <c r="B1546" i="2"/>
  <c r="C1546" i="2"/>
  <c r="D1546" i="2"/>
  <c r="E1546" i="2"/>
  <c r="F1546" i="2"/>
  <c r="G1546" i="2"/>
  <c r="H1546" i="2"/>
  <c r="I1546" i="2"/>
  <c r="J1546" i="2"/>
  <c r="K1546" i="2"/>
  <c r="L1546" i="2"/>
  <c r="M1546" i="2"/>
  <c r="N1546" i="2"/>
  <c r="O1546" i="2"/>
  <c r="Q1546" i="2" s="1"/>
  <c r="P1546" i="2"/>
  <c r="A1547" i="2"/>
  <c r="B1547" i="2"/>
  <c r="C1547" i="2"/>
  <c r="D1547" i="2"/>
  <c r="E1547" i="2"/>
  <c r="F1547" i="2"/>
  <c r="G1547" i="2"/>
  <c r="H1547" i="2"/>
  <c r="I1547" i="2"/>
  <c r="J1547" i="2"/>
  <c r="K1547" i="2"/>
  <c r="L1547" i="2"/>
  <c r="M1547" i="2"/>
  <c r="N1547" i="2"/>
  <c r="O1547" i="2"/>
  <c r="Q1547" i="2" s="1"/>
  <c r="P1547" i="2"/>
  <c r="A1548" i="2"/>
  <c r="B1548" i="2"/>
  <c r="C1548" i="2"/>
  <c r="D1548" i="2"/>
  <c r="E1548" i="2"/>
  <c r="F1548" i="2"/>
  <c r="G1548" i="2"/>
  <c r="H1548" i="2"/>
  <c r="I1548" i="2"/>
  <c r="J1548" i="2"/>
  <c r="K1548" i="2"/>
  <c r="L1548" i="2"/>
  <c r="M1548" i="2"/>
  <c r="N1548" i="2"/>
  <c r="O1548" i="2"/>
  <c r="Q1548" i="2" s="1"/>
  <c r="P1548" i="2"/>
  <c r="A1549" i="2"/>
  <c r="B1549" i="2"/>
  <c r="C1549" i="2"/>
  <c r="D1549" i="2"/>
  <c r="E1549" i="2"/>
  <c r="F1549" i="2"/>
  <c r="G1549" i="2"/>
  <c r="H1549" i="2"/>
  <c r="I1549" i="2"/>
  <c r="J1549" i="2"/>
  <c r="K1549" i="2"/>
  <c r="L1549" i="2"/>
  <c r="M1549" i="2"/>
  <c r="N1549" i="2"/>
  <c r="O1549" i="2"/>
  <c r="Q1549" i="2" s="1"/>
  <c r="P1549" i="2"/>
  <c r="A1550" i="2"/>
  <c r="B1550" i="2"/>
  <c r="C1550" i="2"/>
  <c r="D1550" i="2"/>
  <c r="E1550" i="2"/>
  <c r="F1550" i="2"/>
  <c r="G1550" i="2"/>
  <c r="H1550" i="2"/>
  <c r="I1550" i="2"/>
  <c r="J1550" i="2"/>
  <c r="K1550" i="2"/>
  <c r="L1550" i="2"/>
  <c r="M1550" i="2"/>
  <c r="N1550" i="2"/>
  <c r="O1550" i="2"/>
  <c r="Q1550" i="2" s="1"/>
  <c r="P1550" i="2"/>
  <c r="A1551" i="2"/>
  <c r="B1551" i="2"/>
  <c r="C1551" i="2"/>
  <c r="D1551" i="2"/>
  <c r="E1551" i="2"/>
  <c r="F1551" i="2"/>
  <c r="G1551" i="2"/>
  <c r="H1551" i="2"/>
  <c r="I1551" i="2"/>
  <c r="J1551" i="2"/>
  <c r="K1551" i="2"/>
  <c r="L1551" i="2"/>
  <c r="M1551" i="2"/>
  <c r="N1551" i="2"/>
  <c r="O1551" i="2"/>
  <c r="Q1551" i="2" s="1"/>
  <c r="P1551" i="2"/>
  <c r="A1552" i="2"/>
  <c r="B1552" i="2"/>
  <c r="C1552" i="2"/>
  <c r="D1552" i="2"/>
  <c r="E1552" i="2"/>
  <c r="F1552" i="2"/>
  <c r="G1552" i="2"/>
  <c r="H1552" i="2"/>
  <c r="I1552" i="2"/>
  <c r="J1552" i="2"/>
  <c r="K1552" i="2"/>
  <c r="L1552" i="2"/>
  <c r="M1552" i="2"/>
  <c r="N1552" i="2"/>
  <c r="O1552" i="2"/>
  <c r="Q1552" i="2" s="1"/>
  <c r="P1552" i="2"/>
  <c r="A1553" i="2"/>
  <c r="B1553" i="2"/>
  <c r="C1553" i="2"/>
  <c r="D1553" i="2"/>
  <c r="E1553" i="2"/>
  <c r="F1553" i="2"/>
  <c r="G1553" i="2"/>
  <c r="H1553" i="2"/>
  <c r="I1553" i="2"/>
  <c r="J1553" i="2"/>
  <c r="K1553" i="2"/>
  <c r="L1553" i="2"/>
  <c r="M1553" i="2"/>
  <c r="N1553" i="2"/>
  <c r="O1553" i="2"/>
  <c r="Q1553" i="2" s="1"/>
  <c r="P1553" i="2"/>
  <c r="A1554" i="2"/>
  <c r="B1554" i="2"/>
  <c r="C1554" i="2"/>
  <c r="D1554" i="2"/>
  <c r="E1554" i="2"/>
  <c r="F1554" i="2"/>
  <c r="G1554" i="2"/>
  <c r="H1554" i="2"/>
  <c r="I1554" i="2"/>
  <c r="J1554" i="2"/>
  <c r="K1554" i="2"/>
  <c r="L1554" i="2"/>
  <c r="M1554" i="2"/>
  <c r="N1554" i="2"/>
  <c r="O1554" i="2"/>
  <c r="Q1554" i="2" s="1"/>
  <c r="P1554" i="2"/>
  <c r="A1555" i="2"/>
  <c r="B1555" i="2"/>
  <c r="C1555" i="2"/>
  <c r="D1555" i="2"/>
  <c r="E1555" i="2"/>
  <c r="F1555" i="2"/>
  <c r="G1555" i="2"/>
  <c r="H1555" i="2"/>
  <c r="I1555" i="2"/>
  <c r="J1555" i="2"/>
  <c r="K1555" i="2"/>
  <c r="L1555" i="2"/>
  <c r="M1555" i="2"/>
  <c r="N1555" i="2"/>
  <c r="O1555" i="2"/>
  <c r="Q1555" i="2" s="1"/>
  <c r="P1555" i="2"/>
  <c r="A1556" i="2"/>
  <c r="B1556" i="2"/>
  <c r="C1556" i="2"/>
  <c r="D1556" i="2"/>
  <c r="E1556" i="2"/>
  <c r="F1556" i="2"/>
  <c r="G1556" i="2"/>
  <c r="H1556" i="2"/>
  <c r="I1556" i="2"/>
  <c r="J1556" i="2"/>
  <c r="K1556" i="2"/>
  <c r="L1556" i="2"/>
  <c r="M1556" i="2"/>
  <c r="N1556" i="2"/>
  <c r="O1556" i="2"/>
  <c r="Q1556" i="2" s="1"/>
  <c r="P1556" i="2"/>
  <c r="A1557" i="2"/>
  <c r="B1557" i="2"/>
  <c r="C1557" i="2"/>
  <c r="D1557" i="2"/>
  <c r="E1557" i="2"/>
  <c r="F1557" i="2"/>
  <c r="G1557" i="2"/>
  <c r="H1557" i="2"/>
  <c r="I1557" i="2"/>
  <c r="J1557" i="2"/>
  <c r="K1557" i="2"/>
  <c r="L1557" i="2"/>
  <c r="M1557" i="2"/>
  <c r="N1557" i="2"/>
  <c r="O1557" i="2"/>
  <c r="Q1557" i="2" s="1"/>
  <c r="P1557" i="2"/>
  <c r="A1558" i="2"/>
  <c r="B1558" i="2"/>
  <c r="C1558" i="2"/>
  <c r="D1558" i="2"/>
  <c r="E1558" i="2"/>
  <c r="F1558" i="2"/>
  <c r="G1558" i="2"/>
  <c r="H1558" i="2"/>
  <c r="I1558" i="2"/>
  <c r="J1558" i="2"/>
  <c r="K1558" i="2"/>
  <c r="L1558" i="2"/>
  <c r="M1558" i="2"/>
  <c r="N1558" i="2"/>
  <c r="O1558" i="2"/>
  <c r="Q1558" i="2" s="1"/>
  <c r="P1558" i="2"/>
  <c r="A1559" i="2"/>
  <c r="B1559" i="2"/>
  <c r="C1559" i="2"/>
  <c r="D1559" i="2"/>
  <c r="E1559" i="2"/>
  <c r="F1559" i="2"/>
  <c r="G1559" i="2"/>
  <c r="H1559" i="2"/>
  <c r="I1559" i="2"/>
  <c r="J1559" i="2"/>
  <c r="K1559" i="2"/>
  <c r="L1559" i="2"/>
  <c r="M1559" i="2"/>
  <c r="N1559" i="2"/>
  <c r="O1559" i="2"/>
  <c r="Q1559" i="2" s="1"/>
  <c r="P1559" i="2"/>
  <c r="A1560" i="2"/>
  <c r="B1560" i="2"/>
  <c r="C1560" i="2"/>
  <c r="D1560" i="2"/>
  <c r="E1560" i="2"/>
  <c r="F1560" i="2"/>
  <c r="G1560" i="2"/>
  <c r="H1560" i="2"/>
  <c r="I1560" i="2"/>
  <c r="J1560" i="2"/>
  <c r="K1560" i="2"/>
  <c r="L1560" i="2"/>
  <c r="M1560" i="2"/>
  <c r="N1560" i="2"/>
  <c r="O1560" i="2"/>
  <c r="Q1560" i="2" s="1"/>
  <c r="P1560" i="2"/>
  <c r="A1561" i="2"/>
  <c r="B1561" i="2"/>
  <c r="C1561" i="2"/>
  <c r="D1561" i="2"/>
  <c r="E1561" i="2"/>
  <c r="F1561" i="2"/>
  <c r="G1561" i="2"/>
  <c r="H1561" i="2"/>
  <c r="I1561" i="2"/>
  <c r="J1561" i="2"/>
  <c r="K1561" i="2"/>
  <c r="L1561" i="2"/>
  <c r="M1561" i="2"/>
  <c r="N1561" i="2"/>
  <c r="O1561" i="2"/>
  <c r="Q1561" i="2" s="1"/>
  <c r="P1561" i="2"/>
  <c r="A1562" i="2"/>
  <c r="B1562" i="2"/>
  <c r="C1562" i="2"/>
  <c r="D1562" i="2"/>
  <c r="E1562" i="2"/>
  <c r="F1562" i="2"/>
  <c r="G1562" i="2"/>
  <c r="H1562" i="2"/>
  <c r="I1562" i="2"/>
  <c r="J1562" i="2"/>
  <c r="K1562" i="2"/>
  <c r="L1562" i="2"/>
  <c r="M1562" i="2"/>
  <c r="N1562" i="2"/>
  <c r="O1562" i="2"/>
  <c r="Q1562" i="2" s="1"/>
  <c r="P1562" i="2"/>
  <c r="A1563" i="2"/>
  <c r="B1563" i="2"/>
  <c r="C1563" i="2"/>
  <c r="D1563" i="2"/>
  <c r="E1563" i="2"/>
  <c r="F1563" i="2"/>
  <c r="G1563" i="2"/>
  <c r="H1563" i="2"/>
  <c r="I1563" i="2"/>
  <c r="J1563" i="2"/>
  <c r="K1563" i="2"/>
  <c r="L1563" i="2"/>
  <c r="M1563" i="2"/>
  <c r="N1563" i="2"/>
  <c r="O1563" i="2"/>
  <c r="Q1563" i="2" s="1"/>
  <c r="P1563" i="2"/>
  <c r="A1564" i="2"/>
  <c r="B1564" i="2"/>
  <c r="C1564" i="2"/>
  <c r="D1564" i="2"/>
  <c r="E1564" i="2"/>
  <c r="F1564" i="2"/>
  <c r="G1564" i="2"/>
  <c r="H1564" i="2"/>
  <c r="I1564" i="2"/>
  <c r="J1564" i="2"/>
  <c r="K1564" i="2"/>
  <c r="L1564" i="2"/>
  <c r="M1564" i="2"/>
  <c r="N1564" i="2"/>
  <c r="O1564" i="2"/>
  <c r="Q1564" i="2" s="1"/>
  <c r="P1564" i="2"/>
  <c r="A1565" i="2"/>
  <c r="B1565" i="2"/>
  <c r="C1565" i="2"/>
  <c r="D1565" i="2"/>
  <c r="E1565" i="2"/>
  <c r="F1565" i="2"/>
  <c r="G1565" i="2"/>
  <c r="H1565" i="2"/>
  <c r="I1565" i="2"/>
  <c r="J1565" i="2"/>
  <c r="K1565" i="2"/>
  <c r="L1565" i="2"/>
  <c r="M1565" i="2"/>
  <c r="N1565" i="2"/>
  <c r="O1565" i="2"/>
  <c r="Q1565" i="2" s="1"/>
  <c r="P1565" i="2"/>
  <c r="A1566" i="2"/>
  <c r="B1566" i="2"/>
  <c r="C1566" i="2"/>
  <c r="D1566" i="2"/>
  <c r="E1566" i="2"/>
  <c r="F1566" i="2"/>
  <c r="G1566" i="2"/>
  <c r="H1566" i="2"/>
  <c r="I1566" i="2"/>
  <c r="J1566" i="2"/>
  <c r="K1566" i="2"/>
  <c r="L1566" i="2"/>
  <c r="M1566" i="2"/>
  <c r="N1566" i="2"/>
  <c r="O1566" i="2"/>
  <c r="Q1566" i="2" s="1"/>
  <c r="P1566" i="2"/>
  <c r="A1567" i="2"/>
  <c r="B1567" i="2"/>
  <c r="C1567" i="2"/>
  <c r="D1567" i="2"/>
  <c r="E1567" i="2"/>
  <c r="F1567" i="2"/>
  <c r="G1567" i="2"/>
  <c r="H1567" i="2"/>
  <c r="I1567" i="2"/>
  <c r="J1567" i="2"/>
  <c r="K1567" i="2"/>
  <c r="L1567" i="2"/>
  <c r="M1567" i="2"/>
  <c r="N1567" i="2"/>
  <c r="O1567" i="2"/>
  <c r="Q1567" i="2" s="1"/>
  <c r="P1567" i="2"/>
  <c r="A1568" i="2"/>
  <c r="B1568" i="2"/>
  <c r="C1568" i="2"/>
  <c r="D1568" i="2"/>
  <c r="E1568" i="2"/>
  <c r="F1568" i="2"/>
  <c r="G1568" i="2"/>
  <c r="H1568" i="2"/>
  <c r="I1568" i="2"/>
  <c r="J1568" i="2"/>
  <c r="K1568" i="2"/>
  <c r="L1568" i="2"/>
  <c r="M1568" i="2"/>
  <c r="N1568" i="2"/>
  <c r="O1568" i="2"/>
  <c r="Q1568" i="2" s="1"/>
  <c r="P1568" i="2"/>
  <c r="A1569" i="2"/>
  <c r="B1569" i="2"/>
  <c r="C1569" i="2"/>
  <c r="D1569" i="2"/>
  <c r="E1569" i="2"/>
  <c r="F1569" i="2"/>
  <c r="G1569" i="2"/>
  <c r="H1569" i="2"/>
  <c r="I1569" i="2"/>
  <c r="J1569" i="2"/>
  <c r="K1569" i="2"/>
  <c r="L1569" i="2"/>
  <c r="M1569" i="2"/>
  <c r="N1569" i="2"/>
  <c r="O1569" i="2"/>
  <c r="Q1569" i="2" s="1"/>
  <c r="P1569" i="2"/>
  <c r="A1570" i="2"/>
  <c r="B1570" i="2"/>
  <c r="C1570" i="2"/>
  <c r="D1570" i="2"/>
  <c r="E1570" i="2"/>
  <c r="F1570" i="2"/>
  <c r="G1570" i="2"/>
  <c r="H1570" i="2"/>
  <c r="I1570" i="2"/>
  <c r="J1570" i="2"/>
  <c r="K1570" i="2"/>
  <c r="L1570" i="2"/>
  <c r="M1570" i="2"/>
  <c r="N1570" i="2"/>
  <c r="O1570" i="2"/>
  <c r="Q1570" i="2" s="1"/>
  <c r="P1570" i="2"/>
  <c r="A1571" i="2"/>
  <c r="B1571" i="2"/>
  <c r="C1571" i="2"/>
  <c r="D1571" i="2"/>
  <c r="E1571" i="2"/>
  <c r="F1571" i="2"/>
  <c r="G1571" i="2"/>
  <c r="H1571" i="2"/>
  <c r="I1571" i="2"/>
  <c r="J1571" i="2"/>
  <c r="K1571" i="2"/>
  <c r="L1571" i="2"/>
  <c r="M1571" i="2"/>
  <c r="N1571" i="2"/>
  <c r="O1571" i="2"/>
  <c r="Q1571" i="2" s="1"/>
  <c r="P1571" i="2"/>
  <c r="A1572" i="2"/>
  <c r="B1572" i="2"/>
  <c r="C1572" i="2"/>
  <c r="D1572" i="2"/>
  <c r="E1572" i="2"/>
  <c r="F1572" i="2"/>
  <c r="G1572" i="2"/>
  <c r="H1572" i="2"/>
  <c r="I1572" i="2"/>
  <c r="J1572" i="2"/>
  <c r="K1572" i="2"/>
  <c r="L1572" i="2"/>
  <c r="M1572" i="2"/>
  <c r="N1572" i="2"/>
  <c r="O1572" i="2"/>
  <c r="Q1572" i="2" s="1"/>
  <c r="P1572" i="2"/>
  <c r="A1573" i="2"/>
  <c r="B1573" i="2"/>
  <c r="C1573" i="2"/>
  <c r="D1573" i="2"/>
  <c r="E1573" i="2"/>
  <c r="F1573" i="2"/>
  <c r="G1573" i="2"/>
  <c r="H1573" i="2"/>
  <c r="I1573" i="2"/>
  <c r="J1573" i="2"/>
  <c r="K1573" i="2"/>
  <c r="L1573" i="2"/>
  <c r="M1573" i="2"/>
  <c r="N1573" i="2"/>
  <c r="O1573" i="2"/>
  <c r="Q1573" i="2" s="1"/>
  <c r="P1573" i="2"/>
  <c r="A1574" i="2"/>
  <c r="B1574" i="2"/>
  <c r="C1574" i="2"/>
  <c r="D1574" i="2"/>
  <c r="E1574" i="2"/>
  <c r="F1574" i="2"/>
  <c r="G1574" i="2"/>
  <c r="H1574" i="2"/>
  <c r="I1574" i="2"/>
  <c r="J1574" i="2"/>
  <c r="K1574" i="2"/>
  <c r="L1574" i="2"/>
  <c r="M1574" i="2"/>
  <c r="N1574" i="2"/>
  <c r="O1574" i="2"/>
  <c r="Q1574" i="2" s="1"/>
  <c r="P1574" i="2"/>
  <c r="A1575" i="2"/>
  <c r="B1575" i="2"/>
  <c r="C1575" i="2"/>
  <c r="D1575" i="2"/>
  <c r="E1575" i="2"/>
  <c r="F1575" i="2"/>
  <c r="G1575" i="2"/>
  <c r="H1575" i="2"/>
  <c r="I1575" i="2"/>
  <c r="J1575" i="2"/>
  <c r="K1575" i="2"/>
  <c r="L1575" i="2"/>
  <c r="M1575" i="2"/>
  <c r="N1575" i="2"/>
  <c r="O1575" i="2"/>
  <c r="Q1575" i="2" s="1"/>
  <c r="P1575" i="2"/>
  <c r="A1576" i="2"/>
  <c r="B1576" i="2"/>
  <c r="C1576" i="2"/>
  <c r="D1576" i="2"/>
  <c r="E1576" i="2"/>
  <c r="F1576" i="2"/>
  <c r="G1576" i="2"/>
  <c r="H1576" i="2"/>
  <c r="I1576" i="2"/>
  <c r="J1576" i="2"/>
  <c r="K1576" i="2"/>
  <c r="L1576" i="2"/>
  <c r="M1576" i="2"/>
  <c r="N1576" i="2"/>
  <c r="O1576" i="2"/>
  <c r="Q1576" i="2" s="1"/>
  <c r="P1576" i="2"/>
  <c r="A1577" i="2"/>
  <c r="B1577" i="2"/>
  <c r="C1577" i="2"/>
  <c r="D1577" i="2"/>
  <c r="E1577" i="2"/>
  <c r="F1577" i="2"/>
  <c r="G1577" i="2"/>
  <c r="H1577" i="2"/>
  <c r="I1577" i="2"/>
  <c r="J1577" i="2"/>
  <c r="K1577" i="2"/>
  <c r="L1577" i="2"/>
  <c r="M1577" i="2"/>
  <c r="N1577" i="2"/>
  <c r="O1577" i="2"/>
  <c r="Q1577" i="2" s="1"/>
  <c r="P1577" i="2"/>
  <c r="A1578" i="2"/>
  <c r="B1578" i="2"/>
  <c r="C1578" i="2"/>
  <c r="D1578" i="2"/>
  <c r="E1578" i="2"/>
  <c r="F1578" i="2"/>
  <c r="G1578" i="2"/>
  <c r="H1578" i="2"/>
  <c r="I1578" i="2"/>
  <c r="J1578" i="2"/>
  <c r="K1578" i="2"/>
  <c r="L1578" i="2"/>
  <c r="M1578" i="2"/>
  <c r="N1578" i="2"/>
  <c r="O1578" i="2"/>
  <c r="Q1578" i="2" s="1"/>
  <c r="P1578" i="2"/>
  <c r="A1579" i="2"/>
  <c r="B1579" i="2"/>
  <c r="C1579" i="2"/>
  <c r="D1579" i="2"/>
  <c r="E1579" i="2"/>
  <c r="F1579" i="2"/>
  <c r="G1579" i="2"/>
  <c r="H1579" i="2"/>
  <c r="I1579" i="2"/>
  <c r="J1579" i="2"/>
  <c r="K1579" i="2"/>
  <c r="L1579" i="2"/>
  <c r="M1579" i="2"/>
  <c r="N1579" i="2"/>
  <c r="O1579" i="2"/>
  <c r="Q1579" i="2" s="1"/>
  <c r="P1579" i="2"/>
  <c r="A1580" i="2"/>
  <c r="B1580" i="2"/>
  <c r="C1580" i="2"/>
  <c r="D1580" i="2"/>
  <c r="E1580" i="2"/>
  <c r="F1580" i="2"/>
  <c r="G1580" i="2"/>
  <c r="H1580" i="2"/>
  <c r="I1580" i="2"/>
  <c r="J1580" i="2"/>
  <c r="K1580" i="2"/>
  <c r="L1580" i="2"/>
  <c r="M1580" i="2"/>
  <c r="N1580" i="2"/>
  <c r="O1580" i="2"/>
  <c r="Q1580" i="2" s="1"/>
  <c r="P1580" i="2"/>
  <c r="A1581" i="2"/>
  <c r="B1581" i="2"/>
  <c r="C1581" i="2"/>
  <c r="D1581" i="2"/>
  <c r="E1581" i="2"/>
  <c r="F1581" i="2"/>
  <c r="G1581" i="2"/>
  <c r="H1581" i="2"/>
  <c r="I1581" i="2"/>
  <c r="J1581" i="2"/>
  <c r="K1581" i="2"/>
  <c r="L1581" i="2"/>
  <c r="M1581" i="2"/>
  <c r="N1581" i="2"/>
  <c r="O1581" i="2"/>
  <c r="Q1581" i="2" s="1"/>
  <c r="P1581" i="2"/>
  <c r="A1582" i="2"/>
  <c r="B1582" i="2"/>
  <c r="C1582" i="2"/>
  <c r="D1582" i="2"/>
  <c r="E1582" i="2"/>
  <c r="F1582" i="2"/>
  <c r="G1582" i="2"/>
  <c r="H1582" i="2"/>
  <c r="I1582" i="2"/>
  <c r="J1582" i="2"/>
  <c r="K1582" i="2"/>
  <c r="L1582" i="2"/>
  <c r="M1582" i="2"/>
  <c r="N1582" i="2"/>
  <c r="O1582" i="2"/>
  <c r="Q1582" i="2" s="1"/>
  <c r="P1582" i="2"/>
  <c r="A1583" i="2"/>
  <c r="B1583" i="2"/>
  <c r="C1583" i="2"/>
  <c r="D1583" i="2"/>
  <c r="E1583" i="2"/>
  <c r="F1583" i="2"/>
  <c r="G1583" i="2"/>
  <c r="H1583" i="2"/>
  <c r="I1583" i="2"/>
  <c r="J1583" i="2"/>
  <c r="K1583" i="2"/>
  <c r="L1583" i="2"/>
  <c r="M1583" i="2"/>
  <c r="N1583" i="2"/>
  <c r="O1583" i="2"/>
  <c r="Q1583" i="2" s="1"/>
  <c r="P1583" i="2"/>
  <c r="A1584" i="2"/>
  <c r="B1584" i="2"/>
  <c r="C1584" i="2"/>
  <c r="D1584" i="2"/>
  <c r="E1584" i="2"/>
  <c r="F1584" i="2"/>
  <c r="G1584" i="2"/>
  <c r="H1584" i="2"/>
  <c r="I1584" i="2"/>
  <c r="J1584" i="2"/>
  <c r="K1584" i="2"/>
  <c r="L1584" i="2"/>
  <c r="M1584" i="2"/>
  <c r="N1584" i="2"/>
  <c r="O1584" i="2"/>
  <c r="Q1584" i="2" s="1"/>
  <c r="P1584" i="2"/>
  <c r="A1585" i="2"/>
  <c r="B1585" i="2"/>
  <c r="C1585" i="2"/>
  <c r="D1585" i="2"/>
  <c r="E1585" i="2"/>
  <c r="F1585" i="2"/>
  <c r="G1585" i="2"/>
  <c r="H1585" i="2"/>
  <c r="I1585" i="2"/>
  <c r="J1585" i="2"/>
  <c r="K1585" i="2"/>
  <c r="L1585" i="2"/>
  <c r="M1585" i="2"/>
  <c r="N1585" i="2"/>
  <c r="O1585" i="2"/>
  <c r="Q1585" i="2" s="1"/>
  <c r="P1585" i="2"/>
  <c r="A1586" i="2"/>
  <c r="B1586" i="2"/>
  <c r="C1586" i="2"/>
  <c r="D1586" i="2"/>
  <c r="E1586" i="2"/>
  <c r="F1586" i="2"/>
  <c r="G1586" i="2"/>
  <c r="H1586" i="2"/>
  <c r="I1586" i="2"/>
  <c r="J1586" i="2"/>
  <c r="K1586" i="2"/>
  <c r="L1586" i="2"/>
  <c r="M1586" i="2"/>
  <c r="N1586" i="2"/>
  <c r="O1586" i="2"/>
  <c r="Q1586" i="2" s="1"/>
  <c r="P1586" i="2"/>
  <c r="A1587" i="2"/>
  <c r="B1587" i="2"/>
  <c r="C1587" i="2"/>
  <c r="D1587" i="2"/>
  <c r="E1587" i="2"/>
  <c r="F1587" i="2"/>
  <c r="G1587" i="2"/>
  <c r="H1587" i="2"/>
  <c r="I1587" i="2"/>
  <c r="J1587" i="2"/>
  <c r="K1587" i="2"/>
  <c r="L1587" i="2"/>
  <c r="M1587" i="2"/>
  <c r="N1587" i="2"/>
  <c r="O1587" i="2"/>
  <c r="Q1587" i="2" s="1"/>
  <c r="P1587" i="2"/>
  <c r="A1588" i="2"/>
  <c r="B1588" i="2"/>
  <c r="C1588" i="2"/>
  <c r="D1588" i="2"/>
  <c r="E1588" i="2"/>
  <c r="F1588" i="2"/>
  <c r="G1588" i="2"/>
  <c r="H1588" i="2"/>
  <c r="I1588" i="2"/>
  <c r="J1588" i="2"/>
  <c r="K1588" i="2"/>
  <c r="L1588" i="2"/>
  <c r="M1588" i="2"/>
  <c r="N1588" i="2"/>
  <c r="O1588" i="2"/>
  <c r="Q1588" i="2" s="1"/>
  <c r="P1588" i="2"/>
  <c r="A1589" i="2"/>
  <c r="B1589" i="2"/>
  <c r="C1589" i="2"/>
  <c r="D1589" i="2"/>
  <c r="E1589" i="2"/>
  <c r="F1589" i="2"/>
  <c r="G1589" i="2"/>
  <c r="H1589" i="2"/>
  <c r="I1589" i="2"/>
  <c r="J1589" i="2"/>
  <c r="K1589" i="2"/>
  <c r="L1589" i="2"/>
  <c r="M1589" i="2"/>
  <c r="N1589" i="2"/>
  <c r="O1589" i="2"/>
  <c r="Q1589" i="2" s="1"/>
  <c r="P1589" i="2"/>
  <c r="A1590" i="2"/>
  <c r="B1590" i="2"/>
  <c r="C1590" i="2"/>
  <c r="D1590" i="2"/>
  <c r="E1590" i="2"/>
  <c r="F1590" i="2"/>
  <c r="G1590" i="2"/>
  <c r="H1590" i="2"/>
  <c r="I1590" i="2"/>
  <c r="J1590" i="2"/>
  <c r="K1590" i="2"/>
  <c r="L1590" i="2"/>
  <c r="M1590" i="2"/>
  <c r="N1590" i="2"/>
  <c r="O1590" i="2"/>
  <c r="Q1590" i="2" s="1"/>
  <c r="P1590" i="2"/>
  <c r="A1591" i="2"/>
  <c r="B1591" i="2"/>
  <c r="C1591" i="2"/>
  <c r="D1591" i="2"/>
  <c r="E1591" i="2"/>
  <c r="F1591" i="2"/>
  <c r="G1591" i="2"/>
  <c r="H1591" i="2"/>
  <c r="I1591" i="2"/>
  <c r="J1591" i="2"/>
  <c r="K1591" i="2"/>
  <c r="L1591" i="2"/>
  <c r="M1591" i="2"/>
  <c r="N1591" i="2"/>
  <c r="O1591" i="2"/>
  <c r="Q1591" i="2" s="1"/>
  <c r="P1591" i="2"/>
  <c r="A1592" i="2"/>
  <c r="B1592" i="2"/>
  <c r="C1592" i="2"/>
  <c r="D1592" i="2"/>
  <c r="E1592" i="2"/>
  <c r="F1592" i="2"/>
  <c r="G1592" i="2"/>
  <c r="H1592" i="2"/>
  <c r="I1592" i="2"/>
  <c r="J1592" i="2"/>
  <c r="K1592" i="2"/>
  <c r="L1592" i="2"/>
  <c r="M1592" i="2"/>
  <c r="N1592" i="2"/>
  <c r="O1592" i="2"/>
  <c r="Q1592" i="2" s="1"/>
  <c r="P1592" i="2"/>
  <c r="A1593" i="2"/>
  <c r="B1593" i="2"/>
  <c r="C1593" i="2"/>
  <c r="D1593" i="2"/>
  <c r="E1593" i="2"/>
  <c r="F1593" i="2"/>
  <c r="G1593" i="2"/>
  <c r="H1593" i="2"/>
  <c r="I1593" i="2"/>
  <c r="J1593" i="2"/>
  <c r="K1593" i="2"/>
  <c r="L1593" i="2"/>
  <c r="M1593" i="2"/>
  <c r="N1593" i="2"/>
  <c r="O1593" i="2"/>
  <c r="Q1593" i="2" s="1"/>
  <c r="P1593" i="2"/>
  <c r="A1594" i="2"/>
  <c r="B1594" i="2"/>
  <c r="C1594" i="2"/>
  <c r="D1594" i="2"/>
  <c r="E1594" i="2"/>
  <c r="F1594" i="2"/>
  <c r="G1594" i="2"/>
  <c r="H1594" i="2"/>
  <c r="I1594" i="2"/>
  <c r="J1594" i="2"/>
  <c r="K1594" i="2"/>
  <c r="L1594" i="2"/>
  <c r="M1594" i="2"/>
  <c r="N1594" i="2"/>
  <c r="O1594" i="2"/>
  <c r="Q1594" i="2" s="1"/>
  <c r="P1594" i="2"/>
  <c r="A1595" i="2"/>
  <c r="B1595" i="2"/>
  <c r="C1595" i="2"/>
  <c r="D1595" i="2"/>
  <c r="E1595" i="2"/>
  <c r="F1595" i="2"/>
  <c r="G1595" i="2"/>
  <c r="H1595" i="2"/>
  <c r="I1595" i="2"/>
  <c r="J1595" i="2"/>
  <c r="K1595" i="2"/>
  <c r="L1595" i="2"/>
  <c r="M1595" i="2"/>
  <c r="N1595" i="2"/>
  <c r="O1595" i="2"/>
  <c r="Q1595" i="2" s="1"/>
  <c r="P1595" i="2"/>
  <c r="A1596" i="2"/>
  <c r="B1596" i="2"/>
  <c r="C1596" i="2"/>
  <c r="D1596" i="2"/>
  <c r="E1596" i="2"/>
  <c r="F1596" i="2"/>
  <c r="G1596" i="2"/>
  <c r="H1596" i="2"/>
  <c r="I1596" i="2"/>
  <c r="J1596" i="2"/>
  <c r="K1596" i="2"/>
  <c r="L1596" i="2"/>
  <c r="M1596" i="2"/>
  <c r="N1596" i="2"/>
  <c r="O1596" i="2"/>
  <c r="Q1596" i="2" s="1"/>
  <c r="P1596" i="2"/>
  <c r="A1597" i="2"/>
  <c r="B1597" i="2"/>
  <c r="C1597" i="2"/>
  <c r="D1597" i="2"/>
  <c r="E1597" i="2"/>
  <c r="F1597" i="2"/>
  <c r="G1597" i="2"/>
  <c r="H1597" i="2"/>
  <c r="I1597" i="2"/>
  <c r="J1597" i="2"/>
  <c r="K1597" i="2"/>
  <c r="L1597" i="2"/>
  <c r="M1597" i="2"/>
  <c r="N1597" i="2"/>
  <c r="O1597" i="2"/>
  <c r="Q1597" i="2" s="1"/>
  <c r="P1597" i="2"/>
  <c r="A1598" i="2"/>
  <c r="B1598" i="2"/>
  <c r="C1598" i="2"/>
  <c r="D1598" i="2"/>
  <c r="E1598" i="2"/>
  <c r="F1598" i="2"/>
  <c r="G1598" i="2"/>
  <c r="H1598" i="2"/>
  <c r="I1598" i="2"/>
  <c r="J1598" i="2"/>
  <c r="K1598" i="2"/>
  <c r="L1598" i="2"/>
  <c r="M1598" i="2"/>
  <c r="N1598" i="2"/>
  <c r="O1598" i="2"/>
  <c r="Q1598" i="2" s="1"/>
  <c r="P1598" i="2"/>
  <c r="A1599" i="2"/>
  <c r="B1599" i="2"/>
  <c r="C1599" i="2"/>
  <c r="D1599" i="2"/>
  <c r="E1599" i="2"/>
  <c r="F1599" i="2"/>
  <c r="G1599" i="2"/>
  <c r="H1599" i="2"/>
  <c r="I1599" i="2"/>
  <c r="J1599" i="2"/>
  <c r="K1599" i="2"/>
  <c r="L1599" i="2"/>
  <c r="M1599" i="2"/>
  <c r="N1599" i="2"/>
  <c r="O1599" i="2"/>
  <c r="Q1599" i="2" s="1"/>
  <c r="P1599" i="2"/>
  <c r="A1600" i="2"/>
  <c r="B1600" i="2"/>
  <c r="C1600" i="2"/>
  <c r="D1600" i="2"/>
  <c r="E1600" i="2"/>
  <c r="F1600" i="2"/>
  <c r="G1600" i="2"/>
  <c r="H1600" i="2"/>
  <c r="I1600" i="2"/>
  <c r="J1600" i="2"/>
  <c r="K1600" i="2"/>
  <c r="L1600" i="2"/>
  <c r="M1600" i="2"/>
  <c r="N1600" i="2"/>
  <c r="O1600" i="2"/>
  <c r="Q1600" i="2" s="1"/>
  <c r="P1600" i="2"/>
  <c r="A1601" i="2"/>
  <c r="B1601" i="2"/>
  <c r="C1601" i="2"/>
  <c r="D1601" i="2"/>
  <c r="E1601" i="2"/>
  <c r="F1601" i="2"/>
  <c r="G1601" i="2"/>
  <c r="H1601" i="2"/>
  <c r="I1601" i="2"/>
  <c r="J1601" i="2"/>
  <c r="K1601" i="2"/>
  <c r="L1601" i="2"/>
  <c r="M1601" i="2"/>
  <c r="N1601" i="2"/>
  <c r="O1601" i="2"/>
  <c r="Q1601" i="2" s="1"/>
  <c r="P1601" i="2"/>
  <c r="A1602" i="2"/>
  <c r="B1602" i="2"/>
  <c r="C1602" i="2"/>
  <c r="D1602" i="2"/>
  <c r="E1602" i="2"/>
  <c r="F1602" i="2"/>
  <c r="G1602" i="2"/>
  <c r="H1602" i="2"/>
  <c r="I1602" i="2"/>
  <c r="J1602" i="2"/>
  <c r="K1602" i="2"/>
  <c r="L1602" i="2"/>
  <c r="M1602" i="2"/>
  <c r="N1602" i="2"/>
  <c r="O1602" i="2"/>
  <c r="Q1602" i="2" s="1"/>
  <c r="P1602" i="2"/>
  <c r="A1603" i="2"/>
  <c r="B1603" i="2"/>
  <c r="C1603" i="2"/>
  <c r="D1603" i="2"/>
  <c r="E1603" i="2"/>
  <c r="F1603" i="2"/>
  <c r="G1603" i="2"/>
  <c r="H1603" i="2"/>
  <c r="I1603" i="2"/>
  <c r="J1603" i="2"/>
  <c r="K1603" i="2"/>
  <c r="L1603" i="2"/>
  <c r="M1603" i="2"/>
  <c r="N1603" i="2"/>
  <c r="O1603" i="2"/>
  <c r="Q1603" i="2" s="1"/>
  <c r="P1603" i="2"/>
  <c r="A1604" i="2"/>
  <c r="B1604" i="2"/>
  <c r="C1604" i="2"/>
  <c r="D1604" i="2"/>
  <c r="E1604" i="2"/>
  <c r="F1604" i="2"/>
  <c r="G1604" i="2"/>
  <c r="H1604" i="2"/>
  <c r="I1604" i="2"/>
  <c r="J1604" i="2"/>
  <c r="K1604" i="2"/>
  <c r="L1604" i="2"/>
  <c r="M1604" i="2"/>
  <c r="N1604" i="2"/>
  <c r="O1604" i="2"/>
  <c r="Q1604" i="2" s="1"/>
  <c r="P1604" i="2"/>
  <c r="A1605" i="2"/>
  <c r="B1605" i="2"/>
  <c r="C1605" i="2"/>
  <c r="D1605" i="2"/>
  <c r="E1605" i="2"/>
  <c r="F1605" i="2"/>
  <c r="G1605" i="2"/>
  <c r="H1605" i="2"/>
  <c r="I1605" i="2"/>
  <c r="J1605" i="2"/>
  <c r="K1605" i="2"/>
  <c r="L1605" i="2"/>
  <c r="M1605" i="2"/>
  <c r="N1605" i="2"/>
  <c r="O1605" i="2"/>
  <c r="Q1605" i="2" s="1"/>
  <c r="P1605" i="2"/>
  <c r="A1606" i="2"/>
  <c r="B1606" i="2"/>
  <c r="C1606" i="2"/>
  <c r="D1606" i="2"/>
  <c r="E1606" i="2"/>
  <c r="F1606" i="2"/>
  <c r="G1606" i="2"/>
  <c r="H1606" i="2"/>
  <c r="I1606" i="2"/>
  <c r="J1606" i="2"/>
  <c r="K1606" i="2"/>
  <c r="L1606" i="2"/>
  <c r="M1606" i="2"/>
  <c r="N1606" i="2"/>
  <c r="O1606" i="2"/>
  <c r="Q1606" i="2" s="1"/>
  <c r="P1606" i="2"/>
  <c r="A1607" i="2"/>
  <c r="B1607" i="2"/>
  <c r="C1607" i="2"/>
  <c r="D1607" i="2"/>
  <c r="E1607" i="2"/>
  <c r="F1607" i="2"/>
  <c r="G1607" i="2"/>
  <c r="H1607" i="2"/>
  <c r="I1607" i="2"/>
  <c r="J1607" i="2"/>
  <c r="K1607" i="2"/>
  <c r="L1607" i="2"/>
  <c r="M1607" i="2"/>
  <c r="N1607" i="2"/>
  <c r="O1607" i="2"/>
  <c r="Q1607" i="2" s="1"/>
  <c r="P1607" i="2"/>
  <c r="A1608" i="2"/>
  <c r="B1608" i="2"/>
  <c r="C1608" i="2"/>
  <c r="D1608" i="2"/>
  <c r="E1608" i="2"/>
  <c r="F1608" i="2"/>
  <c r="G1608" i="2"/>
  <c r="H1608" i="2"/>
  <c r="I1608" i="2"/>
  <c r="J1608" i="2"/>
  <c r="K1608" i="2"/>
  <c r="L1608" i="2"/>
  <c r="M1608" i="2"/>
  <c r="N1608" i="2"/>
  <c r="O1608" i="2"/>
  <c r="Q1608" i="2" s="1"/>
  <c r="P1608" i="2"/>
  <c r="A1609" i="2"/>
  <c r="B1609" i="2"/>
  <c r="C1609" i="2"/>
  <c r="D1609" i="2"/>
  <c r="E1609" i="2"/>
  <c r="F1609" i="2"/>
  <c r="G1609" i="2"/>
  <c r="H1609" i="2"/>
  <c r="I1609" i="2"/>
  <c r="J1609" i="2"/>
  <c r="K1609" i="2"/>
  <c r="L1609" i="2"/>
  <c r="M1609" i="2"/>
  <c r="N1609" i="2"/>
  <c r="O1609" i="2"/>
  <c r="Q1609" i="2" s="1"/>
  <c r="P1609" i="2"/>
  <c r="A1610" i="2"/>
  <c r="B1610" i="2"/>
  <c r="C1610" i="2"/>
  <c r="D1610" i="2"/>
  <c r="E1610" i="2"/>
  <c r="F1610" i="2"/>
  <c r="G1610" i="2"/>
  <c r="H1610" i="2"/>
  <c r="I1610" i="2"/>
  <c r="J1610" i="2"/>
  <c r="K1610" i="2"/>
  <c r="L1610" i="2"/>
  <c r="M1610" i="2"/>
  <c r="N1610" i="2"/>
  <c r="O1610" i="2"/>
  <c r="Q1610" i="2" s="1"/>
  <c r="P1610" i="2"/>
  <c r="A1611" i="2"/>
  <c r="B1611" i="2"/>
  <c r="C1611" i="2"/>
  <c r="D1611" i="2"/>
  <c r="E1611" i="2"/>
  <c r="F1611" i="2"/>
  <c r="G1611" i="2"/>
  <c r="H1611" i="2"/>
  <c r="I1611" i="2"/>
  <c r="J1611" i="2"/>
  <c r="K1611" i="2"/>
  <c r="L1611" i="2"/>
  <c r="M1611" i="2"/>
  <c r="N1611" i="2"/>
  <c r="O1611" i="2"/>
  <c r="Q1611" i="2" s="1"/>
  <c r="P1611" i="2"/>
  <c r="A1612" i="2"/>
  <c r="B1612" i="2"/>
  <c r="C1612" i="2"/>
  <c r="D1612" i="2"/>
  <c r="E1612" i="2"/>
  <c r="F1612" i="2"/>
  <c r="G1612" i="2"/>
  <c r="H1612" i="2"/>
  <c r="I1612" i="2"/>
  <c r="J1612" i="2"/>
  <c r="K1612" i="2"/>
  <c r="L1612" i="2"/>
  <c r="M1612" i="2"/>
  <c r="N1612" i="2"/>
  <c r="O1612" i="2"/>
  <c r="Q1612" i="2" s="1"/>
  <c r="P1612" i="2"/>
  <c r="A1613" i="2"/>
  <c r="B1613" i="2"/>
  <c r="C1613" i="2"/>
  <c r="D1613" i="2"/>
  <c r="E1613" i="2"/>
  <c r="F1613" i="2"/>
  <c r="G1613" i="2"/>
  <c r="H1613" i="2"/>
  <c r="I1613" i="2"/>
  <c r="J1613" i="2"/>
  <c r="K1613" i="2"/>
  <c r="L1613" i="2"/>
  <c r="M1613" i="2"/>
  <c r="N1613" i="2"/>
  <c r="O1613" i="2"/>
  <c r="Q1613" i="2" s="1"/>
  <c r="P1613" i="2"/>
  <c r="A1614" i="2"/>
  <c r="B1614" i="2"/>
  <c r="C1614" i="2"/>
  <c r="D1614" i="2"/>
  <c r="E1614" i="2"/>
  <c r="F1614" i="2"/>
  <c r="G1614" i="2"/>
  <c r="H1614" i="2"/>
  <c r="I1614" i="2"/>
  <c r="J1614" i="2"/>
  <c r="K1614" i="2"/>
  <c r="L1614" i="2"/>
  <c r="M1614" i="2"/>
  <c r="N1614" i="2"/>
  <c r="O1614" i="2"/>
  <c r="Q1614" i="2" s="1"/>
  <c r="P1614" i="2"/>
  <c r="A1615" i="2"/>
  <c r="B1615" i="2"/>
  <c r="C1615" i="2"/>
  <c r="D1615" i="2"/>
  <c r="E1615" i="2"/>
  <c r="F1615" i="2"/>
  <c r="G1615" i="2"/>
  <c r="H1615" i="2"/>
  <c r="I1615" i="2"/>
  <c r="J1615" i="2"/>
  <c r="K1615" i="2"/>
  <c r="L1615" i="2"/>
  <c r="M1615" i="2"/>
  <c r="N1615" i="2"/>
  <c r="O1615" i="2"/>
  <c r="Q1615" i="2" s="1"/>
  <c r="P1615" i="2"/>
  <c r="A1616" i="2"/>
  <c r="B1616" i="2"/>
  <c r="C1616" i="2"/>
  <c r="D1616" i="2"/>
  <c r="E1616" i="2"/>
  <c r="F1616" i="2"/>
  <c r="G1616" i="2"/>
  <c r="H1616" i="2"/>
  <c r="I1616" i="2"/>
  <c r="J1616" i="2"/>
  <c r="K1616" i="2"/>
  <c r="L1616" i="2"/>
  <c r="M1616" i="2"/>
  <c r="N1616" i="2"/>
  <c r="O1616" i="2"/>
  <c r="Q1616" i="2" s="1"/>
  <c r="P1616" i="2"/>
  <c r="A1617" i="2"/>
  <c r="B1617" i="2"/>
  <c r="C1617" i="2"/>
  <c r="D1617" i="2"/>
  <c r="E1617" i="2"/>
  <c r="F1617" i="2"/>
  <c r="G1617" i="2"/>
  <c r="H1617" i="2"/>
  <c r="I1617" i="2"/>
  <c r="J1617" i="2"/>
  <c r="K1617" i="2"/>
  <c r="L1617" i="2"/>
  <c r="M1617" i="2"/>
  <c r="N1617" i="2"/>
  <c r="O1617" i="2"/>
  <c r="Q1617" i="2" s="1"/>
  <c r="P1617" i="2"/>
  <c r="A1618" i="2"/>
  <c r="B1618" i="2"/>
  <c r="C1618" i="2"/>
  <c r="D1618" i="2"/>
  <c r="E1618" i="2"/>
  <c r="F1618" i="2"/>
  <c r="G1618" i="2"/>
  <c r="H1618" i="2"/>
  <c r="I1618" i="2"/>
  <c r="J1618" i="2"/>
  <c r="K1618" i="2"/>
  <c r="L1618" i="2"/>
  <c r="M1618" i="2"/>
  <c r="N1618" i="2"/>
  <c r="O1618" i="2"/>
  <c r="Q1618" i="2" s="1"/>
  <c r="P1618" i="2"/>
  <c r="A1619" i="2"/>
  <c r="B1619" i="2"/>
  <c r="C1619" i="2"/>
  <c r="D1619" i="2"/>
  <c r="E1619" i="2"/>
  <c r="F1619" i="2"/>
  <c r="G1619" i="2"/>
  <c r="H1619" i="2"/>
  <c r="I1619" i="2"/>
  <c r="J1619" i="2"/>
  <c r="K1619" i="2"/>
  <c r="L1619" i="2"/>
  <c r="M1619" i="2"/>
  <c r="N1619" i="2"/>
  <c r="O1619" i="2"/>
  <c r="Q1619" i="2" s="1"/>
  <c r="P1619" i="2"/>
  <c r="A1620" i="2"/>
  <c r="B1620" i="2"/>
  <c r="C1620" i="2"/>
  <c r="D1620" i="2"/>
  <c r="E1620" i="2"/>
  <c r="F1620" i="2"/>
  <c r="G1620" i="2"/>
  <c r="H1620" i="2"/>
  <c r="I1620" i="2"/>
  <c r="J1620" i="2"/>
  <c r="K1620" i="2"/>
  <c r="L1620" i="2"/>
  <c r="M1620" i="2"/>
  <c r="N1620" i="2"/>
  <c r="O1620" i="2"/>
  <c r="Q1620" i="2" s="1"/>
  <c r="P1620" i="2"/>
  <c r="A1621" i="2"/>
  <c r="B1621" i="2"/>
  <c r="C1621" i="2"/>
  <c r="D1621" i="2"/>
  <c r="E1621" i="2"/>
  <c r="F1621" i="2"/>
  <c r="G1621" i="2"/>
  <c r="H1621" i="2"/>
  <c r="I1621" i="2"/>
  <c r="J1621" i="2"/>
  <c r="K1621" i="2"/>
  <c r="L1621" i="2"/>
  <c r="M1621" i="2"/>
  <c r="N1621" i="2"/>
  <c r="O1621" i="2"/>
  <c r="Q1621" i="2" s="1"/>
  <c r="P1621" i="2"/>
  <c r="A1622" i="2"/>
  <c r="B1622" i="2"/>
  <c r="C1622" i="2"/>
  <c r="D1622" i="2"/>
  <c r="E1622" i="2"/>
  <c r="F1622" i="2"/>
  <c r="G1622" i="2"/>
  <c r="H1622" i="2"/>
  <c r="I1622" i="2"/>
  <c r="J1622" i="2"/>
  <c r="K1622" i="2"/>
  <c r="L1622" i="2"/>
  <c r="M1622" i="2"/>
  <c r="N1622" i="2"/>
  <c r="O1622" i="2"/>
  <c r="Q1622" i="2" s="1"/>
  <c r="P1622" i="2"/>
  <c r="A1623" i="2"/>
  <c r="B1623" i="2"/>
  <c r="C1623" i="2"/>
  <c r="D1623" i="2"/>
  <c r="E1623" i="2"/>
  <c r="F1623" i="2"/>
  <c r="G1623" i="2"/>
  <c r="H1623" i="2"/>
  <c r="I1623" i="2"/>
  <c r="J1623" i="2"/>
  <c r="K1623" i="2"/>
  <c r="L1623" i="2"/>
  <c r="M1623" i="2"/>
  <c r="N1623" i="2"/>
  <c r="O1623" i="2"/>
  <c r="Q1623" i="2" s="1"/>
  <c r="P1623" i="2"/>
  <c r="A1624" i="2"/>
  <c r="B1624" i="2"/>
  <c r="C1624" i="2"/>
  <c r="D1624" i="2"/>
  <c r="E1624" i="2"/>
  <c r="F1624" i="2"/>
  <c r="G1624" i="2"/>
  <c r="H1624" i="2"/>
  <c r="I1624" i="2"/>
  <c r="J1624" i="2"/>
  <c r="K1624" i="2"/>
  <c r="L1624" i="2"/>
  <c r="M1624" i="2"/>
  <c r="N1624" i="2"/>
  <c r="O1624" i="2"/>
  <c r="Q1624" i="2" s="1"/>
  <c r="P1624" i="2"/>
  <c r="A1625" i="2"/>
  <c r="B1625" i="2"/>
  <c r="C1625" i="2"/>
  <c r="D1625" i="2"/>
  <c r="E1625" i="2"/>
  <c r="F1625" i="2"/>
  <c r="G1625" i="2"/>
  <c r="H1625" i="2"/>
  <c r="I1625" i="2"/>
  <c r="J1625" i="2"/>
  <c r="K1625" i="2"/>
  <c r="L1625" i="2"/>
  <c r="M1625" i="2"/>
  <c r="N1625" i="2"/>
  <c r="O1625" i="2"/>
  <c r="Q1625" i="2" s="1"/>
  <c r="P1625" i="2"/>
  <c r="A1626" i="2"/>
  <c r="B1626" i="2"/>
  <c r="C1626" i="2"/>
  <c r="D1626" i="2"/>
  <c r="E1626" i="2"/>
  <c r="F1626" i="2"/>
  <c r="G1626" i="2"/>
  <c r="H1626" i="2"/>
  <c r="I1626" i="2"/>
  <c r="J1626" i="2"/>
  <c r="K1626" i="2"/>
  <c r="L1626" i="2"/>
  <c r="M1626" i="2"/>
  <c r="N1626" i="2"/>
  <c r="O1626" i="2"/>
  <c r="Q1626" i="2" s="1"/>
  <c r="P1626" i="2"/>
  <c r="A1627" i="2"/>
  <c r="B1627" i="2"/>
  <c r="C1627" i="2"/>
  <c r="D1627" i="2"/>
  <c r="E1627" i="2"/>
  <c r="F1627" i="2"/>
  <c r="G1627" i="2"/>
  <c r="H1627" i="2"/>
  <c r="I1627" i="2"/>
  <c r="J1627" i="2"/>
  <c r="K1627" i="2"/>
  <c r="L1627" i="2"/>
  <c r="M1627" i="2"/>
  <c r="N1627" i="2"/>
  <c r="O1627" i="2"/>
  <c r="Q1627" i="2" s="1"/>
  <c r="P1627" i="2"/>
  <c r="A1628" i="2"/>
  <c r="B1628" i="2"/>
  <c r="C1628" i="2"/>
  <c r="D1628" i="2"/>
  <c r="E1628" i="2"/>
  <c r="F1628" i="2"/>
  <c r="G1628" i="2"/>
  <c r="H1628" i="2"/>
  <c r="I1628" i="2"/>
  <c r="J1628" i="2"/>
  <c r="K1628" i="2"/>
  <c r="L1628" i="2"/>
  <c r="M1628" i="2"/>
  <c r="N1628" i="2"/>
  <c r="O1628" i="2"/>
  <c r="Q1628" i="2" s="1"/>
  <c r="P1628" i="2"/>
  <c r="A1629" i="2"/>
  <c r="B1629" i="2"/>
  <c r="C1629" i="2"/>
  <c r="D1629" i="2"/>
  <c r="E1629" i="2"/>
  <c r="F1629" i="2"/>
  <c r="G1629" i="2"/>
  <c r="H1629" i="2"/>
  <c r="I1629" i="2"/>
  <c r="J1629" i="2"/>
  <c r="K1629" i="2"/>
  <c r="L1629" i="2"/>
  <c r="M1629" i="2"/>
  <c r="N1629" i="2"/>
  <c r="O1629" i="2"/>
  <c r="Q1629" i="2" s="1"/>
  <c r="P1629" i="2"/>
  <c r="A1630" i="2"/>
  <c r="B1630" i="2"/>
  <c r="C1630" i="2"/>
  <c r="D1630" i="2"/>
  <c r="E1630" i="2"/>
  <c r="F1630" i="2"/>
  <c r="G1630" i="2"/>
  <c r="H1630" i="2"/>
  <c r="I1630" i="2"/>
  <c r="J1630" i="2"/>
  <c r="K1630" i="2"/>
  <c r="L1630" i="2"/>
  <c r="M1630" i="2"/>
  <c r="N1630" i="2"/>
  <c r="O1630" i="2"/>
  <c r="Q1630" i="2" s="1"/>
  <c r="P1630" i="2"/>
  <c r="A1631" i="2"/>
  <c r="B1631" i="2"/>
  <c r="C1631" i="2"/>
  <c r="D1631" i="2"/>
  <c r="E1631" i="2"/>
  <c r="F1631" i="2"/>
  <c r="G1631" i="2"/>
  <c r="H1631" i="2"/>
  <c r="I1631" i="2"/>
  <c r="J1631" i="2"/>
  <c r="K1631" i="2"/>
  <c r="L1631" i="2"/>
  <c r="M1631" i="2"/>
  <c r="N1631" i="2"/>
  <c r="O1631" i="2"/>
  <c r="Q1631" i="2" s="1"/>
  <c r="P1631" i="2"/>
  <c r="A1632" i="2"/>
  <c r="B1632" i="2"/>
  <c r="C1632" i="2"/>
  <c r="D1632" i="2"/>
  <c r="E1632" i="2"/>
  <c r="F1632" i="2"/>
  <c r="G1632" i="2"/>
  <c r="H1632" i="2"/>
  <c r="I1632" i="2"/>
  <c r="J1632" i="2"/>
  <c r="K1632" i="2"/>
  <c r="L1632" i="2"/>
  <c r="M1632" i="2"/>
  <c r="N1632" i="2"/>
  <c r="O1632" i="2"/>
  <c r="Q1632" i="2" s="1"/>
  <c r="P1632" i="2"/>
  <c r="A1633" i="2"/>
  <c r="B1633" i="2"/>
  <c r="C1633" i="2"/>
  <c r="D1633" i="2"/>
  <c r="E1633" i="2"/>
  <c r="F1633" i="2"/>
  <c r="G1633" i="2"/>
  <c r="H1633" i="2"/>
  <c r="I1633" i="2"/>
  <c r="J1633" i="2"/>
  <c r="K1633" i="2"/>
  <c r="L1633" i="2"/>
  <c r="M1633" i="2"/>
  <c r="N1633" i="2"/>
  <c r="O1633" i="2"/>
  <c r="Q1633" i="2" s="1"/>
  <c r="P1633" i="2"/>
  <c r="A1634" i="2"/>
  <c r="B1634" i="2"/>
  <c r="C1634" i="2"/>
  <c r="D1634" i="2"/>
  <c r="E1634" i="2"/>
  <c r="F1634" i="2"/>
  <c r="G1634" i="2"/>
  <c r="H1634" i="2"/>
  <c r="I1634" i="2"/>
  <c r="J1634" i="2"/>
  <c r="K1634" i="2"/>
  <c r="L1634" i="2"/>
  <c r="M1634" i="2"/>
  <c r="N1634" i="2"/>
  <c r="O1634" i="2"/>
  <c r="Q1634" i="2" s="1"/>
  <c r="P1634" i="2"/>
  <c r="A1635" i="2"/>
  <c r="B1635" i="2"/>
  <c r="C1635" i="2"/>
  <c r="D1635" i="2"/>
  <c r="E1635" i="2"/>
  <c r="F1635" i="2"/>
  <c r="G1635" i="2"/>
  <c r="H1635" i="2"/>
  <c r="I1635" i="2"/>
  <c r="J1635" i="2"/>
  <c r="K1635" i="2"/>
  <c r="L1635" i="2"/>
  <c r="M1635" i="2"/>
  <c r="N1635" i="2"/>
  <c r="O1635" i="2"/>
  <c r="Q1635" i="2" s="1"/>
  <c r="P1635" i="2"/>
  <c r="A1636" i="2"/>
  <c r="B1636" i="2"/>
  <c r="C1636" i="2"/>
  <c r="D1636" i="2"/>
  <c r="E1636" i="2"/>
  <c r="F1636" i="2"/>
  <c r="G1636" i="2"/>
  <c r="H1636" i="2"/>
  <c r="I1636" i="2"/>
  <c r="J1636" i="2"/>
  <c r="K1636" i="2"/>
  <c r="L1636" i="2"/>
  <c r="M1636" i="2"/>
  <c r="N1636" i="2"/>
  <c r="O1636" i="2"/>
  <c r="Q1636" i="2" s="1"/>
  <c r="P1636" i="2"/>
  <c r="A1637" i="2"/>
  <c r="B1637" i="2"/>
  <c r="C1637" i="2"/>
  <c r="D1637" i="2"/>
  <c r="E1637" i="2"/>
  <c r="F1637" i="2"/>
  <c r="G1637" i="2"/>
  <c r="H1637" i="2"/>
  <c r="I1637" i="2"/>
  <c r="J1637" i="2"/>
  <c r="K1637" i="2"/>
  <c r="L1637" i="2"/>
  <c r="M1637" i="2"/>
  <c r="N1637" i="2"/>
  <c r="O1637" i="2"/>
  <c r="Q1637" i="2" s="1"/>
  <c r="P1637" i="2"/>
  <c r="A1638" i="2"/>
  <c r="B1638" i="2"/>
  <c r="C1638" i="2"/>
  <c r="D1638" i="2"/>
  <c r="E1638" i="2"/>
  <c r="F1638" i="2"/>
  <c r="G1638" i="2"/>
  <c r="H1638" i="2"/>
  <c r="I1638" i="2"/>
  <c r="J1638" i="2"/>
  <c r="K1638" i="2"/>
  <c r="L1638" i="2"/>
  <c r="M1638" i="2"/>
  <c r="N1638" i="2"/>
  <c r="O1638" i="2"/>
  <c r="Q1638" i="2" s="1"/>
  <c r="P1638" i="2"/>
  <c r="A1639" i="2"/>
  <c r="B1639" i="2"/>
  <c r="C1639" i="2"/>
  <c r="D1639" i="2"/>
  <c r="E1639" i="2"/>
  <c r="F1639" i="2"/>
  <c r="G1639" i="2"/>
  <c r="H1639" i="2"/>
  <c r="I1639" i="2"/>
  <c r="J1639" i="2"/>
  <c r="K1639" i="2"/>
  <c r="L1639" i="2"/>
  <c r="M1639" i="2"/>
  <c r="N1639" i="2"/>
  <c r="O1639" i="2"/>
  <c r="Q1639" i="2" s="1"/>
  <c r="P1639" i="2"/>
  <c r="A1640" i="2"/>
  <c r="B1640" i="2"/>
  <c r="C1640" i="2"/>
  <c r="D1640" i="2"/>
  <c r="E1640" i="2"/>
  <c r="F1640" i="2"/>
  <c r="G1640" i="2"/>
  <c r="H1640" i="2"/>
  <c r="I1640" i="2"/>
  <c r="J1640" i="2"/>
  <c r="K1640" i="2"/>
  <c r="L1640" i="2"/>
  <c r="M1640" i="2"/>
  <c r="N1640" i="2"/>
  <c r="O1640" i="2"/>
  <c r="Q1640" i="2" s="1"/>
  <c r="P1640" i="2"/>
  <c r="A1641" i="2"/>
  <c r="B1641" i="2"/>
  <c r="C1641" i="2"/>
  <c r="D1641" i="2"/>
  <c r="E1641" i="2"/>
  <c r="F1641" i="2"/>
  <c r="G1641" i="2"/>
  <c r="H1641" i="2"/>
  <c r="I1641" i="2"/>
  <c r="J1641" i="2"/>
  <c r="K1641" i="2"/>
  <c r="L1641" i="2"/>
  <c r="M1641" i="2"/>
  <c r="N1641" i="2"/>
  <c r="O1641" i="2"/>
  <c r="Q1641" i="2" s="1"/>
  <c r="P1641" i="2"/>
  <c r="A1642" i="2"/>
  <c r="B1642" i="2"/>
  <c r="C1642" i="2"/>
  <c r="D1642" i="2"/>
  <c r="E1642" i="2"/>
  <c r="F1642" i="2"/>
  <c r="G1642" i="2"/>
  <c r="H1642" i="2"/>
  <c r="I1642" i="2"/>
  <c r="J1642" i="2"/>
  <c r="K1642" i="2"/>
  <c r="L1642" i="2"/>
  <c r="M1642" i="2"/>
  <c r="N1642" i="2"/>
  <c r="O1642" i="2"/>
  <c r="Q1642" i="2" s="1"/>
  <c r="P1642" i="2"/>
  <c r="A1643" i="2"/>
  <c r="B1643" i="2"/>
  <c r="C1643" i="2"/>
  <c r="D1643" i="2"/>
  <c r="E1643" i="2"/>
  <c r="F1643" i="2"/>
  <c r="G1643" i="2"/>
  <c r="H1643" i="2"/>
  <c r="I1643" i="2"/>
  <c r="J1643" i="2"/>
  <c r="K1643" i="2"/>
  <c r="L1643" i="2"/>
  <c r="M1643" i="2"/>
  <c r="N1643" i="2"/>
  <c r="O1643" i="2"/>
  <c r="Q1643" i="2" s="1"/>
  <c r="P1643" i="2"/>
  <c r="A1644" i="2"/>
  <c r="B1644" i="2"/>
  <c r="C1644" i="2"/>
  <c r="D1644" i="2"/>
  <c r="E1644" i="2"/>
  <c r="F1644" i="2"/>
  <c r="G1644" i="2"/>
  <c r="H1644" i="2"/>
  <c r="I1644" i="2"/>
  <c r="J1644" i="2"/>
  <c r="K1644" i="2"/>
  <c r="L1644" i="2"/>
  <c r="M1644" i="2"/>
  <c r="N1644" i="2"/>
  <c r="O1644" i="2"/>
  <c r="Q1644" i="2" s="1"/>
  <c r="P1644" i="2"/>
  <c r="A1645" i="2"/>
  <c r="B1645" i="2"/>
  <c r="C1645" i="2"/>
  <c r="D1645" i="2"/>
  <c r="E1645" i="2"/>
  <c r="F1645" i="2"/>
  <c r="G1645" i="2"/>
  <c r="H1645" i="2"/>
  <c r="I1645" i="2"/>
  <c r="J1645" i="2"/>
  <c r="K1645" i="2"/>
  <c r="L1645" i="2"/>
  <c r="M1645" i="2"/>
  <c r="N1645" i="2"/>
  <c r="O1645" i="2"/>
  <c r="Q1645" i="2" s="1"/>
  <c r="P1645" i="2"/>
  <c r="A1646" i="2"/>
  <c r="B1646" i="2"/>
  <c r="C1646" i="2"/>
  <c r="D1646" i="2"/>
  <c r="E1646" i="2"/>
  <c r="F1646" i="2"/>
  <c r="G1646" i="2"/>
  <c r="H1646" i="2"/>
  <c r="I1646" i="2"/>
  <c r="J1646" i="2"/>
  <c r="K1646" i="2"/>
  <c r="L1646" i="2"/>
  <c r="M1646" i="2"/>
  <c r="N1646" i="2"/>
  <c r="O1646" i="2"/>
  <c r="Q1646" i="2" s="1"/>
  <c r="P1646" i="2"/>
  <c r="A1647" i="2"/>
  <c r="B1647" i="2"/>
  <c r="C1647" i="2"/>
  <c r="D1647" i="2"/>
  <c r="E1647" i="2"/>
  <c r="F1647" i="2"/>
  <c r="G1647" i="2"/>
  <c r="H1647" i="2"/>
  <c r="I1647" i="2"/>
  <c r="J1647" i="2"/>
  <c r="K1647" i="2"/>
  <c r="L1647" i="2"/>
  <c r="M1647" i="2"/>
  <c r="N1647" i="2"/>
  <c r="O1647" i="2"/>
  <c r="Q1647" i="2" s="1"/>
  <c r="P1647" i="2"/>
  <c r="A1648" i="2"/>
  <c r="B1648" i="2"/>
  <c r="C1648" i="2"/>
  <c r="D1648" i="2"/>
  <c r="E1648" i="2"/>
  <c r="F1648" i="2"/>
  <c r="G1648" i="2"/>
  <c r="H1648" i="2"/>
  <c r="I1648" i="2"/>
  <c r="J1648" i="2"/>
  <c r="K1648" i="2"/>
  <c r="L1648" i="2"/>
  <c r="M1648" i="2"/>
  <c r="N1648" i="2"/>
  <c r="O1648" i="2"/>
  <c r="Q1648" i="2" s="1"/>
  <c r="P1648" i="2"/>
  <c r="A1649" i="2"/>
  <c r="B1649" i="2"/>
  <c r="C1649" i="2"/>
  <c r="D1649" i="2"/>
  <c r="E1649" i="2"/>
  <c r="F1649" i="2"/>
  <c r="G1649" i="2"/>
  <c r="H1649" i="2"/>
  <c r="I1649" i="2"/>
  <c r="J1649" i="2"/>
  <c r="K1649" i="2"/>
  <c r="L1649" i="2"/>
  <c r="M1649" i="2"/>
  <c r="N1649" i="2"/>
  <c r="O1649" i="2"/>
  <c r="Q1649" i="2" s="1"/>
  <c r="P1649" i="2"/>
  <c r="A1650" i="2"/>
  <c r="B1650" i="2"/>
  <c r="C1650" i="2"/>
  <c r="D1650" i="2"/>
  <c r="E1650" i="2"/>
  <c r="F1650" i="2"/>
  <c r="G1650" i="2"/>
  <c r="H1650" i="2"/>
  <c r="I1650" i="2"/>
  <c r="J1650" i="2"/>
  <c r="K1650" i="2"/>
  <c r="L1650" i="2"/>
  <c r="M1650" i="2"/>
  <c r="N1650" i="2"/>
  <c r="O1650" i="2"/>
  <c r="Q1650" i="2" s="1"/>
  <c r="P1650" i="2"/>
  <c r="A1651" i="2"/>
  <c r="B1651" i="2"/>
  <c r="C1651" i="2"/>
  <c r="D1651" i="2"/>
  <c r="E1651" i="2"/>
  <c r="F1651" i="2"/>
  <c r="G1651" i="2"/>
  <c r="H1651" i="2"/>
  <c r="I1651" i="2"/>
  <c r="J1651" i="2"/>
  <c r="K1651" i="2"/>
  <c r="L1651" i="2"/>
  <c r="M1651" i="2"/>
  <c r="N1651" i="2"/>
  <c r="O1651" i="2"/>
  <c r="Q1651" i="2" s="1"/>
  <c r="P1651" i="2"/>
  <c r="A1652" i="2"/>
  <c r="B1652" i="2"/>
  <c r="C1652" i="2"/>
  <c r="D1652" i="2"/>
  <c r="E1652" i="2"/>
  <c r="F1652" i="2"/>
  <c r="G1652" i="2"/>
  <c r="H1652" i="2"/>
  <c r="I1652" i="2"/>
  <c r="J1652" i="2"/>
  <c r="K1652" i="2"/>
  <c r="L1652" i="2"/>
  <c r="M1652" i="2"/>
  <c r="N1652" i="2"/>
  <c r="O1652" i="2"/>
  <c r="Q1652" i="2" s="1"/>
  <c r="P1652" i="2"/>
  <c r="A1653" i="2"/>
  <c r="B1653" i="2"/>
  <c r="C1653" i="2"/>
  <c r="D1653" i="2"/>
  <c r="E1653" i="2"/>
  <c r="F1653" i="2"/>
  <c r="G1653" i="2"/>
  <c r="H1653" i="2"/>
  <c r="I1653" i="2"/>
  <c r="J1653" i="2"/>
  <c r="K1653" i="2"/>
  <c r="L1653" i="2"/>
  <c r="M1653" i="2"/>
  <c r="N1653" i="2"/>
  <c r="O1653" i="2"/>
  <c r="Q1653" i="2" s="1"/>
  <c r="P1653" i="2"/>
  <c r="A1654" i="2"/>
  <c r="B1654" i="2"/>
  <c r="C1654" i="2"/>
  <c r="D1654" i="2"/>
  <c r="E1654" i="2"/>
  <c r="F1654" i="2"/>
  <c r="G1654" i="2"/>
  <c r="H1654" i="2"/>
  <c r="I1654" i="2"/>
  <c r="J1654" i="2"/>
  <c r="K1654" i="2"/>
  <c r="L1654" i="2"/>
  <c r="M1654" i="2"/>
  <c r="N1654" i="2"/>
  <c r="O1654" i="2"/>
  <c r="Q1654" i="2" s="1"/>
  <c r="P1654" i="2"/>
  <c r="A1655" i="2"/>
  <c r="B1655" i="2"/>
  <c r="C1655" i="2"/>
  <c r="D1655" i="2"/>
  <c r="E1655" i="2"/>
  <c r="F1655" i="2"/>
  <c r="G1655" i="2"/>
  <c r="H1655" i="2"/>
  <c r="I1655" i="2"/>
  <c r="J1655" i="2"/>
  <c r="K1655" i="2"/>
  <c r="L1655" i="2"/>
  <c r="M1655" i="2"/>
  <c r="N1655" i="2"/>
  <c r="O1655" i="2"/>
  <c r="Q1655" i="2" s="1"/>
  <c r="P1655" i="2"/>
  <c r="A1656" i="2"/>
  <c r="B1656" i="2"/>
  <c r="C1656" i="2"/>
  <c r="D1656" i="2"/>
  <c r="E1656" i="2"/>
  <c r="F1656" i="2"/>
  <c r="G1656" i="2"/>
  <c r="H1656" i="2"/>
  <c r="I1656" i="2"/>
  <c r="J1656" i="2"/>
  <c r="K1656" i="2"/>
  <c r="L1656" i="2"/>
  <c r="M1656" i="2"/>
  <c r="N1656" i="2"/>
  <c r="O1656" i="2"/>
  <c r="Q1656" i="2" s="1"/>
  <c r="P1656" i="2"/>
  <c r="A1657" i="2"/>
  <c r="B1657" i="2"/>
  <c r="C1657" i="2"/>
  <c r="D1657" i="2"/>
  <c r="E1657" i="2"/>
  <c r="F1657" i="2"/>
  <c r="G1657" i="2"/>
  <c r="H1657" i="2"/>
  <c r="I1657" i="2"/>
  <c r="J1657" i="2"/>
  <c r="K1657" i="2"/>
  <c r="L1657" i="2"/>
  <c r="M1657" i="2"/>
  <c r="N1657" i="2"/>
  <c r="O1657" i="2"/>
  <c r="Q1657" i="2" s="1"/>
  <c r="P1657" i="2"/>
  <c r="A1658" i="2"/>
  <c r="B1658" i="2"/>
  <c r="C1658" i="2"/>
  <c r="D1658" i="2"/>
  <c r="E1658" i="2"/>
  <c r="F1658" i="2"/>
  <c r="G1658" i="2"/>
  <c r="H1658" i="2"/>
  <c r="I1658" i="2"/>
  <c r="J1658" i="2"/>
  <c r="K1658" i="2"/>
  <c r="L1658" i="2"/>
  <c r="M1658" i="2"/>
  <c r="N1658" i="2"/>
  <c r="O1658" i="2"/>
  <c r="Q1658" i="2" s="1"/>
  <c r="P1658" i="2"/>
  <c r="A1659" i="2"/>
  <c r="B1659" i="2"/>
  <c r="C1659" i="2"/>
  <c r="D1659" i="2"/>
  <c r="E1659" i="2"/>
  <c r="F1659" i="2"/>
  <c r="G1659" i="2"/>
  <c r="H1659" i="2"/>
  <c r="I1659" i="2"/>
  <c r="J1659" i="2"/>
  <c r="K1659" i="2"/>
  <c r="L1659" i="2"/>
  <c r="M1659" i="2"/>
  <c r="N1659" i="2"/>
  <c r="O1659" i="2"/>
  <c r="Q1659" i="2" s="1"/>
  <c r="P1659" i="2"/>
  <c r="A1660" i="2"/>
  <c r="B1660" i="2"/>
  <c r="C1660" i="2"/>
  <c r="D1660" i="2"/>
  <c r="E1660" i="2"/>
  <c r="F1660" i="2"/>
  <c r="G1660" i="2"/>
  <c r="H1660" i="2"/>
  <c r="I1660" i="2"/>
  <c r="J1660" i="2"/>
  <c r="K1660" i="2"/>
  <c r="L1660" i="2"/>
  <c r="M1660" i="2"/>
  <c r="N1660" i="2"/>
  <c r="O1660" i="2"/>
  <c r="Q1660" i="2" s="1"/>
  <c r="P1660" i="2"/>
  <c r="A1661" i="2"/>
  <c r="B1661" i="2"/>
  <c r="C1661" i="2"/>
  <c r="D1661" i="2"/>
  <c r="E1661" i="2"/>
  <c r="F1661" i="2"/>
  <c r="G1661" i="2"/>
  <c r="H1661" i="2"/>
  <c r="I1661" i="2"/>
  <c r="J1661" i="2"/>
  <c r="K1661" i="2"/>
  <c r="L1661" i="2"/>
  <c r="M1661" i="2"/>
  <c r="N1661" i="2"/>
  <c r="O1661" i="2"/>
  <c r="Q1661" i="2" s="1"/>
  <c r="P1661" i="2"/>
  <c r="A1662" i="2"/>
  <c r="B1662" i="2"/>
  <c r="C1662" i="2"/>
  <c r="D1662" i="2"/>
  <c r="E1662" i="2"/>
  <c r="F1662" i="2"/>
  <c r="G1662" i="2"/>
  <c r="H1662" i="2"/>
  <c r="I1662" i="2"/>
  <c r="J1662" i="2"/>
  <c r="K1662" i="2"/>
  <c r="L1662" i="2"/>
  <c r="M1662" i="2"/>
  <c r="N1662" i="2"/>
  <c r="O1662" i="2"/>
  <c r="Q1662" i="2" s="1"/>
  <c r="P1662" i="2"/>
  <c r="A1663" i="2"/>
  <c r="B1663" i="2"/>
  <c r="C1663" i="2"/>
  <c r="D1663" i="2"/>
  <c r="E1663" i="2"/>
  <c r="F1663" i="2"/>
  <c r="G1663" i="2"/>
  <c r="H1663" i="2"/>
  <c r="I1663" i="2"/>
  <c r="J1663" i="2"/>
  <c r="K1663" i="2"/>
  <c r="L1663" i="2"/>
  <c r="M1663" i="2"/>
  <c r="N1663" i="2"/>
  <c r="O1663" i="2"/>
  <c r="Q1663" i="2" s="1"/>
  <c r="P1663" i="2"/>
  <c r="A1664" i="2"/>
  <c r="B1664" i="2"/>
  <c r="C1664" i="2"/>
  <c r="D1664" i="2"/>
  <c r="E1664" i="2"/>
  <c r="F1664" i="2"/>
  <c r="G1664" i="2"/>
  <c r="H1664" i="2"/>
  <c r="I1664" i="2"/>
  <c r="J1664" i="2"/>
  <c r="K1664" i="2"/>
  <c r="L1664" i="2"/>
  <c r="M1664" i="2"/>
  <c r="N1664" i="2"/>
  <c r="O1664" i="2"/>
  <c r="Q1664" i="2" s="1"/>
  <c r="P1664" i="2"/>
  <c r="A1665" i="2"/>
  <c r="B1665" i="2"/>
  <c r="C1665" i="2"/>
  <c r="D1665" i="2"/>
  <c r="E1665" i="2"/>
  <c r="F1665" i="2"/>
  <c r="G1665" i="2"/>
  <c r="H1665" i="2"/>
  <c r="I1665" i="2"/>
  <c r="J1665" i="2"/>
  <c r="K1665" i="2"/>
  <c r="L1665" i="2"/>
  <c r="M1665" i="2"/>
  <c r="N1665" i="2"/>
  <c r="O1665" i="2"/>
  <c r="Q1665" i="2" s="1"/>
  <c r="P1665" i="2"/>
  <c r="A1666" i="2"/>
  <c r="B1666" i="2"/>
  <c r="C1666" i="2"/>
  <c r="D1666" i="2"/>
  <c r="E1666" i="2"/>
  <c r="F1666" i="2"/>
  <c r="G1666" i="2"/>
  <c r="H1666" i="2"/>
  <c r="I1666" i="2"/>
  <c r="J1666" i="2"/>
  <c r="K1666" i="2"/>
  <c r="L1666" i="2"/>
  <c r="M1666" i="2"/>
  <c r="N1666" i="2"/>
  <c r="O1666" i="2"/>
  <c r="Q1666" i="2" s="1"/>
  <c r="P1666" i="2"/>
  <c r="A1667" i="2"/>
  <c r="B1667" i="2"/>
  <c r="C1667" i="2"/>
  <c r="D1667" i="2"/>
  <c r="E1667" i="2"/>
  <c r="F1667" i="2"/>
  <c r="G1667" i="2"/>
  <c r="H1667" i="2"/>
  <c r="I1667" i="2"/>
  <c r="J1667" i="2"/>
  <c r="K1667" i="2"/>
  <c r="L1667" i="2"/>
  <c r="M1667" i="2"/>
  <c r="N1667" i="2"/>
  <c r="O1667" i="2"/>
  <c r="Q1667" i="2" s="1"/>
  <c r="P1667" i="2"/>
  <c r="A1668" i="2"/>
  <c r="B1668" i="2"/>
  <c r="C1668" i="2"/>
  <c r="D1668" i="2"/>
  <c r="E1668" i="2"/>
  <c r="F1668" i="2"/>
  <c r="G1668" i="2"/>
  <c r="H1668" i="2"/>
  <c r="I1668" i="2"/>
  <c r="J1668" i="2"/>
  <c r="K1668" i="2"/>
  <c r="L1668" i="2"/>
  <c r="M1668" i="2"/>
  <c r="N1668" i="2"/>
  <c r="O1668" i="2"/>
  <c r="Q1668" i="2" s="1"/>
  <c r="P1668" i="2"/>
  <c r="A1669" i="2"/>
  <c r="B1669" i="2"/>
  <c r="C1669" i="2"/>
  <c r="D1669" i="2"/>
  <c r="E1669" i="2"/>
  <c r="F1669" i="2"/>
  <c r="G1669" i="2"/>
  <c r="H1669" i="2"/>
  <c r="I1669" i="2"/>
  <c r="J1669" i="2"/>
  <c r="K1669" i="2"/>
  <c r="L1669" i="2"/>
  <c r="M1669" i="2"/>
  <c r="N1669" i="2"/>
  <c r="O1669" i="2"/>
  <c r="Q1669" i="2" s="1"/>
  <c r="P1669" i="2"/>
  <c r="A1670" i="2"/>
  <c r="B1670" i="2"/>
  <c r="C1670" i="2"/>
  <c r="D1670" i="2"/>
  <c r="E1670" i="2"/>
  <c r="F1670" i="2"/>
  <c r="G1670" i="2"/>
  <c r="H1670" i="2"/>
  <c r="I1670" i="2"/>
  <c r="J1670" i="2"/>
  <c r="K1670" i="2"/>
  <c r="L1670" i="2"/>
  <c r="M1670" i="2"/>
  <c r="N1670" i="2"/>
  <c r="O1670" i="2"/>
  <c r="Q1670" i="2" s="1"/>
  <c r="P1670" i="2"/>
  <c r="A1671" i="2"/>
  <c r="B1671" i="2"/>
  <c r="C1671" i="2"/>
  <c r="D1671" i="2"/>
  <c r="E1671" i="2"/>
  <c r="F1671" i="2"/>
  <c r="G1671" i="2"/>
  <c r="H1671" i="2"/>
  <c r="I1671" i="2"/>
  <c r="J1671" i="2"/>
  <c r="K1671" i="2"/>
  <c r="L1671" i="2"/>
  <c r="M1671" i="2"/>
  <c r="N1671" i="2"/>
  <c r="O1671" i="2"/>
  <c r="Q1671" i="2" s="1"/>
  <c r="P1671" i="2"/>
  <c r="A1672" i="2"/>
  <c r="B1672" i="2"/>
  <c r="C1672" i="2"/>
  <c r="D1672" i="2"/>
  <c r="E1672" i="2"/>
  <c r="F1672" i="2"/>
  <c r="G1672" i="2"/>
  <c r="H1672" i="2"/>
  <c r="I1672" i="2"/>
  <c r="J1672" i="2"/>
  <c r="K1672" i="2"/>
  <c r="L1672" i="2"/>
  <c r="M1672" i="2"/>
  <c r="N1672" i="2"/>
  <c r="O1672" i="2"/>
  <c r="Q1672" i="2" s="1"/>
  <c r="P1672" i="2"/>
  <c r="A1673" i="2"/>
  <c r="B1673" i="2"/>
  <c r="C1673" i="2"/>
  <c r="D1673" i="2"/>
  <c r="E1673" i="2"/>
  <c r="F1673" i="2"/>
  <c r="G1673" i="2"/>
  <c r="H1673" i="2"/>
  <c r="I1673" i="2"/>
  <c r="J1673" i="2"/>
  <c r="K1673" i="2"/>
  <c r="L1673" i="2"/>
  <c r="M1673" i="2"/>
  <c r="N1673" i="2"/>
  <c r="O1673" i="2"/>
  <c r="Q1673" i="2" s="1"/>
  <c r="P1673" i="2"/>
  <c r="A1674" i="2"/>
  <c r="B1674" i="2"/>
  <c r="C1674" i="2"/>
  <c r="D1674" i="2"/>
  <c r="E1674" i="2"/>
  <c r="F1674" i="2"/>
  <c r="G1674" i="2"/>
  <c r="H1674" i="2"/>
  <c r="I1674" i="2"/>
  <c r="J1674" i="2"/>
  <c r="K1674" i="2"/>
  <c r="L1674" i="2"/>
  <c r="M1674" i="2"/>
  <c r="N1674" i="2"/>
  <c r="O1674" i="2"/>
  <c r="Q1674" i="2" s="1"/>
  <c r="P1674" i="2"/>
  <c r="A1675" i="2"/>
  <c r="B1675" i="2"/>
  <c r="C1675" i="2"/>
  <c r="D1675" i="2"/>
  <c r="E1675" i="2"/>
  <c r="F1675" i="2"/>
  <c r="G1675" i="2"/>
  <c r="H1675" i="2"/>
  <c r="I1675" i="2"/>
  <c r="J1675" i="2"/>
  <c r="K1675" i="2"/>
  <c r="L1675" i="2"/>
  <c r="M1675" i="2"/>
  <c r="N1675" i="2"/>
  <c r="O1675" i="2"/>
  <c r="Q1675" i="2" s="1"/>
  <c r="P1675" i="2"/>
  <c r="A1676" i="2"/>
  <c r="B1676" i="2"/>
  <c r="C1676" i="2"/>
  <c r="D1676" i="2"/>
  <c r="E1676" i="2"/>
  <c r="F1676" i="2"/>
  <c r="G1676" i="2"/>
  <c r="H1676" i="2"/>
  <c r="I1676" i="2"/>
  <c r="J1676" i="2"/>
  <c r="K1676" i="2"/>
  <c r="L1676" i="2"/>
  <c r="M1676" i="2"/>
  <c r="N1676" i="2"/>
  <c r="O1676" i="2"/>
  <c r="Q1676" i="2" s="1"/>
  <c r="P1676" i="2"/>
  <c r="A1677" i="2"/>
  <c r="B1677" i="2"/>
  <c r="C1677" i="2"/>
  <c r="D1677" i="2"/>
  <c r="E1677" i="2"/>
  <c r="F1677" i="2"/>
  <c r="G1677" i="2"/>
  <c r="H1677" i="2"/>
  <c r="I1677" i="2"/>
  <c r="J1677" i="2"/>
  <c r="K1677" i="2"/>
  <c r="L1677" i="2"/>
  <c r="M1677" i="2"/>
  <c r="N1677" i="2"/>
  <c r="O1677" i="2"/>
  <c r="Q1677" i="2" s="1"/>
  <c r="P1677" i="2"/>
  <c r="A1678" i="2"/>
  <c r="B1678" i="2"/>
  <c r="C1678" i="2"/>
  <c r="D1678" i="2"/>
  <c r="E1678" i="2"/>
  <c r="F1678" i="2"/>
  <c r="G1678" i="2"/>
  <c r="H1678" i="2"/>
  <c r="I1678" i="2"/>
  <c r="J1678" i="2"/>
  <c r="K1678" i="2"/>
  <c r="L1678" i="2"/>
  <c r="M1678" i="2"/>
  <c r="N1678" i="2"/>
  <c r="O1678" i="2"/>
  <c r="Q1678" i="2" s="1"/>
  <c r="P1678" i="2"/>
  <c r="A1679" i="2"/>
  <c r="B1679" i="2"/>
  <c r="C1679" i="2"/>
  <c r="D1679" i="2"/>
  <c r="E1679" i="2"/>
  <c r="F1679" i="2"/>
  <c r="G1679" i="2"/>
  <c r="H1679" i="2"/>
  <c r="I1679" i="2"/>
  <c r="J1679" i="2"/>
  <c r="K1679" i="2"/>
  <c r="L1679" i="2"/>
  <c r="M1679" i="2"/>
  <c r="N1679" i="2"/>
  <c r="O1679" i="2"/>
  <c r="Q1679" i="2" s="1"/>
  <c r="P1679" i="2"/>
  <c r="A1680" i="2"/>
  <c r="B1680" i="2"/>
  <c r="C1680" i="2"/>
  <c r="D1680" i="2"/>
  <c r="E1680" i="2"/>
  <c r="F1680" i="2"/>
  <c r="G1680" i="2"/>
  <c r="H1680" i="2"/>
  <c r="I1680" i="2"/>
  <c r="J1680" i="2"/>
  <c r="K1680" i="2"/>
  <c r="L1680" i="2"/>
  <c r="M1680" i="2"/>
  <c r="N1680" i="2"/>
  <c r="O1680" i="2"/>
  <c r="Q1680" i="2" s="1"/>
  <c r="P1680" i="2"/>
  <c r="A1681" i="2"/>
  <c r="B1681" i="2"/>
  <c r="C1681" i="2"/>
  <c r="D1681" i="2"/>
  <c r="E1681" i="2"/>
  <c r="F1681" i="2"/>
  <c r="G1681" i="2"/>
  <c r="H1681" i="2"/>
  <c r="I1681" i="2"/>
  <c r="J1681" i="2"/>
  <c r="K1681" i="2"/>
  <c r="L1681" i="2"/>
  <c r="M1681" i="2"/>
  <c r="N1681" i="2"/>
  <c r="O1681" i="2"/>
  <c r="Q1681" i="2" s="1"/>
  <c r="P1681" i="2"/>
  <c r="A1682" i="2"/>
  <c r="B1682" i="2"/>
  <c r="C1682" i="2"/>
  <c r="D1682" i="2"/>
  <c r="E1682" i="2"/>
  <c r="F1682" i="2"/>
  <c r="G1682" i="2"/>
  <c r="H1682" i="2"/>
  <c r="I1682" i="2"/>
  <c r="J1682" i="2"/>
  <c r="K1682" i="2"/>
  <c r="L1682" i="2"/>
  <c r="M1682" i="2"/>
  <c r="N1682" i="2"/>
  <c r="O1682" i="2"/>
  <c r="Q1682" i="2" s="1"/>
  <c r="P1682" i="2"/>
  <c r="A1683" i="2"/>
  <c r="B1683" i="2"/>
  <c r="C1683" i="2"/>
  <c r="D1683" i="2"/>
  <c r="E1683" i="2"/>
  <c r="F1683" i="2"/>
  <c r="G1683" i="2"/>
  <c r="H1683" i="2"/>
  <c r="I1683" i="2"/>
  <c r="J1683" i="2"/>
  <c r="K1683" i="2"/>
  <c r="L1683" i="2"/>
  <c r="M1683" i="2"/>
  <c r="N1683" i="2"/>
  <c r="O1683" i="2"/>
  <c r="Q1683" i="2" s="1"/>
  <c r="P1683" i="2"/>
  <c r="A1684" i="2"/>
  <c r="B1684" i="2"/>
  <c r="C1684" i="2"/>
  <c r="D1684" i="2"/>
  <c r="E1684" i="2"/>
  <c r="F1684" i="2"/>
  <c r="G1684" i="2"/>
  <c r="H1684" i="2"/>
  <c r="I1684" i="2"/>
  <c r="J1684" i="2"/>
  <c r="K1684" i="2"/>
  <c r="L1684" i="2"/>
  <c r="M1684" i="2"/>
  <c r="N1684" i="2"/>
  <c r="O1684" i="2"/>
  <c r="Q1684" i="2" s="1"/>
  <c r="P1684" i="2"/>
  <c r="A1685" i="2"/>
  <c r="B1685" i="2"/>
  <c r="C1685" i="2"/>
  <c r="D1685" i="2"/>
  <c r="E1685" i="2"/>
  <c r="F1685" i="2"/>
  <c r="G1685" i="2"/>
  <c r="H1685" i="2"/>
  <c r="I1685" i="2"/>
  <c r="J1685" i="2"/>
  <c r="K1685" i="2"/>
  <c r="L1685" i="2"/>
  <c r="M1685" i="2"/>
  <c r="N1685" i="2"/>
  <c r="O1685" i="2"/>
  <c r="Q1685" i="2" s="1"/>
  <c r="P1685" i="2"/>
  <c r="A1686" i="2"/>
  <c r="B1686" i="2"/>
  <c r="C1686" i="2"/>
  <c r="D1686" i="2"/>
  <c r="E1686" i="2"/>
  <c r="F1686" i="2"/>
  <c r="G1686" i="2"/>
  <c r="H1686" i="2"/>
  <c r="I1686" i="2"/>
  <c r="J1686" i="2"/>
  <c r="K1686" i="2"/>
  <c r="L1686" i="2"/>
  <c r="M1686" i="2"/>
  <c r="N1686" i="2"/>
  <c r="O1686" i="2"/>
  <c r="Q1686" i="2" s="1"/>
  <c r="P1686" i="2"/>
  <c r="A1687" i="2"/>
  <c r="B1687" i="2"/>
  <c r="C1687" i="2"/>
  <c r="D1687" i="2"/>
  <c r="E1687" i="2"/>
  <c r="F1687" i="2"/>
  <c r="G1687" i="2"/>
  <c r="H1687" i="2"/>
  <c r="I1687" i="2"/>
  <c r="J1687" i="2"/>
  <c r="K1687" i="2"/>
  <c r="L1687" i="2"/>
  <c r="M1687" i="2"/>
  <c r="N1687" i="2"/>
  <c r="O1687" i="2"/>
  <c r="Q1687" i="2" s="1"/>
  <c r="P1687" i="2"/>
  <c r="A1688" i="2"/>
  <c r="B1688" i="2"/>
  <c r="C1688" i="2"/>
  <c r="D1688" i="2"/>
  <c r="E1688" i="2"/>
  <c r="F1688" i="2"/>
  <c r="G1688" i="2"/>
  <c r="H1688" i="2"/>
  <c r="I1688" i="2"/>
  <c r="J1688" i="2"/>
  <c r="K1688" i="2"/>
  <c r="L1688" i="2"/>
  <c r="M1688" i="2"/>
  <c r="N1688" i="2"/>
  <c r="O1688" i="2"/>
  <c r="Q1688" i="2" s="1"/>
  <c r="P1688" i="2"/>
  <c r="A1689" i="2"/>
  <c r="B1689" i="2"/>
  <c r="C1689" i="2"/>
  <c r="D1689" i="2"/>
  <c r="E1689" i="2"/>
  <c r="F1689" i="2"/>
  <c r="G1689" i="2"/>
  <c r="H1689" i="2"/>
  <c r="I1689" i="2"/>
  <c r="J1689" i="2"/>
  <c r="K1689" i="2"/>
  <c r="L1689" i="2"/>
  <c r="M1689" i="2"/>
  <c r="N1689" i="2"/>
  <c r="O1689" i="2"/>
  <c r="Q1689" i="2" s="1"/>
  <c r="P1689" i="2"/>
  <c r="A1690" i="2"/>
  <c r="B1690" i="2"/>
  <c r="C1690" i="2"/>
  <c r="D1690" i="2"/>
  <c r="E1690" i="2"/>
  <c r="F1690" i="2"/>
  <c r="G1690" i="2"/>
  <c r="H1690" i="2"/>
  <c r="I1690" i="2"/>
  <c r="J1690" i="2"/>
  <c r="K1690" i="2"/>
  <c r="L1690" i="2"/>
  <c r="M1690" i="2"/>
  <c r="N1690" i="2"/>
  <c r="O1690" i="2"/>
  <c r="Q1690" i="2" s="1"/>
  <c r="P1690" i="2"/>
  <c r="A1691" i="2"/>
  <c r="B1691" i="2"/>
  <c r="C1691" i="2"/>
  <c r="D1691" i="2"/>
  <c r="E1691" i="2"/>
  <c r="F1691" i="2"/>
  <c r="G1691" i="2"/>
  <c r="H1691" i="2"/>
  <c r="I1691" i="2"/>
  <c r="J1691" i="2"/>
  <c r="K1691" i="2"/>
  <c r="L1691" i="2"/>
  <c r="M1691" i="2"/>
  <c r="N1691" i="2"/>
  <c r="O1691" i="2"/>
  <c r="Q1691" i="2" s="1"/>
  <c r="P1691" i="2"/>
  <c r="A1692" i="2"/>
  <c r="B1692" i="2"/>
  <c r="C1692" i="2"/>
  <c r="D1692" i="2"/>
  <c r="E1692" i="2"/>
  <c r="F1692" i="2"/>
  <c r="G1692" i="2"/>
  <c r="H1692" i="2"/>
  <c r="I1692" i="2"/>
  <c r="J1692" i="2"/>
  <c r="K1692" i="2"/>
  <c r="L1692" i="2"/>
  <c r="M1692" i="2"/>
  <c r="N1692" i="2"/>
  <c r="O1692" i="2"/>
  <c r="Q1692" i="2" s="1"/>
  <c r="P1692" i="2"/>
  <c r="A1693" i="2"/>
  <c r="B1693" i="2"/>
  <c r="C1693" i="2"/>
  <c r="D1693" i="2"/>
  <c r="E1693" i="2"/>
  <c r="F1693" i="2"/>
  <c r="G1693" i="2"/>
  <c r="H1693" i="2"/>
  <c r="I1693" i="2"/>
  <c r="J1693" i="2"/>
  <c r="K1693" i="2"/>
  <c r="L1693" i="2"/>
  <c r="M1693" i="2"/>
  <c r="N1693" i="2"/>
  <c r="O1693" i="2"/>
  <c r="Q1693" i="2" s="1"/>
  <c r="P1693" i="2"/>
  <c r="A1694" i="2"/>
  <c r="B1694" i="2"/>
  <c r="C1694" i="2"/>
  <c r="D1694" i="2"/>
  <c r="E1694" i="2"/>
  <c r="F1694" i="2"/>
  <c r="G1694" i="2"/>
  <c r="H1694" i="2"/>
  <c r="I1694" i="2"/>
  <c r="J1694" i="2"/>
  <c r="K1694" i="2"/>
  <c r="L1694" i="2"/>
  <c r="M1694" i="2"/>
  <c r="N1694" i="2"/>
  <c r="O1694" i="2"/>
  <c r="Q1694" i="2" s="1"/>
  <c r="P1694" i="2"/>
  <c r="A1695" i="2"/>
  <c r="B1695" i="2"/>
  <c r="C1695" i="2"/>
  <c r="D1695" i="2"/>
  <c r="E1695" i="2"/>
  <c r="F1695" i="2"/>
  <c r="G1695" i="2"/>
  <c r="H1695" i="2"/>
  <c r="I1695" i="2"/>
  <c r="J1695" i="2"/>
  <c r="K1695" i="2"/>
  <c r="L1695" i="2"/>
  <c r="M1695" i="2"/>
  <c r="N1695" i="2"/>
  <c r="O1695" i="2"/>
  <c r="Q1695" i="2" s="1"/>
  <c r="P1695" i="2"/>
  <c r="A1696" i="2"/>
  <c r="B1696" i="2"/>
  <c r="C1696" i="2"/>
  <c r="D1696" i="2"/>
  <c r="E1696" i="2"/>
  <c r="F1696" i="2"/>
  <c r="G1696" i="2"/>
  <c r="H1696" i="2"/>
  <c r="I1696" i="2"/>
  <c r="J1696" i="2"/>
  <c r="K1696" i="2"/>
  <c r="L1696" i="2"/>
  <c r="M1696" i="2"/>
  <c r="N1696" i="2"/>
  <c r="O1696" i="2"/>
  <c r="Q1696" i="2" s="1"/>
  <c r="P1696" i="2"/>
  <c r="A1697" i="2"/>
  <c r="B1697" i="2"/>
  <c r="C1697" i="2"/>
  <c r="D1697" i="2"/>
  <c r="E1697" i="2"/>
  <c r="F1697" i="2"/>
  <c r="G1697" i="2"/>
  <c r="H1697" i="2"/>
  <c r="I1697" i="2"/>
  <c r="J1697" i="2"/>
  <c r="K1697" i="2"/>
  <c r="L1697" i="2"/>
  <c r="M1697" i="2"/>
  <c r="N1697" i="2"/>
  <c r="O1697" i="2"/>
  <c r="Q1697" i="2" s="1"/>
  <c r="P1697" i="2"/>
  <c r="A1698" i="2"/>
  <c r="B1698" i="2"/>
  <c r="C1698" i="2"/>
  <c r="D1698" i="2"/>
  <c r="E1698" i="2"/>
  <c r="F1698" i="2"/>
  <c r="G1698" i="2"/>
  <c r="H1698" i="2"/>
  <c r="I1698" i="2"/>
  <c r="J1698" i="2"/>
  <c r="K1698" i="2"/>
  <c r="L1698" i="2"/>
  <c r="M1698" i="2"/>
  <c r="N1698" i="2"/>
  <c r="O1698" i="2"/>
  <c r="Q1698" i="2" s="1"/>
  <c r="P1698" i="2"/>
  <c r="A1699" i="2"/>
  <c r="B1699" i="2"/>
  <c r="C1699" i="2"/>
  <c r="D1699" i="2"/>
  <c r="E1699" i="2"/>
  <c r="F1699" i="2"/>
  <c r="G1699" i="2"/>
  <c r="H1699" i="2"/>
  <c r="I1699" i="2"/>
  <c r="J1699" i="2"/>
  <c r="K1699" i="2"/>
  <c r="L1699" i="2"/>
  <c r="M1699" i="2"/>
  <c r="N1699" i="2"/>
  <c r="O1699" i="2"/>
  <c r="Q1699" i="2" s="1"/>
  <c r="P1699" i="2"/>
  <c r="A1700" i="2"/>
  <c r="B1700" i="2"/>
  <c r="C1700" i="2"/>
  <c r="D1700" i="2"/>
  <c r="E1700" i="2"/>
  <c r="F1700" i="2"/>
  <c r="G1700" i="2"/>
  <c r="H1700" i="2"/>
  <c r="I1700" i="2"/>
  <c r="J1700" i="2"/>
  <c r="K1700" i="2"/>
  <c r="L1700" i="2"/>
  <c r="M1700" i="2"/>
  <c r="N1700" i="2"/>
  <c r="O1700" i="2"/>
  <c r="Q1700" i="2" s="1"/>
  <c r="P1700" i="2"/>
  <c r="A1701" i="2"/>
  <c r="B1701" i="2"/>
  <c r="C1701" i="2"/>
  <c r="D1701" i="2"/>
  <c r="E1701" i="2"/>
  <c r="F1701" i="2"/>
  <c r="G1701" i="2"/>
  <c r="H1701" i="2"/>
  <c r="I1701" i="2"/>
  <c r="J1701" i="2"/>
  <c r="K1701" i="2"/>
  <c r="L1701" i="2"/>
  <c r="M1701" i="2"/>
  <c r="N1701" i="2"/>
  <c r="O1701" i="2"/>
  <c r="Q1701" i="2" s="1"/>
  <c r="P1701" i="2"/>
  <c r="A1702" i="2"/>
  <c r="B1702" i="2"/>
  <c r="C1702" i="2"/>
  <c r="D1702" i="2"/>
  <c r="E1702" i="2"/>
  <c r="F1702" i="2"/>
  <c r="G1702" i="2"/>
  <c r="H1702" i="2"/>
  <c r="I1702" i="2"/>
  <c r="J1702" i="2"/>
  <c r="K1702" i="2"/>
  <c r="L1702" i="2"/>
  <c r="M1702" i="2"/>
  <c r="N1702" i="2"/>
  <c r="O1702" i="2"/>
  <c r="Q1702" i="2" s="1"/>
  <c r="P1702" i="2"/>
  <c r="A1703" i="2"/>
  <c r="B1703" i="2"/>
  <c r="C1703" i="2"/>
  <c r="D1703" i="2"/>
  <c r="E1703" i="2"/>
  <c r="F1703" i="2"/>
  <c r="G1703" i="2"/>
  <c r="H1703" i="2"/>
  <c r="I1703" i="2"/>
  <c r="J1703" i="2"/>
  <c r="K1703" i="2"/>
  <c r="L1703" i="2"/>
  <c r="M1703" i="2"/>
  <c r="N1703" i="2"/>
  <c r="O1703" i="2"/>
  <c r="Q1703" i="2" s="1"/>
  <c r="P1703" i="2"/>
  <c r="A1704" i="2"/>
  <c r="B1704" i="2"/>
  <c r="C1704" i="2"/>
  <c r="D1704" i="2"/>
  <c r="E1704" i="2"/>
  <c r="F1704" i="2"/>
  <c r="G1704" i="2"/>
  <c r="H1704" i="2"/>
  <c r="I1704" i="2"/>
  <c r="J1704" i="2"/>
  <c r="K1704" i="2"/>
  <c r="L1704" i="2"/>
  <c r="M1704" i="2"/>
  <c r="N1704" i="2"/>
  <c r="O1704" i="2"/>
  <c r="Q1704" i="2" s="1"/>
  <c r="P1704" i="2"/>
  <c r="A1705" i="2"/>
  <c r="B1705" i="2"/>
  <c r="C1705" i="2"/>
  <c r="D1705" i="2"/>
  <c r="E1705" i="2"/>
  <c r="F1705" i="2"/>
  <c r="G1705" i="2"/>
  <c r="H1705" i="2"/>
  <c r="I1705" i="2"/>
  <c r="J1705" i="2"/>
  <c r="K1705" i="2"/>
  <c r="L1705" i="2"/>
  <c r="M1705" i="2"/>
  <c r="N1705" i="2"/>
  <c r="O1705" i="2"/>
  <c r="Q1705" i="2" s="1"/>
  <c r="P1705" i="2"/>
  <c r="A1706" i="2"/>
  <c r="B1706" i="2"/>
  <c r="C1706" i="2"/>
  <c r="D1706" i="2"/>
  <c r="E1706" i="2"/>
  <c r="F1706" i="2"/>
  <c r="G1706" i="2"/>
  <c r="H1706" i="2"/>
  <c r="I1706" i="2"/>
  <c r="J1706" i="2"/>
  <c r="K1706" i="2"/>
  <c r="L1706" i="2"/>
  <c r="M1706" i="2"/>
  <c r="N1706" i="2"/>
  <c r="O1706" i="2"/>
  <c r="Q1706" i="2" s="1"/>
  <c r="P1706" i="2"/>
  <c r="A1707" i="2"/>
  <c r="B1707" i="2"/>
  <c r="C1707" i="2"/>
  <c r="D1707" i="2"/>
  <c r="E1707" i="2"/>
  <c r="F1707" i="2"/>
  <c r="G1707" i="2"/>
  <c r="H1707" i="2"/>
  <c r="I1707" i="2"/>
  <c r="J1707" i="2"/>
  <c r="K1707" i="2"/>
  <c r="L1707" i="2"/>
  <c r="M1707" i="2"/>
  <c r="N1707" i="2"/>
  <c r="O1707" i="2"/>
  <c r="Q1707" i="2" s="1"/>
  <c r="P1707" i="2"/>
  <c r="A1708" i="2"/>
  <c r="B1708" i="2"/>
  <c r="C1708" i="2"/>
  <c r="D1708" i="2"/>
  <c r="E1708" i="2"/>
  <c r="F1708" i="2"/>
  <c r="G1708" i="2"/>
  <c r="H1708" i="2"/>
  <c r="I1708" i="2"/>
  <c r="J1708" i="2"/>
  <c r="K1708" i="2"/>
  <c r="L1708" i="2"/>
  <c r="M1708" i="2"/>
  <c r="N1708" i="2"/>
  <c r="O1708" i="2"/>
  <c r="Q1708" i="2" s="1"/>
  <c r="P1708" i="2"/>
  <c r="A1709" i="2"/>
  <c r="B1709" i="2"/>
  <c r="C1709" i="2"/>
  <c r="D1709" i="2"/>
  <c r="E1709" i="2"/>
  <c r="F1709" i="2"/>
  <c r="G1709" i="2"/>
  <c r="H1709" i="2"/>
  <c r="I1709" i="2"/>
  <c r="J1709" i="2"/>
  <c r="K1709" i="2"/>
  <c r="L1709" i="2"/>
  <c r="M1709" i="2"/>
  <c r="N1709" i="2"/>
  <c r="O1709" i="2"/>
  <c r="Q1709" i="2" s="1"/>
  <c r="P1709" i="2"/>
  <c r="A1710" i="2"/>
  <c r="B1710" i="2"/>
  <c r="C1710" i="2"/>
  <c r="D1710" i="2"/>
  <c r="E1710" i="2"/>
  <c r="F1710" i="2"/>
  <c r="G1710" i="2"/>
  <c r="H1710" i="2"/>
  <c r="I1710" i="2"/>
  <c r="J1710" i="2"/>
  <c r="K1710" i="2"/>
  <c r="L1710" i="2"/>
  <c r="M1710" i="2"/>
  <c r="N1710" i="2"/>
  <c r="O1710" i="2"/>
  <c r="Q1710" i="2" s="1"/>
  <c r="P1710" i="2"/>
  <c r="A1711" i="2"/>
  <c r="B1711" i="2"/>
  <c r="C1711" i="2"/>
  <c r="D1711" i="2"/>
  <c r="E1711" i="2"/>
  <c r="F1711" i="2"/>
  <c r="G1711" i="2"/>
  <c r="H1711" i="2"/>
  <c r="I1711" i="2"/>
  <c r="J1711" i="2"/>
  <c r="K1711" i="2"/>
  <c r="L1711" i="2"/>
  <c r="M1711" i="2"/>
  <c r="N1711" i="2"/>
  <c r="O1711" i="2"/>
  <c r="Q1711" i="2" s="1"/>
  <c r="P1711" i="2"/>
  <c r="A1712" i="2"/>
  <c r="B1712" i="2"/>
  <c r="C1712" i="2"/>
  <c r="D1712" i="2"/>
  <c r="E1712" i="2"/>
  <c r="F1712" i="2"/>
  <c r="G1712" i="2"/>
  <c r="H1712" i="2"/>
  <c r="I1712" i="2"/>
  <c r="J1712" i="2"/>
  <c r="K1712" i="2"/>
  <c r="L1712" i="2"/>
  <c r="M1712" i="2"/>
  <c r="N1712" i="2"/>
  <c r="O1712" i="2"/>
  <c r="Q1712" i="2" s="1"/>
  <c r="P1712" i="2"/>
  <c r="A1713" i="2"/>
  <c r="B1713" i="2"/>
  <c r="C1713" i="2"/>
  <c r="D1713" i="2"/>
  <c r="E1713" i="2"/>
  <c r="F1713" i="2"/>
  <c r="G1713" i="2"/>
  <c r="H1713" i="2"/>
  <c r="I1713" i="2"/>
  <c r="J1713" i="2"/>
  <c r="K1713" i="2"/>
  <c r="L1713" i="2"/>
  <c r="M1713" i="2"/>
  <c r="N1713" i="2"/>
  <c r="O1713" i="2"/>
  <c r="Q1713" i="2" s="1"/>
  <c r="P1713" i="2"/>
  <c r="A1714" i="2"/>
  <c r="B1714" i="2"/>
  <c r="C1714" i="2"/>
  <c r="D1714" i="2"/>
  <c r="E1714" i="2"/>
  <c r="F1714" i="2"/>
  <c r="G1714" i="2"/>
  <c r="H1714" i="2"/>
  <c r="I1714" i="2"/>
  <c r="J1714" i="2"/>
  <c r="K1714" i="2"/>
  <c r="L1714" i="2"/>
  <c r="M1714" i="2"/>
  <c r="N1714" i="2"/>
  <c r="O1714" i="2"/>
  <c r="Q1714" i="2" s="1"/>
  <c r="P1714" i="2"/>
  <c r="A1715" i="2"/>
  <c r="B1715" i="2"/>
  <c r="C1715" i="2"/>
  <c r="D1715" i="2"/>
  <c r="E1715" i="2"/>
  <c r="F1715" i="2"/>
  <c r="G1715" i="2"/>
  <c r="H1715" i="2"/>
  <c r="I1715" i="2"/>
  <c r="J1715" i="2"/>
  <c r="K1715" i="2"/>
  <c r="L1715" i="2"/>
  <c r="M1715" i="2"/>
  <c r="N1715" i="2"/>
  <c r="O1715" i="2"/>
  <c r="Q1715" i="2" s="1"/>
  <c r="P1715" i="2"/>
  <c r="A1716" i="2"/>
  <c r="B1716" i="2"/>
  <c r="C1716" i="2"/>
  <c r="D1716" i="2"/>
  <c r="E1716" i="2"/>
  <c r="F1716" i="2"/>
  <c r="G1716" i="2"/>
  <c r="H1716" i="2"/>
  <c r="I1716" i="2"/>
  <c r="J1716" i="2"/>
  <c r="K1716" i="2"/>
  <c r="L1716" i="2"/>
  <c r="M1716" i="2"/>
  <c r="N1716" i="2"/>
  <c r="O1716" i="2"/>
  <c r="Q1716" i="2" s="1"/>
  <c r="P1716" i="2"/>
  <c r="A1717" i="2"/>
  <c r="B1717" i="2"/>
  <c r="C1717" i="2"/>
  <c r="D1717" i="2"/>
  <c r="E1717" i="2"/>
  <c r="F1717" i="2"/>
  <c r="G1717" i="2"/>
  <c r="H1717" i="2"/>
  <c r="I1717" i="2"/>
  <c r="J1717" i="2"/>
  <c r="K1717" i="2"/>
  <c r="L1717" i="2"/>
  <c r="M1717" i="2"/>
  <c r="N1717" i="2"/>
  <c r="O1717" i="2"/>
  <c r="Q1717" i="2" s="1"/>
  <c r="P1717" i="2"/>
  <c r="A1718" i="2"/>
  <c r="B1718" i="2"/>
  <c r="C1718" i="2"/>
  <c r="D1718" i="2"/>
  <c r="E1718" i="2"/>
  <c r="F1718" i="2"/>
  <c r="G1718" i="2"/>
  <c r="H1718" i="2"/>
  <c r="I1718" i="2"/>
  <c r="J1718" i="2"/>
  <c r="K1718" i="2"/>
  <c r="L1718" i="2"/>
  <c r="M1718" i="2"/>
  <c r="N1718" i="2"/>
  <c r="O1718" i="2"/>
  <c r="Q1718" i="2" s="1"/>
  <c r="P1718" i="2"/>
  <c r="A1719" i="2"/>
  <c r="B1719" i="2"/>
  <c r="C1719" i="2"/>
  <c r="D1719" i="2"/>
  <c r="E1719" i="2"/>
  <c r="F1719" i="2"/>
  <c r="G1719" i="2"/>
  <c r="H1719" i="2"/>
  <c r="I1719" i="2"/>
  <c r="J1719" i="2"/>
  <c r="K1719" i="2"/>
  <c r="L1719" i="2"/>
  <c r="M1719" i="2"/>
  <c r="N1719" i="2"/>
  <c r="O1719" i="2"/>
  <c r="Q1719" i="2" s="1"/>
  <c r="P1719" i="2"/>
  <c r="A1720" i="2"/>
  <c r="B1720" i="2"/>
  <c r="C1720" i="2"/>
  <c r="D1720" i="2"/>
  <c r="E1720" i="2"/>
  <c r="F1720" i="2"/>
  <c r="G1720" i="2"/>
  <c r="H1720" i="2"/>
  <c r="I1720" i="2"/>
  <c r="J1720" i="2"/>
  <c r="K1720" i="2"/>
  <c r="L1720" i="2"/>
  <c r="M1720" i="2"/>
  <c r="N1720" i="2"/>
  <c r="O1720" i="2"/>
  <c r="Q1720" i="2" s="1"/>
  <c r="P1720" i="2"/>
  <c r="A1721" i="2"/>
  <c r="B1721" i="2"/>
  <c r="C1721" i="2"/>
  <c r="D1721" i="2"/>
  <c r="E1721" i="2"/>
  <c r="F1721" i="2"/>
  <c r="G1721" i="2"/>
  <c r="H1721" i="2"/>
  <c r="I1721" i="2"/>
  <c r="J1721" i="2"/>
  <c r="K1721" i="2"/>
  <c r="L1721" i="2"/>
  <c r="M1721" i="2"/>
  <c r="N1721" i="2"/>
  <c r="O1721" i="2"/>
  <c r="Q1721" i="2" s="1"/>
  <c r="P1721" i="2"/>
  <c r="A1722" i="2"/>
  <c r="B1722" i="2"/>
  <c r="C1722" i="2"/>
  <c r="D1722" i="2"/>
  <c r="E1722" i="2"/>
  <c r="F1722" i="2"/>
  <c r="G1722" i="2"/>
  <c r="H1722" i="2"/>
  <c r="I1722" i="2"/>
  <c r="J1722" i="2"/>
  <c r="K1722" i="2"/>
  <c r="L1722" i="2"/>
  <c r="M1722" i="2"/>
  <c r="N1722" i="2"/>
  <c r="O1722" i="2"/>
  <c r="Q1722" i="2" s="1"/>
  <c r="P1722" i="2"/>
  <c r="A1723" i="2"/>
  <c r="B1723" i="2"/>
  <c r="C1723" i="2"/>
  <c r="D1723" i="2"/>
  <c r="E1723" i="2"/>
  <c r="F1723" i="2"/>
  <c r="G1723" i="2"/>
  <c r="H1723" i="2"/>
  <c r="I1723" i="2"/>
  <c r="J1723" i="2"/>
  <c r="K1723" i="2"/>
  <c r="L1723" i="2"/>
  <c r="M1723" i="2"/>
  <c r="N1723" i="2"/>
  <c r="O1723" i="2"/>
  <c r="Q1723" i="2" s="1"/>
  <c r="P1723" i="2"/>
  <c r="A1724" i="2"/>
  <c r="B1724" i="2"/>
  <c r="C1724" i="2"/>
  <c r="D1724" i="2"/>
  <c r="E1724" i="2"/>
  <c r="F1724" i="2"/>
  <c r="G1724" i="2"/>
  <c r="H1724" i="2"/>
  <c r="I1724" i="2"/>
  <c r="J1724" i="2"/>
  <c r="K1724" i="2"/>
  <c r="L1724" i="2"/>
  <c r="M1724" i="2"/>
  <c r="N1724" i="2"/>
  <c r="O1724" i="2"/>
  <c r="Q1724" i="2" s="1"/>
  <c r="P1724" i="2"/>
  <c r="A1725" i="2"/>
  <c r="B1725" i="2"/>
  <c r="C1725" i="2"/>
  <c r="D1725" i="2"/>
  <c r="E1725" i="2"/>
  <c r="F1725" i="2"/>
  <c r="G1725" i="2"/>
  <c r="H1725" i="2"/>
  <c r="I1725" i="2"/>
  <c r="J1725" i="2"/>
  <c r="K1725" i="2"/>
  <c r="L1725" i="2"/>
  <c r="M1725" i="2"/>
  <c r="N1725" i="2"/>
  <c r="O1725" i="2"/>
  <c r="Q1725" i="2" s="1"/>
  <c r="P1725" i="2"/>
  <c r="A1726" i="2"/>
  <c r="B1726" i="2"/>
  <c r="C1726" i="2"/>
  <c r="D1726" i="2"/>
  <c r="E1726" i="2"/>
  <c r="F1726" i="2"/>
  <c r="G1726" i="2"/>
  <c r="H1726" i="2"/>
  <c r="I1726" i="2"/>
  <c r="J1726" i="2"/>
  <c r="K1726" i="2"/>
  <c r="L1726" i="2"/>
  <c r="M1726" i="2"/>
  <c r="N1726" i="2"/>
  <c r="O1726" i="2"/>
  <c r="Q1726" i="2" s="1"/>
  <c r="P1726" i="2"/>
  <c r="A1727" i="2"/>
  <c r="B1727" i="2"/>
  <c r="C1727" i="2"/>
  <c r="D1727" i="2"/>
  <c r="E1727" i="2"/>
  <c r="F1727" i="2"/>
  <c r="G1727" i="2"/>
  <c r="H1727" i="2"/>
  <c r="I1727" i="2"/>
  <c r="J1727" i="2"/>
  <c r="K1727" i="2"/>
  <c r="L1727" i="2"/>
  <c r="M1727" i="2"/>
  <c r="N1727" i="2"/>
  <c r="O1727" i="2"/>
  <c r="Q1727" i="2" s="1"/>
  <c r="P1727" i="2"/>
  <c r="A1728" i="2"/>
  <c r="B1728" i="2"/>
  <c r="C1728" i="2"/>
  <c r="D1728" i="2"/>
  <c r="E1728" i="2"/>
  <c r="F1728" i="2"/>
  <c r="G1728" i="2"/>
  <c r="H1728" i="2"/>
  <c r="I1728" i="2"/>
  <c r="J1728" i="2"/>
  <c r="K1728" i="2"/>
  <c r="L1728" i="2"/>
  <c r="M1728" i="2"/>
  <c r="N1728" i="2"/>
  <c r="O1728" i="2"/>
  <c r="Q1728" i="2" s="1"/>
  <c r="P1728" i="2"/>
  <c r="A1729" i="2"/>
  <c r="B1729" i="2"/>
  <c r="C1729" i="2"/>
  <c r="D1729" i="2"/>
  <c r="E1729" i="2"/>
  <c r="F1729" i="2"/>
  <c r="G1729" i="2"/>
  <c r="H1729" i="2"/>
  <c r="I1729" i="2"/>
  <c r="J1729" i="2"/>
  <c r="K1729" i="2"/>
  <c r="L1729" i="2"/>
  <c r="M1729" i="2"/>
  <c r="N1729" i="2"/>
  <c r="O1729" i="2"/>
  <c r="Q1729" i="2" s="1"/>
  <c r="P1729" i="2"/>
  <c r="A1730" i="2"/>
  <c r="B1730" i="2"/>
  <c r="C1730" i="2"/>
  <c r="D1730" i="2"/>
  <c r="E1730" i="2"/>
  <c r="F1730" i="2"/>
  <c r="G1730" i="2"/>
  <c r="H1730" i="2"/>
  <c r="I1730" i="2"/>
  <c r="J1730" i="2"/>
  <c r="K1730" i="2"/>
  <c r="L1730" i="2"/>
  <c r="M1730" i="2"/>
  <c r="N1730" i="2"/>
  <c r="O1730" i="2"/>
  <c r="Q1730" i="2" s="1"/>
  <c r="P1730" i="2"/>
  <c r="A1731" i="2"/>
  <c r="B1731" i="2"/>
  <c r="C1731" i="2"/>
  <c r="D1731" i="2"/>
  <c r="E1731" i="2"/>
  <c r="F1731" i="2"/>
  <c r="G1731" i="2"/>
  <c r="H1731" i="2"/>
  <c r="I1731" i="2"/>
  <c r="J1731" i="2"/>
  <c r="K1731" i="2"/>
  <c r="L1731" i="2"/>
  <c r="M1731" i="2"/>
  <c r="N1731" i="2"/>
  <c r="O1731" i="2"/>
  <c r="Q1731" i="2" s="1"/>
  <c r="P1731" i="2"/>
  <c r="A1732" i="2"/>
  <c r="B1732" i="2"/>
  <c r="C1732" i="2"/>
  <c r="D1732" i="2"/>
  <c r="E1732" i="2"/>
  <c r="F1732" i="2"/>
  <c r="G1732" i="2"/>
  <c r="H1732" i="2"/>
  <c r="I1732" i="2"/>
  <c r="J1732" i="2"/>
  <c r="K1732" i="2"/>
  <c r="L1732" i="2"/>
  <c r="M1732" i="2"/>
  <c r="N1732" i="2"/>
  <c r="O1732" i="2"/>
  <c r="Q1732" i="2" s="1"/>
  <c r="P1732" i="2"/>
  <c r="A1733" i="2"/>
  <c r="B1733" i="2"/>
  <c r="C1733" i="2"/>
  <c r="D1733" i="2"/>
  <c r="E1733" i="2"/>
  <c r="F1733" i="2"/>
  <c r="G1733" i="2"/>
  <c r="H1733" i="2"/>
  <c r="I1733" i="2"/>
  <c r="J1733" i="2"/>
  <c r="K1733" i="2"/>
  <c r="L1733" i="2"/>
  <c r="M1733" i="2"/>
  <c r="N1733" i="2"/>
  <c r="O1733" i="2"/>
  <c r="Q1733" i="2" s="1"/>
  <c r="P1733" i="2"/>
  <c r="A1734" i="2"/>
  <c r="B1734" i="2"/>
  <c r="C1734" i="2"/>
  <c r="D1734" i="2"/>
  <c r="E1734" i="2"/>
  <c r="F1734" i="2"/>
  <c r="G1734" i="2"/>
  <c r="H1734" i="2"/>
  <c r="I1734" i="2"/>
  <c r="J1734" i="2"/>
  <c r="K1734" i="2"/>
  <c r="L1734" i="2"/>
  <c r="M1734" i="2"/>
  <c r="N1734" i="2"/>
  <c r="O1734" i="2"/>
  <c r="Q1734" i="2" s="1"/>
  <c r="P1734" i="2"/>
  <c r="A1735" i="2"/>
  <c r="B1735" i="2"/>
  <c r="C1735" i="2"/>
  <c r="D1735" i="2"/>
  <c r="E1735" i="2"/>
  <c r="F1735" i="2"/>
  <c r="G1735" i="2"/>
  <c r="H1735" i="2"/>
  <c r="I1735" i="2"/>
  <c r="J1735" i="2"/>
  <c r="K1735" i="2"/>
  <c r="L1735" i="2"/>
  <c r="M1735" i="2"/>
  <c r="N1735" i="2"/>
  <c r="O1735" i="2"/>
  <c r="Q1735" i="2" s="1"/>
  <c r="P1735" i="2"/>
  <c r="A1736" i="2"/>
  <c r="B1736" i="2"/>
  <c r="C1736" i="2"/>
  <c r="D1736" i="2"/>
  <c r="E1736" i="2"/>
  <c r="F1736" i="2"/>
  <c r="G1736" i="2"/>
  <c r="H1736" i="2"/>
  <c r="I1736" i="2"/>
  <c r="J1736" i="2"/>
  <c r="K1736" i="2"/>
  <c r="L1736" i="2"/>
  <c r="M1736" i="2"/>
  <c r="N1736" i="2"/>
  <c r="O1736" i="2"/>
  <c r="Q1736" i="2" s="1"/>
  <c r="P1736" i="2"/>
  <c r="A1737" i="2"/>
  <c r="B1737" i="2"/>
  <c r="C1737" i="2"/>
  <c r="D1737" i="2"/>
  <c r="E1737" i="2"/>
  <c r="F1737" i="2"/>
  <c r="G1737" i="2"/>
  <c r="H1737" i="2"/>
  <c r="I1737" i="2"/>
  <c r="J1737" i="2"/>
  <c r="K1737" i="2"/>
  <c r="L1737" i="2"/>
  <c r="M1737" i="2"/>
  <c r="N1737" i="2"/>
  <c r="O1737" i="2"/>
  <c r="Q1737" i="2" s="1"/>
  <c r="P1737" i="2"/>
  <c r="A1738" i="2"/>
  <c r="B1738" i="2"/>
  <c r="C1738" i="2"/>
  <c r="D1738" i="2"/>
  <c r="E1738" i="2"/>
  <c r="F1738" i="2"/>
  <c r="G1738" i="2"/>
  <c r="H1738" i="2"/>
  <c r="I1738" i="2"/>
  <c r="J1738" i="2"/>
  <c r="K1738" i="2"/>
  <c r="L1738" i="2"/>
  <c r="M1738" i="2"/>
  <c r="N1738" i="2"/>
  <c r="O1738" i="2"/>
  <c r="Q1738" i="2" s="1"/>
  <c r="P1738" i="2"/>
  <c r="A1739" i="2"/>
  <c r="B1739" i="2"/>
  <c r="C1739" i="2"/>
  <c r="D1739" i="2"/>
  <c r="E1739" i="2"/>
  <c r="F1739" i="2"/>
  <c r="G1739" i="2"/>
  <c r="H1739" i="2"/>
  <c r="I1739" i="2"/>
  <c r="J1739" i="2"/>
  <c r="K1739" i="2"/>
  <c r="L1739" i="2"/>
  <c r="M1739" i="2"/>
  <c r="N1739" i="2"/>
  <c r="O1739" i="2"/>
  <c r="Q1739" i="2" s="1"/>
  <c r="P1739" i="2"/>
  <c r="A1740" i="2"/>
  <c r="B1740" i="2"/>
  <c r="C1740" i="2"/>
  <c r="D1740" i="2"/>
  <c r="E1740" i="2"/>
  <c r="F1740" i="2"/>
  <c r="G1740" i="2"/>
  <c r="H1740" i="2"/>
  <c r="I1740" i="2"/>
  <c r="J1740" i="2"/>
  <c r="K1740" i="2"/>
  <c r="L1740" i="2"/>
  <c r="M1740" i="2"/>
  <c r="N1740" i="2"/>
  <c r="O1740" i="2"/>
  <c r="Q1740" i="2" s="1"/>
  <c r="P1740" i="2"/>
  <c r="A1741" i="2"/>
  <c r="B1741" i="2"/>
  <c r="C1741" i="2"/>
  <c r="D1741" i="2"/>
  <c r="E1741" i="2"/>
  <c r="F1741" i="2"/>
  <c r="G1741" i="2"/>
  <c r="H1741" i="2"/>
  <c r="I1741" i="2"/>
  <c r="J1741" i="2"/>
  <c r="K1741" i="2"/>
  <c r="L1741" i="2"/>
  <c r="M1741" i="2"/>
  <c r="N1741" i="2"/>
  <c r="O1741" i="2"/>
  <c r="Q1741" i="2" s="1"/>
  <c r="P1741" i="2"/>
  <c r="A1742" i="2"/>
  <c r="B1742" i="2"/>
  <c r="C1742" i="2"/>
  <c r="D1742" i="2"/>
  <c r="E1742" i="2"/>
  <c r="F1742" i="2"/>
  <c r="G1742" i="2"/>
  <c r="H1742" i="2"/>
  <c r="I1742" i="2"/>
  <c r="J1742" i="2"/>
  <c r="K1742" i="2"/>
  <c r="L1742" i="2"/>
  <c r="M1742" i="2"/>
  <c r="N1742" i="2"/>
  <c r="O1742" i="2"/>
  <c r="Q1742" i="2" s="1"/>
  <c r="P1742" i="2"/>
  <c r="A1743" i="2"/>
  <c r="B1743" i="2"/>
  <c r="C1743" i="2"/>
  <c r="D1743" i="2"/>
  <c r="E1743" i="2"/>
  <c r="F1743" i="2"/>
  <c r="G1743" i="2"/>
  <c r="H1743" i="2"/>
  <c r="I1743" i="2"/>
  <c r="J1743" i="2"/>
  <c r="K1743" i="2"/>
  <c r="L1743" i="2"/>
  <c r="M1743" i="2"/>
  <c r="N1743" i="2"/>
  <c r="O1743" i="2"/>
  <c r="Q1743" i="2" s="1"/>
  <c r="P1743" i="2"/>
  <c r="A1744" i="2"/>
  <c r="B1744" i="2"/>
  <c r="C1744" i="2"/>
  <c r="D1744" i="2"/>
  <c r="E1744" i="2"/>
  <c r="F1744" i="2"/>
  <c r="G1744" i="2"/>
  <c r="H1744" i="2"/>
  <c r="I1744" i="2"/>
  <c r="J1744" i="2"/>
  <c r="K1744" i="2"/>
  <c r="L1744" i="2"/>
  <c r="M1744" i="2"/>
  <c r="N1744" i="2"/>
  <c r="O1744" i="2"/>
  <c r="Q1744" i="2" s="1"/>
  <c r="P1744" i="2"/>
  <c r="A1745" i="2"/>
  <c r="B1745" i="2"/>
  <c r="C1745" i="2"/>
  <c r="D1745" i="2"/>
  <c r="E1745" i="2"/>
  <c r="F1745" i="2"/>
  <c r="G1745" i="2"/>
  <c r="H1745" i="2"/>
  <c r="I1745" i="2"/>
  <c r="J1745" i="2"/>
  <c r="K1745" i="2"/>
  <c r="L1745" i="2"/>
  <c r="M1745" i="2"/>
  <c r="N1745" i="2"/>
  <c r="O1745" i="2"/>
  <c r="Q1745" i="2" s="1"/>
  <c r="P1745" i="2"/>
  <c r="A1746" i="2"/>
  <c r="B1746" i="2"/>
  <c r="C1746" i="2"/>
  <c r="D1746" i="2"/>
  <c r="E1746" i="2"/>
  <c r="F1746" i="2"/>
  <c r="G1746" i="2"/>
  <c r="H1746" i="2"/>
  <c r="I1746" i="2"/>
  <c r="J1746" i="2"/>
  <c r="K1746" i="2"/>
  <c r="L1746" i="2"/>
  <c r="M1746" i="2"/>
  <c r="N1746" i="2"/>
  <c r="O1746" i="2"/>
  <c r="Q1746" i="2" s="1"/>
  <c r="P1746" i="2"/>
  <c r="A1747" i="2"/>
  <c r="B1747" i="2"/>
  <c r="C1747" i="2"/>
  <c r="D1747" i="2"/>
  <c r="E1747" i="2"/>
  <c r="F1747" i="2"/>
  <c r="G1747" i="2"/>
  <c r="H1747" i="2"/>
  <c r="I1747" i="2"/>
  <c r="J1747" i="2"/>
  <c r="K1747" i="2"/>
  <c r="L1747" i="2"/>
  <c r="M1747" i="2"/>
  <c r="N1747" i="2"/>
  <c r="O1747" i="2"/>
  <c r="Q1747" i="2" s="1"/>
  <c r="P1747" i="2"/>
  <c r="A1748" i="2"/>
  <c r="B1748" i="2"/>
  <c r="C1748" i="2"/>
  <c r="D1748" i="2"/>
  <c r="E1748" i="2"/>
  <c r="F1748" i="2"/>
  <c r="G1748" i="2"/>
  <c r="H1748" i="2"/>
  <c r="I1748" i="2"/>
  <c r="J1748" i="2"/>
  <c r="K1748" i="2"/>
  <c r="L1748" i="2"/>
  <c r="M1748" i="2"/>
  <c r="N1748" i="2"/>
  <c r="O1748" i="2"/>
  <c r="Q1748" i="2" s="1"/>
  <c r="P1748" i="2"/>
  <c r="A1749" i="2"/>
  <c r="B1749" i="2"/>
  <c r="C1749" i="2"/>
  <c r="D1749" i="2"/>
  <c r="E1749" i="2"/>
  <c r="F1749" i="2"/>
  <c r="G1749" i="2"/>
  <c r="H1749" i="2"/>
  <c r="I1749" i="2"/>
  <c r="J1749" i="2"/>
  <c r="K1749" i="2"/>
  <c r="L1749" i="2"/>
  <c r="M1749" i="2"/>
  <c r="N1749" i="2"/>
  <c r="O1749" i="2"/>
  <c r="Q1749" i="2" s="1"/>
  <c r="P1749" i="2"/>
  <c r="A1750" i="2"/>
  <c r="B1750" i="2"/>
  <c r="C1750" i="2"/>
  <c r="D1750" i="2"/>
  <c r="E1750" i="2"/>
  <c r="F1750" i="2"/>
  <c r="G1750" i="2"/>
  <c r="H1750" i="2"/>
  <c r="I1750" i="2"/>
  <c r="J1750" i="2"/>
  <c r="K1750" i="2"/>
  <c r="L1750" i="2"/>
  <c r="M1750" i="2"/>
  <c r="N1750" i="2"/>
  <c r="O1750" i="2"/>
  <c r="Q1750" i="2" s="1"/>
  <c r="P1750" i="2"/>
  <c r="A1751" i="2"/>
  <c r="B1751" i="2"/>
  <c r="C1751" i="2"/>
  <c r="D1751" i="2"/>
  <c r="E1751" i="2"/>
  <c r="F1751" i="2"/>
  <c r="G1751" i="2"/>
  <c r="H1751" i="2"/>
  <c r="I1751" i="2"/>
  <c r="J1751" i="2"/>
  <c r="K1751" i="2"/>
  <c r="L1751" i="2"/>
  <c r="M1751" i="2"/>
  <c r="N1751" i="2"/>
  <c r="O1751" i="2"/>
  <c r="Q1751" i="2" s="1"/>
  <c r="P1751" i="2"/>
  <c r="A1752" i="2"/>
  <c r="B1752" i="2"/>
  <c r="C1752" i="2"/>
  <c r="D1752" i="2"/>
  <c r="E1752" i="2"/>
  <c r="F1752" i="2"/>
  <c r="G1752" i="2"/>
  <c r="H1752" i="2"/>
  <c r="I1752" i="2"/>
  <c r="J1752" i="2"/>
  <c r="K1752" i="2"/>
  <c r="L1752" i="2"/>
  <c r="M1752" i="2"/>
  <c r="N1752" i="2"/>
  <c r="O1752" i="2"/>
  <c r="Q1752" i="2" s="1"/>
  <c r="P1752" i="2"/>
  <c r="A1753" i="2"/>
  <c r="B1753" i="2"/>
  <c r="C1753" i="2"/>
  <c r="D1753" i="2"/>
  <c r="E1753" i="2"/>
  <c r="F1753" i="2"/>
  <c r="G1753" i="2"/>
  <c r="H1753" i="2"/>
  <c r="I1753" i="2"/>
  <c r="J1753" i="2"/>
  <c r="K1753" i="2"/>
  <c r="L1753" i="2"/>
  <c r="M1753" i="2"/>
  <c r="N1753" i="2"/>
  <c r="O1753" i="2"/>
  <c r="Q1753" i="2" s="1"/>
  <c r="P1753" i="2"/>
  <c r="A1754" i="2"/>
  <c r="B1754" i="2"/>
  <c r="C1754" i="2"/>
  <c r="D1754" i="2"/>
  <c r="E1754" i="2"/>
  <c r="F1754" i="2"/>
  <c r="G1754" i="2"/>
  <c r="H1754" i="2"/>
  <c r="I1754" i="2"/>
  <c r="J1754" i="2"/>
  <c r="K1754" i="2"/>
  <c r="L1754" i="2"/>
  <c r="M1754" i="2"/>
  <c r="N1754" i="2"/>
  <c r="O1754" i="2"/>
  <c r="Q1754" i="2" s="1"/>
  <c r="P1754" i="2"/>
  <c r="A1755" i="2"/>
  <c r="B1755" i="2"/>
  <c r="C1755" i="2"/>
  <c r="D1755" i="2"/>
  <c r="E1755" i="2"/>
  <c r="F1755" i="2"/>
  <c r="G1755" i="2"/>
  <c r="H1755" i="2"/>
  <c r="I1755" i="2"/>
  <c r="J1755" i="2"/>
  <c r="K1755" i="2"/>
  <c r="L1755" i="2"/>
  <c r="M1755" i="2"/>
  <c r="N1755" i="2"/>
  <c r="O1755" i="2"/>
  <c r="Q1755" i="2" s="1"/>
  <c r="P1755" i="2"/>
  <c r="A1756" i="2"/>
  <c r="B1756" i="2"/>
  <c r="C1756" i="2"/>
  <c r="D1756" i="2"/>
  <c r="E1756" i="2"/>
  <c r="F1756" i="2"/>
  <c r="G1756" i="2"/>
  <c r="H1756" i="2"/>
  <c r="I1756" i="2"/>
  <c r="J1756" i="2"/>
  <c r="K1756" i="2"/>
  <c r="L1756" i="2"/>
  <c r="M1756" i="2"/>
  <c r="N1756" i="2"/>
  <c r="O1756" i="2"/>
  <c r="Q1756" i="2" s="1"/>
  <c r="P1756" i="2"/>
  <c r="A1757" i="2"/>
  <c r="B1757" i="2"/>
  <c r="C1757" i="2"/>
  <c r="D1757" i="2"/>
  <c r="E1757" i="2"/>
  <c r="F1757" i="2"/>
  <c r="G1757" i="2"/>
  <c r="H1757" i="2"/>
  <c r="I1757" i="2"/>
  <c r="J1757" i="2"/>
  <c r="K1757" i="2"/>
  <c r="L1757" i="2"/>
  <c r="M1757" i="2"/>
  <c r="N1757" i="2"/>
  <c r="O1757" i="2"/>
  <c r="Q1757" i="2" s="1"/>
  <c r="P1757" i="2"/>
  <c r="A1758" i="2"/>
  <c r="B1758" i="2"/>
  <c r="C1758" i="2"/>
  <c r="D1758" i="2"/>
  <c r="E1758" i="2"/>
  <c r="F1758" i="2"/>
  <c r="G1758" i="2"/>
  <c r="H1758" i="2"/>
  <c r="I1758" i="2"/>
  <c r="J1758" i="2"/>
  <c r="K1758" i="2"/>
  <c r="L1758" i="2"/>
  <c r="M1758" i="2"/>
  <c r="N1758" i="2"/>
  <c r="O1758" i="2"/>
  <c r="Q1758" i="2" s="1"/>
  <c r="P1758" i="2"/>
  <c r="A1759" i="2"/>
  <c r="B1759" i="2"/>
  <c r="C1759" i="2"/>
  <c r="D1759" i="2"/>
  <c r="E1759" i="2"/>
  <c r="F1759" i="2"/>
  <c r="G1759" i="2"/>
  <c r="H1759" i="2"/>
  <c r="I1759" i="2"/>
  <c r="J1759" i="2"/>
  <c r="K1759" i="2"/>
  <c r="L1759" i="2"/>
  <c r="M1759" i="2"/>
  <c r="N1759" i="2"/>
  <c r="O1759" i="2"/>
  <c r="Q1759" i="2" s="1"/>
  <c r="P1759" i="2"/>
  <c r="A1760" i="2"/>
  <c r="B1760" i="2"/>
  <c r="C1760" i="2"/>
  <c r="D1760" i="2"/>
  <c r="E1760" i="2"/>
  <c r="F1760" i="2"/>
  <c r="G1760" i="2"/>
  <c r="H1760" i="2"/>
  <c r="I1760" i="2"/>
  <c r="J1760" i="2"/>
  <c r="K1760" i="2"/>
  <c r="L1760" i="2"/>
  <c r="M1760" i="2"/>
  <c r="N1760" i="2"/>
  <c r="O1760" i="2"/>
  <c r="Q1760" i="2" s="1"/>
  <c r="P1760" i="2"/>
  <c r="A1761" i="2"/>
  <c r="B1761" i="2"/>
  <c r="C1761" i="2"/>
  <c r="D1761" i="2"/>
  <c r="E1761" i="2"/>
  <c r="F1761" i="2"/>
  <c r="G1761" i="2"/>
  <c r="H1761" i="2"/>
  <c r="I1761" i="2"/>
  <c r="J1761" i="2"/>
  <c r="K1761" i="2"/>
  <c r="L1761" i="2"/>
  <c r="M1761" i="2"/>
  <c r="N1761" i="2"/>
  <c r="O1761" i="2"/>
  <c r="Q1761" i="2" s="1"/>
  <c r="P1761" i="2"/>
  <c r="A1762" i="2"/>
  <c r="B1762" i="2"/>
  <c r="C1762" i="2"/>
  <c r="D1762" i="2"/>
  <c r="E1762" i="2"/>
  <c r="F1762" i="2"/>
  <c r="G1762" i="2"/>
  <c r="H1762" i="2"/>
  <c r="I1762" i="2"/>
  <c r="J1762" i="2"/>
  <c r="K1762" i="2"/>
  <c r="L1762" i="2"/>
  <c r="M1762" i="2"/>
  <c r="N1762" i="2"/>
  <c r="O1762" i="2"/>
  <c r="Q1762" i="2" s="1"/>
  <c r="P1762" i="2"/>
  <c r="A1763" i="2"/>
  <c r="B1763" i="2"/>
  <c r="C1763" i="2"/>
  <c r="D1763" i="2"/>
  <c r="E1763" i="2"/>
  <c r="F1763" i="2"/>
  <c r="G1763" i="2"/>
  <c r="H1763" i="2"/>
  <c r="I1763" i="2"/>
  <c r="J1763" i="2"/>
  <c r="K1763" i="2"/>
  <c r="L1763" i="2"/>
  <c r="M1763" i="2"/>
  <c r="N1763" i="2"/>
  <c r="O1763" i="2"/>
  <c r="Q1763" i="2" s="1"/>
  <c r="P1763" i="2"/>
  <c r="A1764" i="2"/>
  <c r="B1764" i="2"/>
  <c r="C1764" i="2"/>
  <c r="D1764" i="2"/>
  <c r="E1764" i="2"/>
  <c r="F1764" i="2"/>
  <c r="G1764" i="2"/>
  <c r="H1764" i="2"/>
  <c r="I1764" i="2"/>
  <c r="J1764" i="2"/>
  <c r="K1764" i="2"/>
  <c r="L1764" i="2"/>
  <c r="M1764" i="2"/>
  <c r="N1764" i="2"/>
  <c r="O1764" i="2"/>
  <c r="Q1764" i="2" s="1"/>
  <c r="P1764" i="2"/>
  <c r="A1765" i="2"/>
  <c r="B1765" i="2"/>
  <c r="C1765" i="2"/>
  <c r="D1765" i="2"/>
  <c r="E1765" i="2"/>
  <c r="F1765" i="2"/>
  <c r="G1765" i="2"/>
  <c r="H1765" i="2"/>
  <c r="I1765" i="2"/>
  <c r="J1765" i="2"/>
  <c r="K1765" i="2"/>
  <c r="L1765" i="2"/>
  <c r="M1765" i="2"/>
  <c r="N1765" i="2"/>
  <c r="O1765" i="2"/>
  <c r="Q1765" i="2" s="1"/>
  <c r="P1765" i="2"/>
  <c r="A1766" i="2"/>
  <c r="B1766" i="2"/>
  <c r="C1766" i="2"/>
  <c r="D1766" i="2"/>
  <c r="E1766" i="2"/>
  <c r="F1766" i="2"/>
  <c r="G1766" i="2"/>
  <c r="H1766" i="2"/>
  <c r="I1766" i="2"/>
  <c r="J1766" i="2"/>
  <c r="K1766" i="2"/>
  <c r="L1766" i="2"/>
  <c r="M1766" i="2"/>
  <c r="N1766" i="2"/>
  <c r="O1766" i="2"/>
  <c r="Q1766" i="2" s="1"/>
  <c r="P1766" i="2"/>
  <c r="A1767" i="2"/>
  <c r="B1767" i="2"/>
  <c r="C1767" i="2"/>
  <c r="D1767" i="2"/>
  <c r="E1767" i="2"/>
  <c r="F1767" i="2"/>
  <c r="G1767" i="2"/>
  <c r="H1767" i="2"/>
  <c r="I1767" i="2"/>
  <c r="J1767" i="2"/>
  <c r="K1767" i="2"/>
  <c r="L1767" i="2"/>
  <c r="M1767" i="2"/>
  <c r="N1767" i="2"/>
  <c r="O1767" i="2"/>
  <c r="Q1767" i="2" s="1"/>
  <c r="P1767" i="2"/>
  <c r="A1768" i="2"/>
  <c r="B1768" i="2"/>
  <c r="C1768" i="2"/>
  <c r="D1768" i="2"/>
  <c r="E1768" i="2"/>
  <c r="F1768" i="2"/>
  <c r="G1768" i="2"/>
  <c r="H1768" i="2"/>
  <c r="I1768" i="2"/>
  <c r="J1768" i="2"/>
  <c r="K1768" i="2"/>
  <c r="L1768" i="2"/>
  <c r="M1768" i="2"/>
  <c r="N1768" i="2"/>
  <c r="O1768" i="2"/>
  <c r="Q1768" i="2" s="1"/>
  <c r="P1768" i="2"/>
  <c r="A1769" i="2"/>
  <c r="B1769" i="2"/>
  <c r="C1769" i="2"/>
  <c r="D1769" i="2"/>
  <c r="E1769" i="2"/>
  <c r="F1769" i="2"/>
  <c r="G1769" i="2"/>
  <c r="H1769" i="2"/>
  <c r="I1769" i="2"/>
  <c r="J1769" i="2"/>
  <c r="K1769" i="2"/>
  <c r="L1769" i="2"/>
  <c r="M1769" i="2"/>
  <c r="N1769" i="2"/>
  <c r="O1769" i="2"/>
  <c r="Q1769" i="2" s="1"/>
  <c r="P1769" i="2"/>
  <c r="A1770" i="2"/>
  <c r="B1770" i="2"/>
  <c r="C1770" i="2"/>
  <c r="D1770" i="2"/>
  <c r="E1770" i="2"/>
  <c r="F1770" i="2"/>
  <c r="G1770" i="2"/>
  <c r="H1770" i="2"/>
  <c r="I1770" i="2"/>
  <c r="J1770" i="2"/>
  <c r="K1770" i="2"/>
  <c r="L1770" i="2"/>
  <c r="M1770" i="2"/>
  <c r="N1770" i="2"/>
  <c r="O1770" i="2"/>
  <c r="Q1770" i="2" s="1"/>
  <c r="P1770" i="2"/>
  <c r="A1771" i="2"/>
  <c r="B1771" i="2"/>
  <c r="C1771" i="2"/>
  <c r="D1771" i="2"/>
  <c r="E1771" i="2"/>
  <c r="F1771" i="2"/>
  <c r="G1771" i="2"/>
  <c r="H1771" i="2"/>
  <c r="I1771" i="2"/>
  <c r="J1771" i="2"/>
  <c r="K1771" i="2"/>
  <c r="L1771" i="2"/>
  <c r="M1771" i="2"/>
  <c r="N1771" i="2"/>
  <c r="O1771" i="2"/>
  <c r="Q1771" i="2" s="1"/>
  <c r="P1771" i="2"/>
  <c r="A1772" i="2"/>
  <c r="B1772" i="2"/>
  <c r="C1772" i="2"/>
  <c r="D1772" i="2"/>
  <c r="E1772" i="2"/>
  <c r="F1772" i="2"/>
  <c r="G1772" i="2"/>
  <c r="H1772" i="2"/>
  <c r="I1772" i="2"/>
  <c r="J1772" i="2"/>
  <c r="K1772" i="2"/>
  <c r="L1772" i="2"/>
  <c r="M1772" i="2"/>
  <c r="N1772" i="2"/>
  <c r="O1772" i="2"/>
  <c r="Q1772" i="2" s="1"/>
  <c r="P1772" i="2"/>
  <c r="A1773" i="2"/>
  <c r="B1773" i="2"/>
  <c r="C1773" i="2"/>
  <c r="D1773" i="2"/>
  <c r="E1773" i="2"/>
  <c r="F1773" i="2"/>
  <c r="G1773" i="2"/>
  <c r="H1773" i="2"/>
  <c r="I1773" i="2"/>
  <c r="J1773" i="2"/>
  <c r="K1773" i="2"/>
  <c r="L1773" i="2"/>
  <c r="M1773" i="2"/>
  <c r="N1773" i="2"/>
  <c r="O1773" i="2"/>
  <c r="Q1773" i="2" s="1"/>
  <c r="P1773" i="2"/>
  <c r="A1774" i="2"/>
  <c r="B1774" i="2"/>
  <c r="C1774" i="2"/>
  <c r="D1774" i="2"/>
  <c r="E1774" i="2"/>
  <c r="F1774" i="2"/>
  <c r="G1774" i="2"/>
  <c r="H1774" i="2"/>
  <c r="I1774" i="2"/>
  <c r="J1774" i="2"/>
  <c r="K1774" i="2"/>
  <c r="L1774" i="2"/>
  <c r="M1774" i="2"/>
  <c r="N1774" i="2"/>
  <c r="O1774" i="2"/>
  <c r="Q1774" i="2" s="1"/>
  <c r="P1774" i="2"/>
  <c r="A1775" i="2"/>
  <c r="B1775" i="2"/>
  <c r="C1775" i="2"/>
  <c r="D1775" i="2"/>
  <c r="E1775" i="2"/>
  <c r="F1775" i="2"/>
  <c r="G1775" i="2"/>
  <c r="H1775" i="2"/>
  <c r="I1775" i="2"/>
  <c r="J1775" i="2"/>
  <c r="K1775" i="2"/>
  <c r="L1775" i="2"/>
  <c r="M1775" i="2"/>
  <c r="N1775" i="2"/>
  <c r="O1775" i="2"/>
  <c r="Q1775" i="2" s="1"/>
  <c r="P1775" i="2"/>
  <c r="A1776" i="2"/>
  <c r="B1776" i="2"/>
  <c r="C1776" i="2"/>
  <c r="D1776" i="2"/>
  <c r="E1776" i="2"/>
  <c r="F1776" i="2"/>
  <c r="G1776" i="2"/>
  <c r="H1776" i="2"/>
  <c r="I1776" i="2"/>
  <c r="J1776" i="2"/>
  <c r="K1776" i="2"/>
  <c r="L1776" i="2"/>
  <c r="M1776" i="2"/>
  <c r="N1776" i="2"/>
  <c r="O1776" i="2"/>
  <c r="Q1776" i="2" s="1"/>
  <c r="P1776" i="2"/>
  <c r="A1777" i="2"/>
  <c r="B1777" i="2"/>
  <c r="C1777" i="2"/>
  <c r="D1777" i="2"/>
  <c r="E1777" i="2"/>
  <c r="F1777" i="2"/>
  <c r="G1777" i="2"/>
  <c r="H1777" i="2"/>
  <c r="I1777" i="2"/>
  <c r="J1777" i="2"/>
  <c r="K1777" i="2"/>
  <c r="L1777" i="2"/>
  <c r="M1777" i="2"/>
  <c r="N1777" i="2"/>
  <c r="O1777" i="2"/>
  <c r="Q1777" i="2" s="1"/>
  <c r="P1777" i="2"/>
  <c r="A1778" i="2"/>
  <c r="B1778" i="2"/>
  <c r="C1778" i="2"/>
  <c r="D1778" i="2"/>
  <c r="E1778" i="2"/>
  <c r="F1778" i="2"/>
  <c r="G1778" i="2"/>
  <c r="H1778" i="2"/>
  <c r="I1778" i="2"/>
  <c r="J1778" i="2"/>
  <c r="K1778" i="2"/>
  <c r="L1778" i="2"/>
  <c r="M1778" i="2"/>
  <c r="N1778" i="2"/>
  <c r="O1778" i="2"/>
  <c r="Q1778" i="2" s="1"/>
  <c r="P1778" i="2"/>
  <c r="A1779" i="2"/>
  <c r="B1779" i="2"/>
  <c r="C1779" i="2"/>
  <c r="D1779" i="2"/>
  <c r="E1779" i="2"/>
  <c r="F1779" i="2"/>
  <c r="G1779" i="2"/>
  <c r="H1779" i="2"/>
  <c r="I1779" i="2"/>
  <c r="J1779" i="2"/>
  <c r="K1779" i="2"/>
  <c r="L1779" i="2"/>
  <c r="M1779" i="2"/>
  <c r="N1779" i="2"/>
  <c r="O1779" i="2"/>
  <c r="Q1779" i="2" s="1"/>
  <c r="P1779" i="2"/>
  <c r="A1780" i="2"/>
  <c r="B1780" i="2"/>
  <c r="C1780" i="2"/>
  <c r="D1780" i="2"/>
  <c r="E1780" i="2"/>
  <c r="F1780" i="2"/>
  <c r="G1780" i="2"/>
  <c r="H1780" i="2"/>
  <c r="I1780" i="2"/>
  <c r="J1780" i="2"/>
  <c r="K1780" i="2"/>
  <c r="L1780" i="2"/>
  <c r="M1780" i="2"/>
  <c r="N1780" i="2"/>
  <c r="O1780" i="2"/>
  <c r="Q1780" i="2" s="1"/>
  <c r="P1780" i="2"/>
  <c r="A1781" i="2"/>
  <c r="B1781" i="2"/>
  <c r="C1781" i="2"/>
  <c r="D1781" i="2"/>
  <c r="E1781" i="2"/>
  <c r="F1781" i="2"/>
  <c r="G1781" i="2"/>
  <c r="H1781" i="2"/>
  <c r="I1781" i="2"/>
  <c r="J1781" i="2"/>
  <c r="K1781" i="2"/>
  <c r="L1781" i="2"/>
  <c r="M1781" i="2"/>
  <c r="N1781" i="2"/>
  <c r="O1781" i="2"/>
  <c r="Q1781" i="2" s="1"/>
  <c r="P1781" i="2"/>
  <c r="A1782" i="2"/>
  <c r="B1782" i="2"/>
  <c r="C1782" i="2"/>
  <c r="D1782" i="2"/>
  <c r="E1782" i="2"/>
  <c r="F1782" i="2"/>
  <c r="G1782" i="2"/>
  <c r="H1782" i="2"/>
  <c r="I1782" i="2"/>
  <c r="J1782" i="2"/>
  <c r="K1782" i="2"/>
  <c r="L1782" i="2"/>
  <c r="M1782" i="2"/>
  <c r="N1782" i="2"/>
  <c r="O1782" i="2"/>
  <c r="Q1782" i="2" s="1"/>
  <c r="P1782" i="2"/>
  <c r="A1783" i="2"/>
  <c r="B1783" i="2"/>
  <c r="C1783" i="2"/>
  <c r="D1783" i="2"/>
  <c r="E1783" i="2"/>
  <c r="F1783" i="2"/>
  <c r="G1783" i="2"/>
  <c r="H1783" i="2"/>
  <c r="I1783" i="2"/>
  <c r="J1783" i="2"/>
  <c r="K1783" i="2"/>
  <c r="L1783" i="2"/>
  <c r="M1783" i="2"/>
  <c r="N1783" i="2"/>
  <c r="O1783" i="2"/>
  <c r="Q1783" i="2" s="1"/>
  <c r="P1783" i="2"/>
  <c r="A1784" i="2"/>
  <c r="B1784" i="2"/>
  <c r="C1784" i="2"/>
  <c r="D1784" i="2"/>
  <c r="E1784" i="2"/>
  <c r="F1784" i="2"/>
  <c r="G1784" i="2"/>
  <c r="H1784" i="2"/>
  <c r="I1784" i="2"/>
  <c r="J1784" i="2"/>
  <c r="K1784" i="2"/>
  <c r="L1784" i="2"/>
  <c r="M1784" i="2"/>
  <c r="N1784" i="2"/>
  <c r="O1784" i="2"/>
  <c r="Q1784" i="2" s="1"/>
  <c r="P1784" i="2"/>
  <c r="A1785" i="2"/>
  <c r="B1785" i="2"/>
  <c r="C1785" i="2"/>
  <c r="D1785" i="2"/>
  <c r="E1785" i="2"/>
  <c r="F1785" i="2"/>
  <c r="G1785" i="2"/>
  <c r="H1785" i="2"/>
  <c r="I1785" i="2"/>
  <c r="J1785" i="2"/>
  <c r="K1785" i="2"/>
  <c r="L1785" i="2"/>
  <c r="M1785" i="2"/>
  <c r="N1785" i="2"/>
  <c r="O1785" i="2"/>
  <c r="Q1785" i="2" s="1"/>
  <c r="P1785" i="2"/>
  <c r="A1786" i="2"/>
  <c r="B1786" i="2"/>
  <c r="C1786" i="2"/>
  <c r="D1786" i="2"/>
  <c r="E1786" i="2"/>
  <c r="F1786" i="2"/>
  <c r="G1786" i="2"/>
  <c r="H1786" i="2"/>
  <c r="I1786" i="2"/>
  <c r="J1786" i="2"/>
  <c r="K1786" i="2"/>
  <c r="L1786" i="2"/>
  <c r="M1786" i="2"/>
  <c r="N1786" i="2"/>
  <c r="O1786" i="2"/>
  <c r="Q1786" i="2" s="1"/>
  <c r="P1786" i="2"/>
  <c r="A1787" i="2"/>
  <c r="B1787" i="2"/>
  <c r="C1787" i="2"/>
  <c r="D1787" i="2"/>
  <c r="E1787" i="2"/>
  <c r="F1787" i="2"/>
  <c r="G1787" i="2"/>
  <c r="H1787" i="2"/>
  <c r="I1787" i="2"/>
  <c r="J1787" i="2"/>
  <c r="K1787" i="2"/>
  <c r="L1787" i="2"/>
  <c r="M1787" i="2"/>
  <c r="N1787" i="2"/>
  <c r="O1787" i="2"/>
  <c r="Q1787" i="2" s="1"/>
  <c r="P1787" i="2"/>
  <c r="A1788" i="2"/>
  <c r="B1788" i="2"/>
  <c r="C1788" i="2"/>
  <c r="D1788" i="2"/>
  <c r="E1788" i="2"/>
  <c r="F1788" i="2"/>
  <c r="G1788" i="2"/>
  <c r="H1788" i="2"/>
  <c r="I1788" i="2"/>
  <c r="J1788" i="2"/>
  <c r="K1788" i="2"/>
  <c r="L1788" i="2"/>
  <c r="M1788" i="2"/>
  <c r="N1788" i="2"/>
  <c r="O1788" i="2"/>
  <c r="Q1788" i="2" s="1"/>
  <c r="P1788" i="2"/>
  <c r="A1789" i="2"/>
  <c r="B1789" i="2"/>
  <c r="C1789" i="2"/>
  <c r="D1789" i="2"/>
  <c r="E1789" i="2"/>
  <c r="F1789" i="2"/>
  <c r="G1789" i="2"/>
  <c r="H1789" i="2"/>
  <c r="I1789" i="2"/>
  <c r="J1789" i="2"/>
  <c r="K1789" i="2"/>
  <c r="L1789" i="2"/>
  <c r="M1789" i="2"/>
  <c r="N1789" i="2"/>
  <c r="O1789" i="2"/>
  <c r="Q1789" i="2" s="1"/>
  <c r="P1789" i="2"/>
  <c r="A1790" i="2"/>
  <c r="B1790" i="2"/>
  <c r="C1790" i="2"/>
  <c r="D1790" i="2"/>
  <c r="E1790" i="2"/>
  <c r="F1790" i="2"/>
  <c r="G1790" i="2"/>
  <c r="H1790" i="2"/>
  <c r="I1790" i="2"/>
  <c r="J1790" i="2"/>
  <c r="K1790" i="2"/>
  <c r="L1790" i="2"/>
  <c r="M1790" i="2"/>
  <c r="N1790" i="2"/>
  <c r="O1790" i="2"/>
  <c r="Q1790" i="2" s="1"/>
  <c r="P1790" i="2"/>
  <c r="A1791" i="2"/>
  <c r="B1791" i="2"/>
  <c r="C1791" i="2"/>
  <c r="D1791" i="2"/>
  <c r="E1791" i="2"/>
  <c r="F1791" i="2"/>
  <c r="G1791" i="2"/>
  <c r="H1791" i="2"/>
  <c r="I1791" i="2"/>
  <c r="J1791" i="2"/>
  <c r="K1791" i="2"/>
  <c r="L1791" i="2"/>
  <c r="M1791" i="2"/>
  <c r="N1791" i="2"/>
  <c r="O1791" i="2"/>
  <c r="Q1791" i="2" s="1"/>
  <c r="P1791" i="2"/>
  <c r="A1792" i="2"/>
  <c r="B1792" i="2"/>
  <c r="C1792" i="2"/>
  <c r="D1792" i="2"/>
  <c r="E1792" i="2"/>
  <c r="F1792" i="2"/>
  <c r="G1792" i="2"/>
  <c r="H1792" i="2"/>
  <c r="I1792" i="2"/>
  <c r="J1792" i="2"/>
  <c r="K1792" i="2"/>
  <c r="L1792" i="2"/>
  <c r="M1792" i="2"/>
  <c r="N1792" i="2"/>
  <c r="O1792" i="2"/>
  <c r="Q1792" i="2" s="1"/>
  <c r="P1792" i="2"/>
  <c r="A1793" i="2"/>
  <c r="B1793" i="2"/>
  <c r="C1793" i="2"/>
  <c r="D1793" i="2"/>
  <c r="E1793" i="2"/>
  <c r="F1793" i="2"/>
  <c r="G1793" i="2"/>
  <c r="H1793" i="2"/>
  <c r="I1793" i="2"/>
  <c r="J1793" i="2"/>
  <c r="K1793" i="2"/>
  <c r="L1793" i="2"/>
  <c r="M1793" i="2"/>
  <c r="N1793" i="2"/>
  <c r="O1793" i="2"/>
  <c r="Q1793" i="2" s="1"/>
  <c r="P1793" i="2"/>
  <c r="A1794" i="2"/>
  <c r="B1794" i="2"/>
  <c r="C1794" i="2"/>
  <c r="D1794" i="2"/>
  <c r="E1794" i="2"/>
  <c r="F1794" i="2"/>
  <c r="G1794" i="2"/>
  <c r="H1794" i="2"/>
  <c r="I1794" i="2"/>
  <c r="J1794" i="2"/>
  <c r="K1794" i="2"/>
  <c r="L1794" i="2"/>
  <c r="M1794" i="2"/>
  <c r="N1794" i="2"/>
  <c r="O1794" i="2"/>
  <c r="Q1794" i="2" s="1"/>
  <c r="P1794" i="2"/>
  <c r="A1795" i="2"/>
  <c r="B1795" i="2"/>
  <c r="C1795" i="2"/>
  <c r="D1795" i="2"/>
  <c r="E1795" i="2"/>
  <c r="F1795" i="2"/>
  <c r="G1795" i="2"/>
  <c r="H1795" i="2"/>
  <c r="I1795" i="2"/>
  <c r="J1795" i="2"/>
  <c r="K1795" i="2"/>
  <c r="L1795" i="2"/>
  <c r="M1795" i="2"/>
  <c r="N1795" i="2"/>
  <c r="O1795" i="2"/>
  <c r="Q1795" i="2" s="1"/>
  <c r="P1795" i="2"/>
  <c r="A1796" i="2"/>
  <c r="B1796" i="2"/>
  <c r="C1796" i="2"/>
  <c r="D1796" i="2"/>
  <c r="E1796" i="2"/>
  <c r="F1796" i="2"/>
  <c r="G1796" i="2"/>
  <c r="H1796" i="2"/>
  <c r="I1796" i="2"/>
  <c r="J1796" i="2"/>
  <c r="K1796" i="2"/>
  <c r="L1796" i="2"/>
  <c r="M1796" i="2"/>
  <c r="N1796" i="2"/>
  <c r="O1796" i="2"/>
  <c r="Q1796" i="2" s="1"/>
  <c r="P1796" i="2"/>
  <c r="A1797" i="2"/>
  <c r="B1797" i="2"/>
  <c r="C1797" i="2"/>
  <c r="D1797" i="2"/>
  <c r="E1797" i="2"/>
  <c r="F1797" i="2"/>
  <c r="G1797" i="2"/>
  <c r="H1797" i="2"/>
  <c r="I1797" i="2"/>
  <c r="J1797" i="2"/>
  <c r="K1797" i="2"/>
  <c r="L1797" i="2"/>
  <c r="M1797" i="2"/>
  <c r="N1797" i="2"/>
  <c r="O1797" i="2"/>
  <c r="Q1797" i="2" s="1"/>
  <c r="P1797" i="2"/>
  <c r="A1798" i="2"/>
  <c r="B1798" i="2"/>
  <c r="C1798" i="2"/>
  <c r="D1798" i="2"/>
  <c r="E1798" i="2"/>
  <c r="F1798" i="2"/>
  <c r="G1798" i="2"/>
  <c r="H1798" i="2"/>
  <c r="I1798" i="2"/>
  <c r="J1798" i="2"/>
  <c r="K1798" i="2"/>
  <c r="L1798" i="2"/>
  <c r="M1798" i="2"/>
  <c r="N1798" i="2"/>
  <c r="O1798" i="2"/>
  <c r="Q1798" i="2" s="1"/>
  <c r="P1798" i="2"/>
  <c r="A1799" i="2"/>
  <c r="B1799" i="2"/>
  <c r="C1799" i="2"/>
  <c r="D1799" i="2"/>
  <c r="E1799" i="2"/>
  <c r="F1799" i="2"/>
  <c r="G1799" i="2"/>
  <c r="H1799" i="2"/>
  <c r="I1799" i="2"/>
  <c r="J1799" i="2"/>
  <c r="K1799" i="2"/>
  <c r="L1799" i="2"/>
  <c r="M1799" i="2"/>
  <c r="N1799" i="2"/>
  <c r="O1799" i="2"/>
  <c r="Q1799" i="2" s="1"/>
  <c r="P1799" i="2"/>
  <c r="A1800" i="2"/>
  <c r="B1800" i="2"/>
  <c r="C1800" i="2"/>
  <c r="D1800" i="2"/>
  <c r="E1800" i="2"/>
  <c r="F1800" i="2"/>
  <c r="G1800" i="2"/>
  <c r="H1800" i="2"/>
  <c r="I1800" i="2"/>
  <c r="J1800" i="2"/>
  <c r="K1800" i="2"/>
  <c r="L1800" i="2"/>
  <c r="M1800" i="2"/>
  <c r="N1800" i="2"/>
  <c r="O1800" i="2"/>
  <c r="Q1800" i="2" s="1"/>
  <c r="P1800" i="2"/>
  <c r="A1801" i="2"/>
  <c r="B1801" i="2"/>
  <c r="C1801" i="2"/>
  <c r="D1801" i="2"/>
  <c r="E1801" i="2"/>
  <c r="F1801" i="2"/>
  <c r="G1801" i="2"/>
  <c r="H1801" i="2"/>
  <c r="I1801" i="2"/>
  <c r="J1801" i="2"/>
  <c r="K1801" i="2"/>
  <c r="L1801" i="2"/>
  <c r="M1801" i="2"/>
  <c r="N1801" i="2"/>
  <c r="O1801" i="2"/>
  <c r="Q1801" i="2" s="1"/>
  <c r="P1801" i="2"/>
  <c r="A1802" i="2"/>
  <c r="B1802" i="2"/>
  <c r="C1802" i="2"/>
  <c r="D1802" i="2"/>
  <c r="E1802" i="2"/>
  <c r="F1802" i="2"/>
  <c r="G1802" i="2"/>
  <c r="H1802" i="2"/>
  <c r="I1802" i="2"/>
  <c r="J1802" i="2"/>
  <c r="K1802" i="2"/>
  <c r="L1802" i="2"/>
  <c r="M1802" i="2"/>
  <c r="N1802" i="2"/>
  <c r="O1802" i="2"/>
  <c r="Q1802" i="2" s="1"/>
  <c r="P1802" i="2"/>
  <c r="A1803" i="2"/>
  <c r="B1803" i="2"/>
  <c r="C1803" i="2"/>
  <c r="D1803" i="2"/>
  <c r="E1803" i="2"/>
  <c r="F1803" i="2"/>
  <c r="G1803" i="2"/>
  <c r="H1803" i="2"/>
  <c r="I1803" i="2"/>
  <c r="J1803" i="2"/>
  <c r="K1803" i="2"/>
  <c r="L1803" i="2"/>
  <c r="M1803" i="2"/>
  <c r="N1803" i="2"/>
  <c r="O1803" i="2"/>
  <c r="Q1803" i="2" s="1"/>
  <c r="P1803" i="2"/>
  <c r="A1804" i="2"/>
  <c r="B1804" i="2"/>
  <c r="C1804" i="2"/>
  <c r="D1804" i="2"/>
  <c r="E1804" i="2"/>
  <c r="F1804" i="2"/>
  <c r="G1804" i="2"/>
  <c r="H1804" i="2"/>
  <c r="I1804" i="2"/>
  <c r="J1804" i="2"/>
  <c r="K1804" i="2"/>
  <c r="L1804" i="2"/>
  <c r="M1804" i="2"/>
  <c r="N1804" i="2"/>
  <c r="O1804" i="2"/>
  <c r="Q1804" i="2" s="1"/>
  <c r="P1804" i="2"/>
  <c r="A1805" i="2"/>
  <c r="B1805" i="2"/>
  <c r="C1805" i="2"/>
  <c r="D1805" i="2"/>
  <c r="E1805" i="2"/>
  <c r="F1805" i="2"/>
  <c r="G1805" i="2"/>
  <c r="H1805" i="2"/>
  <c r="I1805" i="2"/>
  <c r="J1805" i="2"/>
  <c r="K1805" i="2"/>
  <c r="L1805" i="2"/>
  <c r="M1805" i="2"/>
  <c r="N1805" i="2"/>
  <c r="O1805" i="2"/>
  <c r="Q1805" i="2" s="1"/>
  <c r="P1805" i="2"/>
  <c r="A1806" i="2"/>
  <c r="B1806" i="2"/>
  <c r="C1806" i="2"/>
  <c r="D1806" i="2"/>
  <c r="E1806" i="2"/>
  <c r="F1806" i="2"/>
  <c r="G1806" i="2"/>
  <c r="H1806" i="2"/>
  <c r="I1806" i="2"/>
  <c r="J1806" i="2"/>
  <c r="K1806" i="2"/>
  <c r="L1806" i="2"/>
  <c r="M1806" i="2"/>
  <c r="N1806" i="2"/>
  <c r="O1806" i="2"/>
  <c r="Q1806" i="2" s="1"/>
  <c r="P1806" i="2"/>
  <c r="A1807" i="2"/>
  <c r="B1807" i="2"/>
  <c r="C1807" i="2"/>
  <c r="D1807" i="2"/>
  <c r="E1807" i="2"/>
  <c r="F1807" i="2"/>
  <c r="G1807" i="2"/>
  <c r="H1807" i="2"/>
  <c r="I1807" i="2"/>
  <c r="J1807" i="2"/>
  <c r="K1807" i="2"/>
  <c r="L1807" i="2"/>
  <c r="M1807" i="2"/>
  <c r="N1807" i="2"/>
  <c r="O1807" i="2"/>
  <c r="Q1807" i="2" s="1"/>
  <c r="P1807" i="2"/>
  <c r="A1808" i="2"/>
  <c r="B1808" i="2"/>
  <c r="C1808" i="2"/>
  <c r="D1808" i="2"/>
  <c r="E1808" i="2"/>
  <c r="F1808" i="2"/>
  <c r="G1808" i="2"/>
  <c r="H1808" i="2"/>
  <c r="I1808" i="2"/>
  <c r="J1808" i="2"/>
  <c r="K1808" i="2"/>
  <c r="L1808" i="2"/>
  <c r="M1808" i="2"/>
  <c r="N1808" i="2"/>
  <c r="O1808" i="2"/>
  <c r="Q1808" i="2" s="1"/>
  <c r="P1808" i="2"/>
  <c r="A1809" i="2"/>
  <c r="B1809" i="2"/>
  <c r="C1809" i="2"/>
  <c r="D1809" i="2"/>
  <c r="E1809" i="2"/>
  <c r="F1809" i="2"/>
  <c r="G1809" i="2"/>
  <c r="H1809" i="2"/>
  <c r="I1809" i="2"/>
  <c r="J1809" i="2"/>
  <c r="K1809" i="2"/>
  <c r="L1809" i="2"/>
  <c r="M1809" i="2"/>
  <c r="N1809" i="2"/>
  <c r="O1809" i="2"/>
  <c r="Q1809" i="2" s="1"/>
  <c r="P1809" i="2"/>
  <c r="A1810" i="2"/>
  <c r="B1810" i="2"/>
  <c r="C1810" i="2"/>
  <c r="D1810" i="2"/>
  <c r="E1810" i="2"/>
  <c r="F1810" i="2"/>
  <c r="G1810" i="2"/>
  <c r="H1810" i="2"/>
  <c r="I1810" i="2"/>
  <c r="J1810" i="2"/>
  <c r="K1810" i="2"/>
  <c r="L1810" i="2"/>
  <c r="M1810" i="2"/>
  <c r="N1810" i="2"/>
  <c r="O1810" i="2"/>
  <c r="Q1810" i="2" s="1"/>
  <c r="P1810" i="2"/>
  <c r="A1811" i="2"/>
  <c r="B1811" i="2"/>
  <c r="C1811" i="2"/>
  <c r="D1811" i="2"/>
  <c r="E1811" i="2"/>
  <c r="F1811" i="2"/>
  <c r="G1811" i="2"/>
  <c r="H1811" i="2"/>
  <c r="I1811" i="2"/>
  <c r="J1811" i="2"/>
  <c r="K1811" i="2"/>
  <c r="L1811" i="2"/>
  <c r="M1811" i="2"/>
  <c r="N1811" i="2"/>
  <c r="O1811" i="2"/>
  <c r="Q1811" i="2" s="1"/>
  <c r="P1811" i="2"/>
  <c r="A1812" i="2"/>
  <c r="B1812" i="2"/>
  <c r="C1812" i="2"/>
  <c r="D1812" i="2"/>
  <c r="E1812" i="2"/>
  <c r="F1812" i="2"/>
  <c r="G1812" i="2"/>
  <c r="H1812" i="2"/>
  <c r="I1812" i="2"/>
  <c r="J1812" i="2"/>
  <c r="K1812" i="2"/>
  <c r="L1812" i="2"/>
  <c r="M1812" i="2"/>
  <c r="N1812" i="2"/>
  <c r="O1812" i="2"/>
  <c r="Q1812" i="2" s="1"/>
  <c r="P1812" i="2"/>
  <c r="A1813" i="2"/>
  <c r="B1813" i="2"/>
  <c r="C1813" i="2"/>
  <c r="D1813" i="2"/>
  <c r="E1813" i="2"/>
  <c r="F1813" i="2"/>
  <c r="G1813" i="2"/>
  <c r="H1813" i="2"/>
  <c r="I1813" i="2"/>
  <c r="J1813" i="2"/>
  <c r="K1813" i="2"/>
  <c r="L1813" i="2"/>
  <c r="M1813" i="2"/>
  <c r="N1813" i="2"/>
  <c r="O1813" i="2"/>
  <c r="Q1813" i="2" s="1"/>
  <c r="P1813" i="2"/>
  <c r="A1814" i="2"/>
  <c r="B1814" i="2"/>
  <c r="C1814" i="2"/>
  <c r="D1814" i="2"/>
  <c r="E1814" i="2"/>
  <c r="F1814" i="2"/>
  <c r="G1814" i="2"/>
  <c r="H1814" i="2"/>
  <c r="I1814" i="2"/>
  <c r="J1814" i="2"/>
  <c r="K1814" i="2"/>
  <c r="L1814" i="2"/>
  <c r="M1814" i="2"/>
  <c r="N1814" i="2"/>
  <c r="O1814" i="2"/>
  <c r="Q1814" i="2" s="1"/>
  <c r="P1814" i="2"/>
  <c r="A1815" i="2"/>
  <c r="B1815" i="2"/>
  <c r="C1815" i="2"/>
  <c r="D1815" i="2"/>
  <c r="E1815" i="2"/>
  <c r="F1815" i="2"/>
  <c r="G1815" i="2"/>
  <c r="H1815" i="2"/>
  <c r="I1815" i="2"/>
  <c r="J1815" i="2"/>
  <c r="K1815" i="2"/>
  <c r="L1815" i="2"/>
  <c r="M1815" i="2"/>
  <c r="N1815" i="2"/>
  <c r="O1815" i="2"/>
  <c r="Q1815" i="2" s="1"/>
  <c r="P1815" i="2"/>
  <c r="A1816" i="2"/>
  <c r="B1816" i="2"/>
  <c r="C1816" i="2"/>
  <c r="D1816" i="2"/>
  <c r="E1816" i="2"/>
  <c r="F1816" i="2"/>
  <c r="G1816" i="2"/>
  <c r="H1816" i="2"/>
  <c r="I1816" i="2"/>
  <c r="J1816" i="2"/>
  <c r="K1816" i="2"/>
  <c r="L1816" i="2"/>
  <c r="M1816" i="2"/>
  <c r="N1816" i="2"/>
  <c r="O1816" i="2"/>
  <c r="Q1816" i="2" s="1"/>
  <c r="P1816" i="2"/>
  <c r="A1817" i="2"/>
  <c r="B1817" i="2"/>
  <c r="C1817" i="2"/>
  <c r="D1817" i="2"/>
  <c r="E1817" i="2"/>
  <c r="F1817" i="2"/>
  <c r="G1817" i="2"/>
  <c r="H1817" i="2"/>
  <c r="I1817" i="2"/>
  <c r="J1817" i="2"/>
  <c r="K1817" i="2"/>
  <c r="L1817" i="2"/>
  <c r="M1817" i="2"/>
  <c r="N1817" i="2"/>
  <c r="O1817" i="2"/>
  <c r="Q1817" i="2" s="1"/>
  <c r="P1817" i="2"/>
  <c r="A1818" i="2"/>
  <c r="B1818" i="2"/>
  <c r="C1818" i="2"/>
  <c r="D1818" i="2"/>
  <c r="E1818" i="2"/>
  <c r="F1818" i="2"/>
  <c r="G1818" i="2"/>
  <c r="H1818" i="2"/>
  <c r="I1818" i="2"/>
  <c r="J1818" i="2"/>
  <c r="K1818" i="2"/>
  <c r="L1818" i="2"/>
  <c r="M1818" i="2"/>
  <c r="N1818" i="2"/>
  <c r="O1818" i="2"/>
  <c r="Q1818" i="2" s="1"/>
  <c r="P1818" i="2"/>
  <c r="A1819" i="2"/>
  <c r="B1819" i="2"/>
  <c r="C1819" i="2"/>
  <c r="D1819" i="2"/>
  <c r="E1819" i="2"/>
  <c r="F1819" i="2"/>
  <c r="G1819" i="2"/>
  <c r="H1819" i="2"/>
  <c r="I1819" i="2"/>
  <c r="J1819" i="2"/>
  <c r="K1819" i="2"/>
  <c r="L1819" i="2"/>
  <c r="M1819" i="2"/>
  <c r="N1819" i="2"/>
  <c r="O1819" i="2"/>
  <c r="Q1819" i="2" s="1"/>
  <c r="P1819" i="2"/>
  <c r="A1820" i="2"/>
  <c r="B1820" i="2"/>
  <c r="C1820" i="2"/>
  <c r="D1820" i="2"/>
  <c r="E1820" i="2"/>
  <c r="F1820" i="2"/>
  <c r="G1820" i="2"/>
  <c r="H1820" i="2"/>
  <c r="I1820" i="2"/>
  <c r="J1820" i="2"/>
  <c r="K1820" i="2"/>
  <c r="L1820" i="2"/>
  <c r="M1820" i="2"/>
  <c r="N1820" i="2"/>
  <c r="O1820" i="2"/>
  <c r="Q1820" i="2" s="1"/>
  <c r="P1820" i="2"/>
  <c r="A1821" i="2"/>
  <c r="B1821" i="2"/>
  <c r="C1821" i="2"/>
  <c r="D1821" i="2"/>
  <c r="E1821" i="2"/>
  <c r="F1821" i="2"/>
  <c r="G1821" i="2"/>
  <c r="H1821" i="2"/>
  <c r="I1821" i="2"/>
  <c r="J1821" i="2"/>
  <c r="K1821" i="2"/>
  <c r="L1821" i="2"/>
  <c r="M1821" i="2"/>
  <c r="N1821" i="2"/>
  <c r="O1821" i="2"/>
  <c r="Q1821" i="2" s="1"/>
  <c r="P1821" i="2"/>
  <c r="A1822" i="2"/>
  <c r="B1822" i="2"/>
  <c r="C1822" i="2"/>
  <c r="D1822" i="2"/>
  <c r="E1822" i="2"/>
  <c r="F1822" i="2"/>
  <c r="G1822" i="2"/>
  <c r="H1822" i="2"/>
  <c r="I1822" i="2"/>
  <c r="J1822" i="2"/>
  <c r="K1822" i="2"/>
  <c r="L1822" i="2"/>
  <c r="M1822" i="2"/>
  <c r="N1822" i="2"/>
  <c r="O1822" i="2"/>
  <c r="Q1822" i="2" s="1"/>
  <c r="P1822" i="2"/>
  <c r="A1823" i="2"/>
  <c r="B1823" i="2"/>
  <c r="C1823" i="2"/>
  <c r="D1823" i="2"/>
  <c r="E1823" i="2"/>
  <c r="F1823" i="2"/>
  <c r="G1823" i="2"/>
  <c r="H1823" i="2"/>
  <c r="I1823" i="2"/>
  <c r="J1823" i="2"/>
  <c r="K1823" i="2"/>
  <c r="L1823" i="2"/>
  <c r="M1823" i="2"/>
  <c r="N1823" i="2"/>
  <c r="O1823" i="2"/>
  <c r="Q1823" i="2" s="1"/>
  <c r="P1823" i="2"/>
  <c r="A1824" i="2"/>
  <c r="B1824" i="2"/>
  <c r="C1824" i="2"/>
  <c r="D1824" i="2"/>
  <c r="E1824" i="2"/>
  <c r="F1824" i="2"/>
  <c r="G1824" i="2"/>
  <c r="H1824" i="2"/>
  <c r="I1824" i="2"/>
  <c r="J1824" i="2"/>
  <c r="K1824" i="2"/>
  <c r="L1824" i="2"/>
  <c r="M1824" i="2"/>
  <c r="N1824" i="2"/>
  <c r="O1824" i="2"/>
  <c r="Q1824" i="2" s="1"/>
  <c r="P1824" i="2"/>
  <c r="A1825" i="2"/>
  <c r="B1825" i="2"/>
  <c r="C1825" i="2"/>
  <c r="D1825" i="2"/>
  <c r="E1825" i="2"/>
  <c r="F1825" i="2"/>
  <c r="G1825" i="2"/>
  <c r="H1825" i="2"/>
  <c r="I1825" i="2"/>
  <c r="J1825" i="2"/>
  <c r="K1825" i="2"/>
  <c r="L1825" i="2"/>
  <c r="M1825" i="2"/>
  <c r="N1825" i="2"/>
  <c r="O1825" i="2"/>
  <c r="Q1825" i="2" s="1"/>
  <c r="P1825" i="2"/>
  <c r="A1826" i="2"/>
  <c r="B1826" i="2"/>
  <c r="C1826" i="2"/>
  <c r="D1826" i="2"/>
  <c r="E1826" i="2"/>
  <c r="F1826" i="2"/>
  <c r="G1826" i="2"/>
  <c r="H1826" i="2"/>
  <c r="I1826" i="2"/>
  <c r="J1826" i="2"/>
  <c r="K1826" i="2"/>
  <c r="L1826" i="2"/>
  <c r="M1826" i="2"/>
  <c r="N1826" i="2"/>
  <c r="O1826" i="2"/>
  <c r="Q1826" i="2" s="1"/>
  <c r="P1826" i="2"/>
  <c r="A1827" i="2"/>
  <c r="B1827" i="2"/>
  <c r="C1827" i="2"/>
  <c r="D1827" i="2"/>
  <c r="E1827" i="2"/>
  <c r="F1827" i="2"/>
  <c r="G1827" i="2"/>
  <c r="H1827" i="2"/>
  <c r="I1827" i="2"/>
  <c r="J1827" i="2"/>
  <c r="K1827" i="2"/>
  <c r="L1827" i="2"/>
  <c r="M1827" i="2"/>
  <c r="N1827" i="2"/>
  <c r="O1827" i="2"/>
  <c r="Q1827" i="2" s="1"/>
  <c r="P1827" i="2"/>
  <c r="A1828" i="2"/>
  <c r="B1828" i="2"/>
  <c r="C1828" i="2"/>
  <c r="D1828" i="2"/>
  <c r="E1828" i="2"/>
  <c r="F1828" i="2"/>
  <c r="G1828" i="2"/>
  <c r="H1828" i="2"/>
  <c r="I1828" i="2"/>
  <c r="J1828" i="2"/>
  <c r="K1828" i="2"/>
  <c r="L1828" i="2"/>
  <c r="M1828" i="2"/>
  <c r="N1828" i="2"/>
  <c r="O1828" i="2"/>
  <c r="Q1828" i="2" s="1"/>
  <c r="P1828" i="2"/>
  <c r="A1829" i="2"/>
  <c r="B1829" i="2"/>
  <c r="C1829" i="2"/>
  <c r="D1829" i="2"/>
  <c r="E1829" i="2"/>
  <c r="F1829" i="2"/>
  <c r="G1829" i="2"/>
  <c r="H1829" i="2"/>
  <c r="I1829" i="2"/>
  <c r="J1829" i="2"/>
  <c r="K1829" i="2"/>
  <c r="L1829" i="2"/>
  <c r="M1829" i="2"/>
  <c r="N1829" i="2"/>
  <c r="O1829" i="2"/>
  <c r="Q1829" i="2" s="1"/>
  <c r="P1829" i="2"/>
  <c r="A1830" i="2"/>
  <c r="B1830" i="2"/>
  <c r="C1830" i="2"/>
  <c r="D1830" i="2"/>
  <c r="E1830" i="2"/>
  <c r="F1830" i="2"/>
  <c r="G1830" i="2"/>
  <c r="H1830" i="2"/>
  <c r="I1830" i="2"/>
  <c r="J1830" i="2"/>
  <c r="K1830" i="2"/>
  <c r="L1830" i="2"/>
  <c r="M1830" i="2"/>
  <c r="N1830" i="2"/>
  <c r="O1830" i="2"/>
  <c r="Q1830" i="2" s="1"/>
  <c r="P1830" i="2"/>
  <c r="A1831" i="2"/>
  <c r="B1831" i="2"/>
  <c r="C1831" i="2"/>
  <c r="D1831" i="2"/>
  <c r="E1831" i="2"/>
  <c r="F1831" i="2"/>
  <c r="G1831" i="2"/>
  <c r="H1831" i="2"/>
  <c r="I1831" i="2"/>
  <c r="J1831" i="2"/>
  <c r="K1831" i="2"/>
  <c r="L1831" i="2"/>
  <c r="M1831" i="2"/>
  <c r="N1831" i="2"/>
  <c r="O1831" i="2"/>
  <c r="Q1831" i="2" s="1"/>
  <c r="P1831" i="2"/>
  <c r="A1832" i="2"/>
  <c r="B1832" i="2"/>
  <c r="C1832" i="2"/>
  <c r="D1832" i="2"/>
  <c r="E1832" i="2"/>
  <c r="F1832" i="2"/>
  <c r="G1832" i="2"/>
  <c r="H1832" i="2"/>
  <c r="I1832" i="2"/>
  <c r="J1832" i="2"/>
  <c r="K1832" i="2"/>
  <c r="L1832" i="2"/>
  <c r="M1832" i="2"/>
  <c r="N1832" i="2"/>
  <c r="O1832" i="2"/>
  <c r="Q1832" i="2" s="1"/>
  <c r="P1832" i="2"/>
  <c r="A1833" i="2"/>
  <c r="B1833" i="2"/>
  <c r="C1833" i="2"/>
  <c r="D1833" i="2"/>
  <c r="E1833" i="2"/>
  <c r="F1833" i="2"/>
  <c r="G1833" i="2"/>
  <c r="H1833" i="2"/>
  <c r="I1833" i="2"/>
  <c r="J1833" i="2"/>
  <c r="K1833" i="2"/>
  <c r="L1833" i="2"/>
  <c r="M1833" i="2"/>
  <c r="N1833" i="2"/>
  <c r="O1833" i="2"/>
  <c r="Q1833" i="2" s="1"/>
  <c r="P1833" i="2"/>
  <c r="A1834" i="2"/>
  <c r="B1834" i="2"/>
  <c r="C1834" i="2"/>
  <c r="D1834" i="2"/>
  <c r="E1834" i="2"/>
  <c r="F1834" i="2"/>
  <c r="G1834" i="2"/>
  <c r="H1834" i="2"/>
  <c r="I1834" i="2"/>
  <c r="J1834" i="2"/>
  <c r="K1834" i="2"/>
  <c r="L1834" i="2"/>
  <c r="M1834" i="2"/>
  <c r="N1834" i="2"/>
  <c r="O1834" i="2"/>
  <c r="Q1834" i="2" s="1"/>
  <c r="P1834" i="2"/>
  <c r="A1835" i="2"/>
  <c r="B1835" i="2"/>
  <c r="C1835" i="2"/>
  <c r="D1835" i="2"/>
  <c r="E1835" i="2"/>
  <c r="F1835" i="2"/>
  <c r="G1835" i="2"/>
  <c r="H1835" i="2"/>
  <c r="I1835" i="2"/>
  <c r="J1835" i="2"/>
  <c r="K1835" i="2"/>
  <c r="L1835" i="2"/>
  <c r="M1835" i="2"/>
  <c r="N1835" i="2"/>
  <c r="O1835" i="2"/>
  <c r="Q1835" i="2" s="1"/>
  <c r="P1835" i="2"/>
  <c r="A1836" i="2"/>
  <c r="B1836" i="2"/>
  <c r="C1836" i="2"/>
  <c r="D1836" i="2"/>
  <c r="E1836" i="2"/>
  <c r="F1836" i="2"/>
  <c r="G1836" i="2"/>
  <c r="H1836" i="2"/>
  <c r="I1836" i="2"/>
  <c r="J1836" i="2"/>
  <c r="K1836" i="2"/>
  <c r="L1836" i="2"/>
  <c r="M1836" i="2"/>
  <c r="N1836" i="2"/>
  <c r="O1836" i="2"/>
  <c r="Q1836" i="2" s="1"/>
  <c r="P1836" i="2"/>
  <c r="A1837" i="2"/>
  <c r="B1837" i="2"/>
  <c r="C1837" i="2"/>
  <c r="D1837" i="2"/>
  <c r="E1837" i="2"/>
  <c r="F1837" i="2"/>
  <c r="G1837" i="2"/>
  <c r="H1837" i="2"/>
  <c r="I1837" i="2"/>
  <c r="J1837" i="2"/>
  <c r="K1837" i="2"/>
  <c r="L1837" i="2"/>
  <c r="M1837" i="2"/>
  <c r="N1837" i="2"/>
  <c r="O1837" i="2"/>
  <c r="Q1837" i="2" s="1"/>
  <c r="P1837" i="2"/>
  <c r="A1838" i="2"/>
  <c r="B1838" i="2"/>
  <c r="C1838" i="2"/>
  <c r="D1838" i="2"/>
  <c r="E1838" i="2"/>
  <c r="F1838" i="2"/>
  <c r="G1838" i="2"/>
  <c r="H1838" i="2"/>
  <c r="I1838" i="2"/>
  <c r="J1838" i="2"/>
  <c r="K1838" i="2"/>
  <c r="L1838" i="2"/>
  <c r="M1838" i="2"/>
  <c r="N1838" i="2"/>
  <c r="O1838" i="2"/>
  <c r="Q1838" i="2" s="1"/>
  <c r="P1838" i="2"/>
  <c r="A1839" i="2"/>
  <c r="B1839" i="2"/>
  <c r="C1839" i="2"/>
  <c r="D1839" i="2"/>
  <c r="E1839" i="2"/>
  <c r="F1839" i="2"/>
  <c r="G1839" i="2"/>
  <c r="H1839" i="2"/>
  <c r="I1839" i="2"/>
  <c r="J1839" i="2"/>
  <c r="K1839" i="2"/>
  <c r="L1839" i="2"/>
  <c r="M1839" i="2"/>
  <c r="N1839" i="2"/>
  <c r="O1839" i="2"/>
  <c r="Q1839" i="2" s="1"/>
  <c r="P1839" i="2"/>
  <c r="A1840" i="2"/>
  <c r="B1840" i="2"/>
  <c r="C1840" i="2"/>
  <c r="D1840" i="2"/>
  <c r="E1840" i="2"/>
  <c r="F1840" i="2"/>
  <c r="G1840" i="2"/>
  <c r="H1840" i="2"/>
  <c r="I1840" i="2"/>
  <c r="J1840" i="2"/>
  <c r="K1840" i="2"/>
  <c r="L1840" i="2"/>
  <c r="M1840" i="2"/>
  <c r="N1840" i="2"/>
  <c r="O1840" i="2"/>
  <c r="Q1840" i="2" s="1"/>
  <c r="P1840" i="2"/>
  <c r="A1841" i="2"/>
  <c r="B1841" i="2"/>
  <c r="C1841" i="2"/>
  <c r="D1841" i="2"/>
  <c r="E1841" i="2"/>
  <c r="F1841" i="2"/>
  <c r="G1841" i="2"/>
  <c r="H1841" i="2"/>
  <c r="I1841" i="2"/>
  <c r="J1841" i="2"/>
  <c r="K1841" i="2"/>
  <c r="L1841" i="2"/>
  <c r="M1841" i="2"/>
  <c r="N1841" i="2"/>
  <c r="O1841" i="2"/>
  <c r="Q1841" i="2" s="1"/>
  <c r="P1841" i="2"/>
  <c r="A1842" i="2"/>
  <c r="B1842" i="2"/>
  <c r="C1842" i="2"/>
  <c r="D1842" i="2"/>
  <c r="E1842" i="2"/>
  <c r="F1842" i="2"/>
  <c r="G1842" i="2"/>
  <c r="H1842" i="2"/>
  <c r="I1842" i="2"/>
  <c r="J1842" i="2"/>
  <c r="K1842" i="2"/>
  <c r="L1842" i="2"/>
  <c r="M1842" i="2"/>
  <c r="N1842" i="2"/>
  <c r="O1842" i="2"/>
  <c r="Q1842" i="2" s="1"/>
  <c r="P1842" i="2"/>
  <c r="A1843" i="2"/>
  <c r="B1843" i="2"/>
  <c r="C1843" i="2"/>
  <c r="D1843" i="2"/>
  <c r="E1843" i="2"/>
  <c r="F1843" i="2"/>
  <c r="G1843" i="2"/>
  <c r="H1843" i="2"/>
  <c r="I1843" i="2"/>
  <c r="J1843" i="2"/>
  <c r="K1843" i="2"/>
  <c r="L1843" i="2"/>
  <c r="M1843" i="2"/>
  <c r="N1843" i="2"/>
  <c r="O1843" i="2"/>
  <c r="Q1843" i="2" s="1"/>
  <c r="P1843" i="2"/>
  <c r="A1844" i="2"/>
  <c r="B1844" i="2"/>
  <c r="C1844" i="2"/>
  <c r="D1844" i="2"/>
  <c r="E1844" i="2"/>
  <c r="F1844" i="2"/>
  <c r="G1844" i="2"/>
  <c r="H1844" i="2"/>
  <c r="I1844" i="2"/>
  <c r="J1844" i="2"/>
  <c r="K1844" i="2"/>
  <c r="L1844" i="2"/>
  <c r="M1844" i="2"/>
  <c r="N1844" i="2"/>
  <c r="O1844" i="2"/>
  <c r="Q1844" i="2" s="1"/>
  <c r="P1844" i="2"/>
  <c r="A1845" i="2"/>
  <c r="B1845" i="2"/>
  <c r="C1845" i="2"/>
  <c r="D1845" i="2"/>
  <c r="E1845" i="2"/>
  <c r="F1845" i="2"/>
  <c r="G1845" i="2"/>
  <c r="H1845" i="2"/>
  <c r="I1845" i="2"/>
  <c r="J1845" i="2"/>
  <c r="K1845" i="2"/>
  <c r="L1845" i="2"/>
  <c r="M1845" i="2"/>
  <c r="N1845" i="2"/>
  <c r="O1845" i="2"/>
  <c r="Q1845" i="2" s="1"/>
  <c r="P1845" i="2"/>
  <c r="A1846" i="2"/>
  <c r="B1846" i="2"/>
  <c r="C1846" i="2"/>
  <c r="D1846" i="2"/>
  <c r="E1846" i="2"/>
  <c r="F1846" i="2"/>
  <c r="G1846" i="2"/>
  <c r="H1846" i="2"/>
  <c r="I1846" i="2"/>
  <c r="J1846" i="2"/>
  <c r="K1846" i="2"/>
  <c r="L1846" i="2"/>
  <c r="M1846" i="2"/>
  <c r="N1846" i="2"/>
  <c r="O1846" i="2"/>
  <c r="Q1846" i="2" s="1"/>
  <c r="P1846" i="2"/>
  <c r="A1847" i="2"/>
  <c r="B1847" i="2"/>
  <c r="C1847" i="2"/>
  <c r="D1847" i="2"/>
  <c r="E1847" i="2"/>
  <c r="F1847" i="2"/>
  <c r="G1847" i="2"/>
  <c r="H1847" i="2"/>
  <c r="I1847" i="2"/>
  <c r="J1847" i="2"/>
  <c r="K1847" i="2"/>
  <c r="L1847" i="2"/>
  <c r="M1847" i="2"/>
  <c r="N1847" i="2"/>
  <c r="O1847" i="2"/>
  <c r="Q1847" i="2" s="1"/>
  <c r="P1847" i="2"/>
  <c r="A1848" i="2"/>
  <c r="B1848" i="2"/>
  <c r="C1848" i="2"/>
  <c r="D1848" i="2"/>
  <c r="E1848" i="2"/>
  <c r="F1848" i="2"/>
  <c r="G1848" i="2"/>
  <c r="H1848" i="2"/>
  <c r="I1848" i="2"/>
  <c r="J1848" i="2"/>
  <c r="K1848" i="2"/>
  <c r="L1848" i="2"/>
  <c r="M1848" i="2"/>
  <c r="N1848" i="2"/>
  <c r="O1848" i="2"/>
  <c r="Q1848" i="2" s="1"/>
  <c r="P1848" i="2"/>
  <c r="A1849" i="2"/>
  <c r="B1849" i="2"/>
  <c r="C1849" i="2"/>
  <c r="D1849" i="2"/>
  <c r="E1849" i="2"/>
  <c r="F1849" i="2"/>
  <c r="G1849" i="2"/>
  <c r="H1849" i="2"/>
  <c r="I1849" i="2"/>
  <c r="J1849" i="2"/>
  <c r="K1849" i="2"/>
  <c r="L1849" i="2"/>
  <c r="M1849" i="2"/>
  <c r="N1849" i="2"/>
  <c r="O1849" i="2"/>
  <c r="Q1849" i="2" s="1"/>
  <c r="P1849" i="2"/>
  <c r="A1850" i="2"/>
  <c r="B1850" i="2"/>
  <c r="C1850" i="2"/>
  <c r="D1850" i="2"/>
  <c r="E1850" i="2"/>
  <c r="F1850" i="2"/>
  <c r="G1850" i="2"/>
  <c r="H1850" i="2"/>
  <c r="I1850" i="2"/>
  <c r="J1850" i="2"/>
  <c r="K1850" i="2"/>
  <c r="L1850" i="2"/>
  <c r="M1850" i="2"/>
  <c r="N1850" i="2"/>
  <c r="O1850" i="2"/>
  <c r="Q1850" i="2" s="1"/>
  <c r="P1850" i="2"/>
  <c r="A1851" i="2"/>
  <c r="B1851" i="2"/>
  <c r="C1851" i="2"/>
  <c r="D1851" i="2"/>
  <c r="E1851" i="2"/>
  <c r="F1851" i="2"/>
  <c r="G1851" i="2"/>
  <c r="H1851" i="2"/>
  <c r="I1851" i="2"/>
  <c r="J1851" i="2"/>
  <c r="K1851" i="2"/>
  <c r="L1851" i="2"/>
  <c r="M1851" i="2"/>
  <c r="N1851" i="2"/>
  <c r="O1851" i="2"/>
  <c r="Q1851" i="2" s="1"/>
  <c r="P1851" i="2"/>
  <c r="A1852" i="2"/>
  <c r="B1852" i="2"/>
  <c r="C1852" i="2"/>
  <c r="D1852" i="2"/>
  <c r="E1852" i="2"/>
  <c r="F1852" i="2"/>
  <c r="G1852" i="2"/>
  <c r="H1852" i="2"/>
  <c r="I1852" i="2"/>
  <c r="J1852" i="2"/>
  <c r="K1852" i="2"/>
  <c r="L1852" i="2"/>
  <c r="M1852" i="2"/>
  <c r="N1852" i="2"/>
  <c r="O1852" i="2"/>
  <c r="Q1852" i="2" s="1"/>
  <c r="P1852" i="2"/>
  <c r="A1853" i="2"/>
  <c r="B1853" i="2"/>
  <c r="C1853" i="2"/>
  <c r="D1853" i="2"/>
  <c r="E1853" i="2"/>
  <c r="F1853" i="2"/>
  <c r="G1853" i="2"/>
  <c r="H1853" i="2"/>
  <c r="I1853" i="2"/>
  <c r="J1853" i="2"/>
  <c r="K1853" i="2"/>
  <c r="L1853" i="2"/>
  <c r="M1853" i="2"/>
  <c r="N1853" i="2"/>
  <c r="O1853" i="2"/>
  <c r="Q1853" i="2" s="1"/>
  <c r="P1853" i="2"/>
  <c r="A1854" i="2"/>
  <c r="B1854" i="2"/>
  <c r="C1854" i="2"/>
  <c r="D1854" i="2"/>
  <c r="E1854" i="2"/>
  <c r="F1854" i="2"/>
  <c r="G1854" i="2"/>
  <c r="H1854" i="2"/>
  <c r="I1854" i="2"/>
  <c r="J1854" i="2"/>
  <c r="K1854" i="2"/>
  <c r="L1854" i="2"/>
  <c r="M1854" i="2"/>
  <c r="N1854" i="2"/>
  <c r="O1854" i="2"/>
  <c r="Q1854" i="2" s="1"/>
  <c r="P1854" i="2"/>
  <c r="A1855" i="2"/>
  <c r="B1855" i="2"/>
  <c r="C1855" i="2"/>
  <c r="D1855" i="2"/>
  <c r="E1855" i="2"/>
  <c r="F1855" i="2"/>
  <c r="G1855" i="2"/>
  <c r="H1855" i="2"/>
  <c r="I1855" i="2"/>
  <c r="J1855" i="2"/>
  <c r="K1855" i="2"/>
  <c r="L1855" i="2"/>
  <c r="M1855" i="2"/>
  <c r="N1855" i="2"/>
  <c r="O1855" i="2"/>
  <c r="Q1855" i="2" s="1"/>
  <c r="P1855" i="2"/>
  <c r="A1856" i="2"/>
  <c r="B1856" i="2"/>
  <c r="C1856" i="2"/>
  <c r="D1856" i="2"/>
  <c r="E1856" i="2"/>
  <c r="F1856" i="2"/>
  <c r="G1856" i="2"/>
  <c r="H1856" i="2"/>
  <c r="I1856" i="2"/>
  <c r="J1856" i="2"/>
  <c r="K1856" i="2"/>
  <c r="L1856" i="2"/>
  <c r="M1856" i="2"/>
  <c r="N1856" i="2"/>
  <c r="O1856" i="2"/>
  <c r="Q1856" i="2" s="1"/>
  <c r="P1856" i="2"/>
  <c r="A1857" i="2"/>
  <c r="B1857" i="2"/>
  <c r="C1857" i="2"/>
  <c r="D1857" i="2"/>
  <c r="E1857" i="2"/>
  <c r="F1857" i="2"/>
  <c r="G1857" i="2"/>
  <c r="H1857" i="2"/>
  <c r="I1857" i="2"/>
  <c r="J1857" i="2"/>
  <c r="K1857" i="2"/>
  <c r="L1857" i="2"/>
  <c r="M1857" i="2"/>
  <c r="N1857" i="2"/>
  <c r="O1857" i="2"/>
  <c r="Q1857" i="2" s="1"/>
  <c r="P1857" i="2"/>
  <c r="A1858" i="2"/>
  <c r="B1858" i="2"/>
  <c r="C1858" i="2"/>
  <c r="D1858" i="2"/>
  <c r="E1858" i="2"/>
  <c r="F1858" i="2"/>
  <c r="G1858" i="2"/>
  <c r="H1858" i="2"/>
  <c r="I1858" i="2"/>
  <c r="J1858" i="2"/>
  <c r="K1858" i="2"/>
  <c r="L1858" i="2"/>
  <c r="M1858" i="2"/>
  <c r="N1858" i="2"/>
  <c r="O1858" i="2"/>
  <c r="Q1858" i="2" s="1"/>
  <c r="P1858" i="2"/>
  <c r="A1859" i="2"/>
  <c r="B1859" i="2"/>
  <c r="C1859" i="2"/>
  <c r="D1859" i="2"/>
  <c r="E1859" i="2"/>
  <c r="F1859" i="2"/>
  <c r="G1859" i="2"/>
  <c r="H1859" i="2"/>
  <c r="I1859" i="2"/>
  <c r="J1859" i="2"/>
  <c r="K1859" i="2"/>
  <c r="L1859" i="2"/>
  <c r="M1859" i="2"/>
  <c r="N1859" i="2"/>
  <c r="O1859" i="2"/>
  <c r="Q1859" i="2" s="1"/>
  <c r="P1859" i="2"/>
  <c r="A1860" i="2"/>
  <c r="B1860" i="2"/>
  <c r="C1860" i="2"/>
  <c r="D1860" i="2"/>
  <c r="E1860" i="2"/>
  <c r="F1860" i="2"/>
  <c r="G1860" i="2"/>
  <c r="H1860" i="2"/>
  <c r="I1860" i="2"/>
  <c r="J1860" i="2"/>
  <c r="K1860" i="2"/>
  <c r="L1860" i="2"/>
  <c r="M1860" i="2"/>
  <c r="N1860" i="2"/>
  <c r="O1860" i="2"/>
  <c r="Q1860" i="2" s="1"/>
  <c r="P1860" i="2"/>
  <c r="A1861" i="2"/>
  <c r="B1861" i="2"/>
  <c r="C1861" i="2"/>
  <c r="D1861" i="2"/>
  <c r="E1861" i="2"/>
  <c r="F1861" i="2"/>
  <c r="G1861" i="2"/>
  <c r="H1861" i="2"/>
  <c r="I1861" i="2"/>
  <c r="J1861" i="2"/>
  <c r="K1861" i="2"/>
  <c r="L1861" i="2"/>
  <c r="M1861" i="2"/>
  <c r="N1861" i="2"/>
  <c r="O1861" i="2"/>
  <c r="Q1861" i="2" s="1"/>
  <c r="P1861" i="2"/>
  <c r="A1862" i="2"/>
  <c r="B1862" i="2"/>
  <c r="C1862" i="2"/>
  <c r="D1862" i="2"/>
  <c r="E1862" i="2"/>
  <c r="F1862" i="2"/>
  <c r="G1862" i="2"/>
  <c r="H1862" i="2"/>
  <c r="I1862" i="2"/>
  <c r="J1862" i="2"/>
  <c r="K1862" i="2"/>
  <c r="L1862" i="2"/>
  <c r="M1862" i="2"/>
  <c r="N1862" i="2"/>
  <c r="O1862" i="2"/>
  <c r="Q1862" i="2" s="1"/>
  <c r="P1862" i="2"/>
  <c r="A1863" i="2"/>
  <c r="B1863" i="2"/>
  <c r="C1863" i="2"/>
  <c r="D1863" i="2"/>
  <c r="E1863" i="2"/>
  <c r="F1863" i="2"/>
  <c r="G1863" i="2"/>
  <c r="H1863" i="2"/>
  <c r="I1863" i="2"/>
  <c r="J1863" i="2"/>
  <c r="K1863" i="2"/>
  <c r="L1863" i="2"/>
  <c r="M1863" i="2"/>
  <c r="N1863" i="2"/>
  <c r="O1863" i="2"/>
  <c r="Q1863" i="2" s="1"/>
  <c r="P1863" i="2"/>
  <c r="A1864" i="2"/>
  <c r="B1864" i="2"/>
  <c r="C1864" i="2"/>
  <c r="D1864" i="2"/>
  <c r="E1864" i="2"/>
  <c r="F1864" i="2"/>
  <c r="G1864" i="2"/>
  <c r="H1864" i="2"/>
  <c r="I1864" i="2"/>
  <c r="J1864" i="2"/>
  <c r="K1864" i="2"/>
  <c r="L1864" i="2"/>
  <c r="M1864" i="2"/>
  <c r="N1864" i="2"/>
  <c r="O1864" i="2"/>
  <c r="Q1864" i="2" s="1"/>
  <c r="P1864" i="2"/>
  <c r="A1865" i="2"/>
  <c r="B1865" i="2"/>
  <c r="C1865" i="2"/>
  <c r="D1865" i="2"/>
  <c r="E1865" i="2"/>
  <c r="F1865" i="2"/>
  <c r="G1865" i="2"/>
  <c r="H1865" i="2"/>
  <c r="I1865" i="2"/>
  <c r="J1865" i="2"/>
  <c r="K1865" i="2"/>
  <c r="L1865" i="2"/>
  <c r="M1865" i="2"/>
  <c r="N1865" i="2"/>
  <c r="O1865" i="2"/>
  <c r="Q1865" i="2" s="1"/>
  <c r="P1865" i="2"/>
  <c r="A1866" i="2"/>
  <c r="B1866" i="2"/>
  <c r="C1866" i="2"/>
  <c r="D1866" i="2"/>
  <c r="E1866" i="2"/>
  <c r="F1866" i="2"/>
  <c r="G1866" i="2"/>
  <c r="H1866" i="2"/>
  <c r="I1866" i="2"/>
  <c r="J1866" i="2"/>
  <c r="K1866" i="2"/>
  <c r="L1866" i="2"/>
  <c r="M1866" i="2"/>
  <c r="N1866" i="2"/>
  <c r="O1866" i="2"/>
  <c r="Q1866" i="2" s="1"/>
  <c r="P1866" i="2"/>
  <c r="A1867" i="2"/>
  <c r="B1867" i="2"/>
  <c r="C1867" i="2"/>
  <c r="D1867" i="2"/>
  <c r="E1867" i="2"/>
  <c r="F1867" i="2"/>
  <c r="G1867" i="2"/>
  <c r="H1867" i="2"/>
  <c r="I1867" i="2"/>
  <c r="J1867" i="2"/>
  <c r="K1867" i="2"/>
  <c r="L1867" i="2"/>
  <c r="M1867" i="2"/>
  <c r="N1867" i="2"/>
  <c r="O1867" i="2"/>
  <c r="Q1867" i="2" s="1"/>
  <c r="P1867" i="2"/>
  <c r="A1868" i="2"/>
  <c r="B1868" i="2"/>
  <c r="C1868" i="2"/>
  <c r="D1868" i="2"/>
  <c r="E1868" i="2"/>
  <c r="F1868" i="2"/>
  <c r="G1868" i="2"/>
  <c r="H1868" i="2"/>
  <c r="I1868" i="2"/>
  <c r="J1868" i="2"/>
  <c r="K1868" i="2"/>
  <c r="L1868" i="2"/>
  <c r="M1868" i="2"/>
  <c r="N1868" i="2"/>
  <c r="O1868" i="2"/>
  <c r="Q1868" i="2" s="1"/>
  <c r="P1868" i="2"/>
  <c r="A1869" i="2"/>
  <c r="B1869" i="2"/>
  <c r="C1869" i="2"/>
  <c r="D1869" i="2"/>
  <c r="E1869" i="2"/>
  <c r="F1869" i="2"/>
  <c r="G1869" i="2"/>
  <c r="H1869" i="2"/>
  <c r="I1869" i="2"/>
  <c r="J1869" i="2"/>
  <c r="K1869" i="2"/>
  <c r="L1869" i="2"/>
  <c r="M1869" i="2"/>
  <c r="N1869" i="2"/>
  <c r="O1869" i="2"/>
  <c r="Q1869" i="2" s="1"/>
  <c r="P1869" i="2"/>
  <c r="A1870" i="2"/>
  <c r="B1870" i="2"/>
  <c r="C1870" i="2"/>
  <c r="D1870" i="2"/>
  <c r="E1870" i="2"/>
  <c r="F1870" i="2"/>
  <c r="G1870" i="2"/>
  <c r="H1870" i="2"/>
  <c r="I1870" i="2"/>
  <c r="J1870" i="2"/>
  <c r="K1870" i="2"/>
  <c r="L1870" i="2"/>
  <c r="M1870" i="2"/>
  <c r="N1870" i="2"/>
  <c r="O1870" i="2"/>
  <c r="Q1870" i="2" s="1"/>
  <c r="P1870" i="2"/>
  <c r="A1871" i="2"/>
  <c r="B1871" i="2"/>
  <c r="C1871" i="2"/>
  <c r="D1871" i="2"/>
  <c r="E1871" i="2"/>
  <c r="F1871" i="2"/>
  <c r="G1871" i="2"/>
  <c r="H1871" i="2"/>
  <c r="I1871" i="2"/>
  <c r="J1871" i="2"/>
  <c r="K1871" i="2"/>
  <c r="L1871" i="2"/>
  <c r="M1871" i="2"/>
  <c r="N1871" i="2"/>
  <c r="O1871" i="2"/>
  <c r="Q1871" i="2" s="1"/>
  <c r="P1871" i="2"/>
  <c r="A1872" i="2"/>
  <c r="B1872" i="2"/>
  <c r="C1872" i="2"/>
  <c r="D1872" i="2"/>
  <c r="E1872" i="2"/>
  <c r="F1872" i="2"/>
  <c r="G1872" i="2"/>
  <c r="H1872" i="2"/>
  <c r="I1872" i="2"/>
  <c r="J1872" i="2"/>
  <c r="K1872" i="2"/>
  <c r="L1872" i="2"/>
  <c r="M1872" i="2"/>
  <c r="N1872" i="2"/>
  <c r="O1872" i="2"/>
  <c r="Q1872" i="2" s="1"/>
  <c r="P1872" i="2"/>
  <c r="A1873" i="2"/>
  <c r="B1873" i="2"/>
  <c r="C1873" i="2"/>
  <c r="D1873" i="2"/>
  <c r="E1873" i="2"/>
  <c r="F1873" i="2"/>
  <c r="G1873" i="2"/>
  <c r="H1873" i="2"/>
  <c r="I1873" i="2"/>
  <c r="J1873" i="2"/>
  <c r="K1873" i="2"/>
  <c r="L1873" i="2"/>
  <c r="M1873" i="2"/>
  <c r="N1873" i="2"/>
  <c r="O1873" i="2"/>
  <c r="Q1873" i="2" s="1"/>
  <c r="P1873" i="2"/>
  <c r="A1874" i="2"/>
  <c r="B1874" i="2"/>
  <c r="C1874" i="2"/>
  <c r="D1874" i="2"/>
  <c r="E1874" i="2"/>
  <c r="F1874" i="2"/>
  <c r="G1874" i="2"/>
  <c r="H1874" i="2"/>
  <c r="I1874" i="2"/>
  <c r="J1874" i="2"/>
  <c r="K1874" i="2"/>
  <c r="L1874" i="2"/>
  <c r="M1874" i="2"/>
  <c r="N1874" i="2"/>
  <c r="O1874" i="2"/>
  <c r="Q1874" i="2" s="1"/>
  <c r="P1874" i="2"/>
  <c r="A1875" i="2"/>
  <c r="B1875" i="2"/>
  <c r="C1875" i="2"/>
  <c r="D1875" i="2"/>
  <c r="E1875" i="2"/>
  <c r="F1875" i="2"/>
  <c r="G1875" i="2"/>
  <c r="H1875" i="2"/>
  <c r="I1875" i="2"/>
  <c r="J1875" i="2"/>
  <c r="K1875" i="2"/>
  <c r="L1875" i="2"/>
  <c r="M1875" i="2"/>
  <c r="N1875" i="2"/>
  <c r="O1875" i="2"/>
  <c r="Q1875" i="2" s="1"/>
  <c r="P1875" i="2"/>
  <c r="A1876" i="2"/>
  <c r="B1876" i="2"/>
  <c r="C1876" i="2"/>
  <c r="D1876" i="2"/>
  <c r="E1876" i="2"/>
  <c r="F1876" i="2"/>
  <c r="G1876" i="2"/>
  <c r="H1876" i="2"/>
  <c r="I1876" i="2"/>
  <c r="J1876" i="2"/>
  <c r="K1876" i="2"/>
  <c r="L1876" i="2"/>
  <c r="M1876" i="2"/>
  <c r="N1876" i="2"/>
  <c r="O1876" i="2"/>
  <c r="Q1876" i="2" s="1"/>
  <c r="P1876" i="2"/>
  <c r="A1877" i="2"/>
  <c r="B1877" i="2"/>
  <c r="C1877" i="2"/>
  <c r="D1877" i="2"/>
  <c r="E1877" i="2"/>
  <c r="F1877" i="2"/>
  <c r="G1877" i="2"/>
  <c r="H1877" i="2"/>
  <c r="I1877" i="2"/>
  <c r="J1877" i="2"/>
  <c r="K1877" i="2"/>
  <c r="L1877" i="2"/>
  <c r="M1877" i="2"/>
  <c r="N1877" i="2"/>
  <c r="O1877" i="2"/>
  <c r="Q1877" i="2" s="1"/>
  <c r="P1877" i="2"/>
  <c r="A1878" i="2"/>
  <c r="B1878" i="2"/>
  <c r="C1878" i="2"/>
  <c r="D1878" i="2"/>
  <c r="E1878" i="2"/>
  <c r="F1878" i="2"/>
  <c r="G1878" i="2"/>
  <c r="H1878" i="2"/>
  <c r="I1878" i="2"/>
  <c r="J1878" i="2"/>
  <c r="K1878" i="2"/>
  <c r="L1878" i="2"/>
  <c r="M1878" i="2"/>
  <c r="N1878" i="2"/>
  <c r="O1878" i="2"/>
  <c r="Q1878" i="2" s="1"/>
  <c r="P1878" i="2"/>
  <c r="A1879" i="2"/>
  <c r="B1879" i="2"/>
  <c r="C1879" i="2"/>
  <c r="D1879" i="2"/>
  <c r="E1879" i="2"/>
  <c r="F1879" i="2"/>
  <c r="G1879" i="2"/>
  <c r="H1879" i="2"/>
  <c r="I1879" i="2"/>
  <c r="J1879" i="2"/>
  <c r="K1879" i="2"/>
  <c r="L1879" i="2"/>
  <c r="M1879" i="2"/>
  <c r="N1879" i="2"/>
  <c r="O1879" i="2"/>
  <c r="Q1879" i="2" s="1"/>
  <c r="P1879" i="2"/>
  <c r="A1880" i="2"/>
  <c r="B1880" i="2"/>
  <c r="C1880" i="2"/>
  <c r="D1880" i="2"/>
  <c r="E1880" i="2"/>
  <c r="F1880" i="2"/>
  <c r="G1880" i="2"/>
  <c r="H1880" i="2"/>
  <c r="I1880" i="2"/>
  <c r="J1880" i="2"/>
  <c r="K1880" i="2"/>
  <c r="L1880" i="2"/>
  <c r="M1880" i="2"/>
  <c r="N1880" i="2"/>
  <c r="O1880" i="2"/>
  <c r="Q1880" i="2" s="1"/>
  <c r="P1880" i="2"/>
  <c r="A1881" i="2"/>
  <c r="B1881" i="2"/>
  <c r="C1881" i="2"/>
  <c r="D1881" i="2"/>
  <c r="E1881" i="2"/>
  <c r="F1881" i="2"/>
  <c r="G1881" i="2"/>
  <c r="H1881" i="2"/>
  <c r="I1881" i="2"/>
  <c r="J1881" i="2"/>
  <c r="K1881" i="2"/>
  <c r="L1881" i="2"/>
  <c r="M1881" i="2"/>
  <c r="N1881" i="2"/>
  <c r="O1881" i="2"/>
  <c r="Q1881" i="2" s="1"/>
  <c r="P1881" i="2"/>
  <c r="A1882" i="2"/>
  <c r="B1882" i="2"/>
  <c r="C1882" i="2"/>
  <c r="D1882" i="2"/>
  <c r="E1882" i="2"/>
  <c r="F1882" i="2"/>
  <c r="G1882" i="2"/>
  <c r="H1882" i="2"/>
  <c r="I1882" i="2"/>
  <c r="J1882" i="2"/>
  <c r="K1882" i="2"/>
  <c r="L1882" i="2"/>
  <c r="M1882" i="2"/>
  <c r="N1882" i="2"/>
  <c r="O1882" i="2"/>
  <c r="Q1882" i="2" s="1"/>
  <c r="P1882" i="2"/>
  <c r="A1883" i="2"/>
  <c r="B1883" i="2"/>
  <c r="C1883" i="2"/>
  <c r="D1883" i="2"/>
  <c r="E1883" i="2"/>
  <c r="F1883" i="2"/>
  <c r="G1883" i="2"/>
  <c r="H1883" i="2"/>
  <c r="I1883" i="2"/>
  <c r="J1883" i="2"/>
  <c r="K1883" i="2"/>
  <c r="L1883" i="2"/>
  <c r="M1883" i="2"/>
  <c r="N1883" i="2"/>
  <c r="O1883" i="2"/>
  <c r="Q1883" i="2" s="1"/>
  <c r="P1883" i="2"/>
  <c r="A1884" i="2"/>
  <c r="B1884" i="2"/>
  <c r="C1884" i="2"/>
  <c r="D1884" i="2"/>
  <c r="E1884" i="2"/>
  <c r="F1884" i="2"/>
  <c r="G1884" i="2"/>
  <c r="H1884" i="2"/>
  <c r="I1884" i="2"/>
  <c r="J1884" i="2"/>
  <c r="K1884" i="2"/>
  <c r="L1884" i="2"/>
  <c r="M1884" i="2"/>
  <c r="N1884" i="2"/>
  <c r="O1884" i="2"/>
  <c r="Q1884" i="2" s="1"/>
  <c r="P1884" i="2"/>
  <c r="A1885" i="2"/>
  <c r="B1885" i="2"/>
  <c r="C1885" i="2"/>
  <c r="D1885" i="2"/>
  <c r="E1885" i="2"/>
  <c r="F1885" i="2"/>
  <c r="G1885" i="2"/>
  <c r="H1885" i="2"/>
  <c r="I1885" i="2"/>
  <c r="J1885" i="2"/>
  <c r="K1885" i="2"/>
  <c r="L1885" i="2"/>
  <c r="M1885" i="2"/>
  <c r="N1885" i="2"/>
  <c r="O1885" i="2"/>
  <c r="Q1885" i="2" s="1"/>
  <c r="P1885" i="2"/>
  <c r="A1886" i="2"/>
  <c r="B1886" i="2"/>
  <c r="C1886" i="2"/>
  <c r="D1886" i="2"/>
  <c r="E1886" i="2"/>
  <c r="F1886" i="2"/>
  <c r="G1886" i="2"/>
  <c r="H1886" i="2"/>
  <c r="I1886" i="2"/>
  <c r="J1886" i="2"/>
  <c r="K1886" i="2"/>
  <c r="L1886" i="2"/>
  <c r="M1886" i="2"/>
  <c r="N1886" i="2"/>
  <c r="O1886" i="2"/>
  <c r="Q1886" i="2" s="1"/>
  <c r="P1886" i="2"/>
  <c r="A1887" i="2"/>
  <c r="B1887" i="2"/>
  <c r="C1887" i="2"/>
  <c r="D1887" i="2"/>
  <c r="E1887" i="2"/>
  <c r="F1887" i="2"/>
  <c r="G1887" i="2"/>
  <c r="H1887" i="2"/>
  <c r="I1887" i="2"/>
  <c r="J1887" i="2"/>
  <c r="K1887" i="2"/>
  <c r="L1887" i="2"/>
  <c r="M1887" i="2"/>
  <c r="N1887" i="2"/>
  <c r="O1887" i="2"/>
  <c r="Q1887" i="2" s="1"/>
  <c r="P1887" i="2"/>
  <c r="A1888" i="2"/>
  <c r="B1888" i="2"/>
  <c r="C1888" i="2"/>
  <c r="D1888" i="2"/>
  <c r="E1888" i="2"/>
  <c r="F1888" i="2"/>
  <c r="G1888" i="2"/>
  <c r="H1888" i="2"/>
  <c r="I1888" i="2"/>
  <c r="J1888" i="2"/>
  <c r="K1888" i="2"/>
  <c r="L1888" i="2"/>
  <c r="M1888" i="2"/>
  <c r="N1888" i="2"/>
  <c r="O1888" i="2"/>
  <c r="Q1888" i="2" s="1"/>
  <c r="P1888" i="2"/>
  <c r="A1889" i="2"/>
  <c r="B1889" i="2"/>
  <c r="C1889" i="2"/>
  <c r="D1889" i="2"/>
  <c r="E1889" i="2"/>
  <c r="F1889" i="2"/>
  <c r="G1889" i="2"/>
  <c r="H1889" i="2"/>
  <c r="I1889" i="2"/>
  <c r="J1889" i="2"/>
  <c r="K1889" i="2"/>
  <c r="L1889" i="2"/>
  <c r="M1889" i="2"/>
  <c r="N1889" i="2"/>
  <c r="O1889" i="2"/>
  <c r="Q1889" i="2" s="1"/>
  <c r="P1889" i="2"/>
  <c r="A1890" i="2"/>
  <c r="B1890" i="2"/>
  <c r="C1890" i="2"/>
  <c r="D1890" i="2"/>
  <c r="E1890" i="2"/>
  <c r="F1890" i="2"/>
  <c r="G1890" i="2"/>
  <c r="H1890" i="2"/>
  <c r="I1890" i="2"/>
  <c r="J1890" i="2"/>
  <c r="K1890" i="2"/>
  <c r="L1890" i="2"/>
  <c r="M1890" i="2"/>
  <c r="N1890" i="2"/>
  <c r="O1890" i="2"/>
  <c r="Q1890" i="2" s="1"/>
  <c r="P1890" i="2"/>
  <c r="A1891" i="2"/>
  <c r="B1891" i="2"/>
  <c r="C1891" i="2"/>
  <c r="D1891" i="2"/>
  <c r="E1891" i="2"/>
  <c r="F1891" i="2"/>
  <c r="G1891" i="2"/>
  <c r="H1891" i="2"/>
  <c r="I1891" i="2"/>
  <c r="J1891" i="2"/>
  <c r="K1891" i="2"/>
  <c r="L1891" i="2"/>
  <c r="M1891" i="2"/>
  <c r="N1891" i="2"/>
  <c r="O1891" i="2"/>
  <c r="Q1891" i="2" s="1"/>
  <c r="P1891" i="2"/>
  <c r="A1892" i="2"/>
  <c r="B1892" i="2"/>
  <c r="C1892" i="2"/>
  <c r="D1892" i="2"/>
  <c r="E1892" i="2"/>
  <c r="F1892" i="2"/>
  <c r="G1892" i="2"/>
  <c r="H1892" i="2"/>
  <c r="I1892" i="2"/>
  <c r="J1892" i="2"/>
  <c r="K1892" i="2"/>
  <c r="L1892" i="2"/>
  <c r="M1892" i="2"/>
  <c r="N1892" i="2"/>
  <c r="O1892" i="2"/>
  <c r="Q1892" i="2" s="1"/>
  <c r="P1892" i="2"/>
  <c r="A1893" i="2"/>
  <c r="B1893" i="2"/>
  <c r="C1893" i="2"/>
  <c r="D1893" i="2"/>
  <c r="E1893" i="2"/>
  <c r="F1893" i="2"/>
  <c r="G1893" i="2"/>
  <c r="H1893" i="2"/>
  <c r="I1893" i="2"/>
  <c r="J1893" i="2"/>
  <c r="K1893" i="2"/>
  <c r="L1893" i="2"/>
  <c r="M1893" i="2"/>
  <c r="N1893" i="2"/>
  <c r="O1893" i="2"/>
  <c r="Q1893" i="2" s="1"/>
  <c r="P1893" i="2"/>
  <c r="A1894" i="2"/>
  <c r="B1894" i="2"/>
  <c r="C1894" i="2"/>
  <c r="D1894" i="2"/>
  <c r="E1894" i="2"/>
  <c r="F1894" i="2"/>
  <c r="G1894" i="2"/>
  <c r="H1894" i="2"/>
  <c r="I1894" i="2"/>
  <c r="J1894" i="2"/>
  <c r="K1894" i="2"/>
  <c r="L1894" i="2"/>
  <c r="M1894" i="2"/>
  <c r="N1894" i="2"/>
  <c r="O1894" i="2"/>
  <c r="Q1894" i="2" s="1"/>
  <c r="P1894" i="2"/>
  <c r="A1895" i="2"/>
  <c r="B1895" i="2"/>
  <c r="C1895" i="2"/>
  <c r="D1895" i="2"/>
  <c r="E1895" i="2"/>
  <c r="F1895" i="2"/>
  <c r="G1895" i="2"/>
  <c r="H1895" i="2"/>
  <c r="I1895" i="2"/>
  <c r="J1895" i="2"/>
  <c r="K1895" i="2"/>
  <c r="L1895" i="2"/>
  <c r="M1895" i="2"/>
  <c r="N1895" i="2"/>
  <c r="O1895" i="2"/>
  <c r="Q1895" i="2" s="1"/>
  <c r="P1895" i="2"/>
  <c r="A1896" i="2"/>
  <c r="B1896" i="2"/>
  <c r="C1896" i="2"/>
  <c r="D1896" i="2"/>
  <c r="E1896" i="2"/>
  <c r="F1896" i="2"/>
  <c r="G1896" i="2"/>
  <c r="H1896" i="2"/>
  <c r="I1896" i="2"/>
  <c r="J1896" i="2"/>
  <c r="K1896" i="2"/>
  <c r="L1896" i="2"/>
  <c r="M1896" i="2"/>
  <c r="N1896" i="2"/>
  <c r="O1896" i="2"/>
  <c r="Q1896" i="2" s="1"/>
  <c r="P1896" i="2"/>
  <c r="A1897" i="2"/>
  <c r="B1897" i="2"/>
  <c r="C1897" i="2"/>
  <c r="D1897" i="2"/>
  <c r="E1897" i="2"/>
  <c r="F1897" i="2"/>
  <c r="G1897" i="2"/>
  <c r="H1897" i="2"/>
  <c r="I1897" i="2"/>
  <c r="J1897" i="2"/>
  <c r="K1897" i="2"/>
  <c r="L1897" i="2"/>
  <c r="M1897" i="2"/>
  <c r="N1897" i="2"/>
  <c r="O1897" i="2"/>
  <c r="Q1897" i="2" s="1"/>
  <c r="P1897" i="2"/>
  <c r="A1898" i="2"/>
  <c r="B1898" i="2"/>
  <c r="C1898" i="2"/>
  <c r="D1898" i="2"/>
  <c r="E1898" i="2"/>
  <c r="F1898" i="2"/>
  <c r="G1898" i="2"/>
  <c r="H1898" i="2"/>
  <c r="I1898" i="2"/>
  <c r="J1898" i="2"/>
  <c r="K1898" i="2"/>
  <c r="L1898" i="2"/>
  <c r="M1898" i="2"/>
  <c r="N1898" i="2"/>
  <c r="O1898" i="2"/>
  <c r="Q1898" i="2" s="1"/>
  <c r="P1898" i="2"/>
  <c r="A1899" i="2"/>
  <c r="B1899" i="2"/>
  <c r="C1899" i="2"/>
  <c r="D1899" i="2"/>
  <c r="E1899" i="2"/>
  <c r="F1899" i="2"/>
  <c r="G1899" i="2"/>
  <c r="H1899" i="2"/>
  <c r="I1899" i="2"/>
  <c r="J1899" i="2"/>
  <c r="K1899" i="2"/>
  <c r="L1899" i="2"/>
  <c r="M1899" i="2"/>
  <c r="N1899" i="2"/>
  <c r="O1899" i="2"/>
  <c r="Q1899" i="2" s="1"/>
  <c r="P1899" i="2"/>
  <c r="A1900" i="2"/>
  <c r="B1900" i="2"/>
  <c r="C1900" i="2"/>
  <c r="D1900" i="2"/>
  <c r="E1900" i="2"/>
  <c r="F1900" i="2"/>
  <c r="G1900" i="2"/>
  <c r="H1900" i="2"/>
  <c r="I1900" i="2"/>
  <c r="J1900" i="2"/>
  <c r="K1900" i="2"/>
  <c r="L1900" i="2"/>
  <c r="M1900" i="2"/>
  <c r="N1900" i="2"/>
  <c r="O1900" i="2"/>
  <c r="Q1900" i="2" s="1"/>
  <c r="P1900" i="2"/>
  <c r="A1901" i="2"/>
  <c r="B1901" i="2"/>
  <c r="C1901" i="2"/>
  <c r="D1901" i="2"/>
  <c r="E1901" i="2"/>
  <c r="F1901" i="2"/>
  <c r="G1901" i="2"/>
  <c r="H1901" i="2"/>
  <c r="I1901" i="2"/>
  <c r="J1901" i="2"/>
  <c r="K1901" i="2"/>
  <c r="L1901" i="2"/>
  <c r="M1901" i="2"/>
  <c r="N1901" i="2"/>
  <c r="O1901" i="2"/>
  <c r="Q1901" i="2" s="1"/>
  <c r="P1901" i="2"/>
  <c r="A1902" i="2"/>
  <c r="B1902" i="2"/>
  <c r="C1902" i="2"/>
  <c r="D1902" i="2"/>
  <c r="E1902" i="2"/>
  <c r="F1902" i="2"/>
  <c r="G1902" i="2"/>
  <c r="H1902" i="2"/>
  <c r="I1902" i="2"/>
  <c r="J1902" i="2"/>
  <c r="K1902" i="2"/>
  <c r="L1902" i="2"/>
  <c r="M1902" i="2"/>
  <c r="N1902" i="2"/>
  <c r="O1902" i="2"/>
  <c r="Q1902" i="2" s="1"/>
  <c r="P1902" i="2"/>
  <c r="A1903" i="2"/>
  <c r="B1903" i="2"/>
  <c r="C1903" i="2"/>
  <c r="D1903" i="2"/>
  <c r="E1903" i="2"/>
  <c r="F1903" i="2"/>
  <c r="G1903" i="2"/>
  <c r="H1903" i="2"/>
  <c r="I1903" i="2"/>
  <c r="J1903" i="2"/>
  <c r="K1903" i="2"/>
  <c r="L1903" i="2"/>
  <c r="M1903" i="2"/>
  <c r="N1903" i="2"/>
  <c r="O1903" i="2"/>
  <c r="Q1903" i="2" s="1"/>
  <c r="P1903" i="2"/>
  <c r="A1904" i="2"/>
  <c r="B1904" i="2"/>
  <c r="C1904" i="2"/>
  <c r="D1904" i="2"/>
  <c r="E1904" i="2"/>
  <c r="F1904" i="2"/>
  <c r="G1904" i="2"/>
  <c r="H1904" i="2"/>
  <c r="I1904" i="2"/>
  <c r="J1904" i="2"/>
  <c r="K1904" i="2"/>
  <c r="L1904" i="2"/>
  <c r="M1904" i="2"/>
  <c r="N1904" i="2"/>
  <c r="O1904" i="2"/>
  <c r="Q1904" i="2" s="1"/>
  <c r="P1904" i="2"/>
  <c r="A1905" i="2"/>
  <c r="B1905" i="2"/>
  <c r="C1905" i="2"/>
  <c r="D1905" i="2"/>
  <c r="E1905" i="2"/>
  <c r="F1905" i="2"/>
  <c r="G1905" i="2"/>
  <c r="H1905" i="2"/>
  <c r="I1905" i="2"/>
  <c r="J1905" i="2"/>
  <c r="K1905" i="2"/>
  <c r="L1905" i="2"/>
  <c r="M1905" i="2"/>
  <c r="N1905" i="2"/>
  <c r="O1905" i="2"/>
  <c r="Q1905" i="2" s="1"/>
  <c r="P1905" i="2"/>
  <c r="A1906" i="2"/>
  <c r="B1906" i="2"/>
  <c r="C1906" i="2"/>
  <c r="D1906" i="2"/>
  <c r="E1906" i="2"/>
  <c r="F1906" i="2"/>
  <c r="G1906" i="2"/>
  <c r="H1906" i="2"/>
  <c r="I1906" i="2"/>
  <c r="J1906" i="2"/>
  <c r="K1906" i="2"/>
  <c r="L1906" i="2"/>
  <c r="M1906" i="2"/>
  <c r="N1906" i="2"/>
  <c r="O1906" i="2"/>
  <c r="Q1906" i="2" s="1"/>
  <c r="P1906" i="2"/>
  <c r="A1907" i="2"/>
  <c r="B1907" i="2"/>
  <c r="C1907" i="2"/>
  <c r="D1907" i="2"/>
  <c r="E1907" i="2"/>
  <c r="F1907" i="2"/>
  <c r="G1907" i="2"/>
  <c r="H1907" i="2"/>
  <c r="I1907" i="2"/>
  <c r="J1907" i="2"/>
  <c r="K1907" i="2"/>
  <c r="L1907" i="2"/>
  <c r="M1907" i="2"/>
  <c r="N1907" i="2"/>
  <c r="O1907" i="2"/>
  <c r="Q1907" i="2" s="1"/>
  <c r="P1907" i="2"/>
  <c r="A1908" i="2"/>
  <c r="B1908" i="2"/>
  <c r="C1908" i="2"/>
  <c r="D1908" i="2"/>
  <c r="E1908" i="2"/>
  <c r="F1908" i="2"/>
  <c r="G1908" i="2"/>
  <c r="H1908" i="2"/>
  <c r="I1908" i="2"/>
  <c r="J1908" i="2"/>
  <c r="K1908" i="2"/>
  <c r="L1908" i="2"/>
  <c r="M1908" i="2"/>
  <c r="N1908" i="2"/>
  <c r="O1908" i="2"/>
  <c r="Q1908" i="2" s="1"/>
  <c r="P1908" i="2"/>
  <c r="A1909" i="2"/>
  <c r="B1909" i="2"/>
  <c r="C1909" i="2"/>
  <c r="D1909" i="2"/>
  <c r="E1909" i="2"/>
  <c r="F1909" i="2"/>
  <c r="G1909" i="2"/>
  <c r="H1909" i="2"/>
  <c r="I1909" i="2"/>
  <c r="J1909" i="2"/>
  <c r="K1909" i="2"/>
  <c r="L1909" i="2"/>
  <c r="M1909" i="2"/>
  <c r="N1909" i="2"/>
  <c r="O1909" i="2"/>
  <c r="Q1909" i="2" s="1"/>
  <c r="P1909" i="2"/>
  <c r="A1910" i="2"/>
  <c r="B1910" i="2"/>
  <c r="C1910" i="2"/>
  <c r="D1910" i="2"/>
  <c r="E1910" i="2"/>
  <c r="F1910" i="2"/>
  <c r="G1910" i="2"/>
  <c r="H1910" i="2"/>
  <c r="I1910" i="2"/>
  <c r="J1910" i="2"/>
  <c r="K1910" i="2"/>
  <c r="L1910" i="2"/>
  <c r="M1910" i="2"/>
  <c r="N1910" i="2"/>
  <c r="O1910" i="2"/>
  <c r="Q1910" i="2" s="1"/>
  <c r="P1910" i="2"/>
  <c r="A1911" i="2"/>
  <c r="B1911" i="2"/>
  <c r="C1911" i="2"/>
  <c r="D1911" i="2"/>
  <c r="E1911" i="2"/>
  <c r="F1911" i="2"/>
  <c r="G1911" i="2"/>
  <c r="H1911" i="2"/>
  <c r="I1911" i="2"/>
  <c r="J1911" i="2"/>
  <c r="K1911" i="2"/>
  <c r="L1911" i="2"/>
  <c r="M1911" i="2"/>
  <c r="N1911" i="2"/>
  <c r="O1911" i="2"/>
  <c r="Q1911" i="2" s="1"/>
  <c r="P1911" i="2"/>
  <c r="A1912" i="2"/>
  <c r="B1912" i="2"/>
  <c r="C1912" i="2"/>
  <c r="D1912" i="2"/>
  <c r="E1912" i="2"/>
  <c r="F1912" i="2"/>
  <c r="G1912" i="2"/>
  <c r="H1912" i="2"/>
  <c r="I1912" i="2"/>
  <c r="J1912" i="2"/>
  <c r="K1912" i="2"/>
  <c r="L1912" i="2"/>
  <c r="M1912" i="2"/>
  <c r="N1912" i="2"/>
  <c r="O1912" i="2"/>
  <c r="Q1912" i="2" s="1"/>
  <c r="P1912" i="2"/>
  <c r="A1913" i="2"/>
  <c r="B1913" i="2"/>
  <c r="C1913" i="2"/>
  <c r="D1913" i="2"/>
  <c r="E1913" i="2"/>
  <c r="F1913" i="2"/>
  <c r="G1913" i="2"/>
  <c r="H1913" i="2"/>
  <c r="I1913" i="2"/>
  <c r="J1913" i="2"/>
  <c r="K1913" i="2"/>
  <c r="L1913" i="2"/>
  <c r="M1913" i="2"/>
  <c r="N1913" i="2"/>
  <c r="O1913" i="2"/>
  <c r="Q1913" i="2" s="1"/>
  <c r="P1913" i="2"/>
  <c r="A1914" i="2"/>
  <c r="B1914" i="2"/>
  <c r="C1914" i="2"/>
  <c r="D1914" i="2"/>
  <c r="E1914" i="2"/>
  <c r="F1914" i="2"/>
  <c r="G1914" i="2"/>
  <c r="H1914" i="2"/>
  <c r="I1914" i="2"/>
  <c r="J1914" i="2"/>
  <c r="K1914" i="2"/>
  <c r="L1914" i="2"/>
  <c r="M1914" i="2"/>
  <c r="N1914" i="2"/>
  <c r="O1914" i="2"/>
  <c r="Q1914" i="2" s="1"/>
  <c r="P1914" i="2"/>
  <c r="A1915" i="2"/>
  <c r="B1915" i="2"/>
  <c r="C1915" i="2"/>
  <c r="D1915" i="2"/>
  <c r="E1915" i="2"/>
  <c r="F1915" i="2"/>
  <c r="G1915" i="2"/>
  <c r="H1915" i="2"/>
  <c r="I1915" i="2"/>
  <c r="J1915" i="2"/>
  <c r="K1915" i="2"/>
  <c r="L1915" i="2"/>
  <c r="M1915" i="2"/>
  <c r="N1915" i="2"/>
  <c r="O1915" i="2"/>
  <c r="Q1915" i="2" s="1"/>
  <c r="P1915" i="2"/>
  <c r="A1916" i="2"/>
  <c r="B1916" i="2"/>
  <c r="C1916" i="2"/>
  <c r="D1916" i="2"/>
  <c r="E1916" i="2"/>
  <c r="F1916" i="2"/>
  <c r="G1916" i="2"/>
  <c r="H1916" i="2"/>
  <c r="I1916" i="2"/>
  <c r="J1916" i="2"/>
  <c r="K1916" i="2"/>
  <c r="L1916" i="2"/>
  <c r="M1916" i="2"/>
  <c r="N1916" i="2"/>
  <c r="O1916" i="2"/>
  <c r="Q1916" i="2" s="1"/>
  <c r="P1916" i="2"/>
  <c r="A1917" i="2"/>
  <c r="B1917" i="2"/>
  <c r="C1917" i="2"/>
  <c r="D1917" i="2"/>
  <c r="E1917" i="2"/>
  <c r="F1917" i="2"/>
  <c r="G1917" i="2"/>
  <c r="H1917" i="2"/>
  <c r="I1917" i="2"/>
  <c r="J1917" i="2"/>
  <c r="K1917" i="2"/>
  <c r="L1917" i="2"/>
  <c r="M1917" i="2"/>
  <c r="N1917" i="2"/>
  <c r="O1917" i="2"/>
  <c r="Q1917" i="2" s="1"/>
  <c r="P1917" i="2"/>
  <c r="A1918" i="2"/>
  <c r="B1918" i="2"/>
  <c r="C1918" i="2"/>
  <c r="D1918" i="2"/>
  <c r="E1918" i="2"/>
  <c r="F1918" i="2"/>
  <c r="G1918" i="2"/>
  <c r="H1918" i="2"/>
  <c r="I1918" i="2"/>
  <c r="J1918" i="2"/>
  <c r="K1918" i="2"/>
  <c r="L1918" i="2"/>
  <c r="M1918" i="2"/>
  <c r="N1918" i="2"/>
  <c r="O1918" i="2"/>
  <c r="Q1918" i="2" s="1"/>
  <c r="P1918" i="2"/>
  <c r="A1919" i="2"/>
  <c r="B1919" i="2"/>
  <c r="C1919" i="2"/>
  <c r="D1919" i="2"/>
  <c r="E1919" i="2"/>
  <c r="F1919" i="2"/>
  <c r="G1919" i="2"/>
  <c r="H1919" i="2"/>
  <c r="I1919" i="2"/>
  <c r="J1919" i="2"/>
  <c r="K1919" i="2"/>
  <c r="L1919" i="2"/>
  <c r="M1919" i="2"/>
  <c r="N1919" i="2"/>
  <c r="O1919" i="2"/>
  <c r="Q1919" i="2" s="1"/>
  <c r="P1919" i="2"/>
  <c r="A1920" i="2"/>
  <c r="B1920" i="2"/>
  <c r="C1920" i="2"/>
  <c r="D1920" i="2"/>
  <c r="E1920" i="2"/>
  <c r="F1920" i="2"/>
  <c r="G1920" i="2"/>
  <c r="H1920" i="2"/>
  <c r="I1920" i="2"/>
  <c r="J1920" i="2"/>
  <c r="K1920" i="2"/>
  <c r="L1920" i="2"/>
  <c r="M1920" i="2"/>
  <c r="N1920" i="2"/>
  <c r="O1920" i="2"/>
  <c r="Q1920" i="2" s="1"/>
  <c r="P1920" i="2"/>
  <c r="A1921" i="2"/>
  <c r="B1921" i="2"/>
  <c r="C1921" i="2"/>
  <c r="D1921" i="2"/>
  <c r="E1921" i="2"/>
  <c r="F1921" i="2"/>
  <c r="G1921" i="2"/>
  <c r="H1921" i="2"/>
  <c r="I1921" i="2"/>
  <c r="J1921" i="2"/>
  <c r="K1921" i="2"/>
  <c r="L1921" i="2"/>
  <c r="M1921" i="2"/>
  <c r="N1921" i="2"/>
  <c r="O1921" i="2"/>
  <c r="Q1921" i="2" s="1"/>
  <c r="P1921" i="2"/>
  <c r="A1922" i="2"/>
  <c r="B1922" i="2"/>
  <c r="C1922" i="2"/>
  <c r="D1922" i="2"/>
  <c r="E1922" i="2"/>
  <c r="F1922" i="2"/>
  <c r="G1922" i="2"/>
  <c r="H1922" i="2"/>
  <c r="I1922" i="2"/>
  <c r="J1922" i="2"/>
  <c r="K1922" i="2"/>
  <c r="L1922" i="2"/>
  <c r="M1922" i="2"/>
  <c r="N1922" i="2"/>
  <c r="O1922" i="2"/>
  <c r="Q1922" i="2" s="1"/>
  <c r="P1922" i="2"/>
  <c r="A1923" i="2"/>
  <c r="B1923" i="2"/>
  <c r="C1923" i="2"/>
  <c r="D1923" i="2"/>
  <c r="E1923" i="2"/>
  <c r="F1923" i="2"/>
  <c r="G1923" i="2"/>
  <c r="H1923" i="2"/>
  <c r="I1923" i="2"/>
  <c r="J1923" i="2"/>
  <c r="K1923" i="2"/>
  <c r="L1923" i="2"/>
  <c r="M1923" i="2"/>
  <c r="N1923" i="2"/>
  <c r="O1923" i="2"/>
  <c r="Q1923" i="2" s="1"/>
  <c r="P1923" i="2"/>
  <c r="A1924" i="2"/>
  <c r="B1924" i="2"/>
  <c r="C1924" i="2"/>
  <c r="D1924" i="2"/>
  <c r="E1924" i="2"/>
  <c r="F1924" i="2"/>
  <c r="G1924" i="2"/>
  <c r="H1924" i="2"/>
  <c r="I1924" i="2"/>
  <c r="J1924" i="2"/>
  <c r="K1924" i="2"/>
  <c r="L1924" i="2"/>
  <c r="M1924" i="2"/>
  <c r="N1924" i="2"/>
  <c r="O1924" i="2"/>
  <c r="Q1924" i="2" s="1"/>
  <c r="P1924" i="2"/>
  <c r="A1925" i="2"/>
  <c r="B1925" i="2"/>
  <c r="C1925" i="2"/>
  <c r="D1925" i="2"/>
  <c r="E1925" i="2"/>
  <c r="F1925" i="2"/>
  <c r="G1925" i="2"/>
  <c r="H1925" i="2"/>
  <c r="I1925" i="2"/>
  <c r="J1925" i="2"/>
  <c r="K1925" i="2"/>
  <c r="L1925" i="2"/>
  <c r="M1925" i="2"/>
  <c r="N1925" i="2"/>
  <c r="O1925" i="2"/>
  <c r="Q1925" i="2" s="1"/>
  <c r="P1925" i="2"/>
  <c r="A1926" i="2"/>
  <c r="B1926" i="2"/>
  <c r="C1926" i="2"/>
  <c r="D1926" i="2"/>
  <c r="E1926" i="2"/>
  <c r="F1926" i="2"/>
  <c r="G1926" i="2"/>
  <c r="H1926" i="2"/>
  <c r="I1926" i="2"/>
  <c r="J1926" i="2"/>
  <c r="K1926" i="2"/>
  <c r="L1926" i="2"/>
  <c r="M1926" i="2"/>
  <c r="N1926" i="2"/>
  <c r="O1926" i="2"/>
  <c r="Q1926" i="2" s="1"/>
  <c r="P1926" i="2"/>
  <c r="A1927" i="2"/>
  <c r="B1927" i="2"/>
  <c r="C1927" i="2"/>
  <c r="D1927" i="2"/>
  <c r="E1927" i="2"/>
  <c r="F1927" i="2"/>
  <c r="G1927" i="2"/>
  <c r="H1927" i="2"/>
  <c r="I1927" i="2"/>
  <c r="J1927" i="2"/>
  <c r="K1927" i="2"/>
  <c r="L1927" i="2"/>
  <c r="M1927" i="2"/>
  <c r="N1927" i="2"/>
  <c r="O1927" i="2"/>
  <c r="Q1927" i="2" s="1"/>
  <c r="P1927" i="2"/>
  <c r="A1928" i="2"/>
  <c r="B1928" i="2"/>
  <c r="C1928" i="2"/>
  <c r="D1928" i="2"/>
  <c r="E1928" i="2"/>
  <c r="F1928" i="2"/>
  <c r="G1928" i="2"/>
  <c r="H1928" i="2"/>
  <c r="I1928" i="2"/>
  <c r="J1928" i="2"/>
  <c r="K1928" i="2"/>
  <c r="L1928" i="2"/>
  <c r="M1928" i="2"/>
  <c r="N1928" i="2"/>
  <c r="O1928" i="2"/>
  <c r="Q1928" i="2" s="1"/>
  <c r="P1928" i="2"/>
  <c r="A1929" i="2"/>
  <c r="B1929" i="2"/>
  <c r="C1929" i="2"/>
  <c r="D1929" i="2"/>
  <c r="E1929" i="2"/>
  <c r="F1929" i="2"/>
  <c r="G1929" i="2"/>
  <c r="H1929" i="2"/>
  <c r="I1929" i="2"/>
  <c r="J1929" i="2"/>
  <c r="K1929" i="2"/>
  <c r="L1929" i="2"/>
  <c r="M1929" i="2"/>
  <c r="N1929" i="2"/>
  <c r="O1929" i="2"/>
  <c r="Q1929" i="2" s="1"/>
  <c r="P1929" i="2"/>
  <c r="A1930" i="2"/>
  <c r="B1930" i="2"/>
  <c r="C1930" i="2"/>
  <c r="D1930" i="2"/>
  <c r="E1930" i="2"/>
  <c r="F1930" i="2"/>
  <c r="G1930" i="2"/>
  <c r="H1930" i="2"/>
  <c r="I1930" i="2"/>
  <c r="J1930" i="2"/>
  <c r="K1930" i="2"/>
  <c r="L1930" i="2"/>
  <c r="M1930" i="2"/>
  <c r="N1930" i="2"/>
  <c r="O1930" i="2"/>
  <c r="Q1930" i="2" s="1"/>
  <c r="P1930" i="2"/>
  <c r="A1931" i="2"/>
  <c r="B1931" i="2"/>
  <c r="C1931" i="2"/>
  <c r="D1931" i="2"/>
  <c r="E1931" i="2"/>
  <c r="F1931" i="2"/>
  <c r="G1931" i="2"/>
  <c r="H1931" i="2"/>
  <c r="I1931" i="2"/>
  <c r="J1931" i="2"/>
  <c r="K1931" i="2"/>
  <c r="L1931" i="2"/>
  <c r="M1931" i="2"/>
  <c r="N1931" i="2"/>
  <c r="O1931" i="2"/>
  <c r="Q1931" i="2" s="1"/>
  <c r="P1931" i="2"/>
  <c r="A1932" i="2"/>
  <c r="B1932" i="2"/>
  <c r="C1932" i="2"/>
  <c r="D1932" i="2"/>
  <c r="E1932" i="2"/>
  <c r="F1932" i="2"/>
  <c r="G1932" i="2"/>
  <c r="H1932" i="2"/>
  <c r="I1932" i="2"/>
  <c r="J1932" i="2"/>
  <c r="K1932" i="2"/>
  <c r="L1932" i="2"/>
  <c r="M1932" i="2"/>
  <c r="N1932" i="2"/>
  <c r="O1932" i="2"/>
  <c r="Q1932" i="2" s="1"/>
  <c r="P1932" i="2"/>
  <c r="A1933" i="2"/>
  <c r="B1933" i="2"/>
  <c r="C1933" i="2"/>
  <c r="D1933" i="2"/>
  <c r="E1933" i="2"/>
  <c r="F1933" i="2"/>
  <c r="G1933" i="2"/>
  <c r="H1933" i="2"/>
  <c r="I1933" i="2"/>
  <c r="J1933" i="2"/>
  <c r="K1933" i="2"/>
  <c r="L1933" i="2"/>
  <c r="M1933" i="2"/>
  <c r="N1933" i="2"/>
  <c r="O1933" i="2"/>
  <c r="Q1933" i="2" s="1"/>
  <c r="P1933" i="2"/>
  <c r="A1934" i="2"/>
  <c r="B1934" i="2"/>
  <c r="C1934" i="2"/>
  <c r="D1934" i="2"/>
  <c r="E1934" i="2"/>
  <c r="F1934" i="2"/>
  <c r="G1934" i="2"/>
  <c r="H1934" i="2"/>
  <c r="I1934" i="2"/>
  <c r="J1934" i="2"/>
  <c r="K1934" i="2"/>
  <c r="L1934" i="2"/>
  <c r="M1934" i="2"/>
  <c r="N1934" i="2"/>
  <c r="O1934" i="2"/>
  <c r="Q1934" i="2" s="1"/>
  <c r="P1934" i="2"/>
  <c r="A1935" i="2"/>
  <c r="B1935" i="2"/>
  <c r="C1935" i="2"/>
  <c r="D1935" i="2"/>
  <c r="E1935" i="2"/>
  <c r="F1935" i="2"/>
  <c r="G1935" i="2"/>
  <c r="H1935" i="2"/>
  <c r="I1935" i="2"/>
  <c r="J1935" i="2"/>
  <c r="K1935" i="2"/>
  <c r="L1935" i="2"/>
  <c r="M1935" i="2"/>
  <c r="N1935" i="2"/>
  <c r="O1935" i="2"/>
  <c r="Q1935" i="2" s="1"/>
  <c r="P1935" i="2"/>
  <c r="A1936" i="2"/>
  <c r="B1936" i="2"/>
  <c r="C1936" i="2"/>
  <c r="D1936" i="2"/>
  <c r="E1936" i="2"/>
  <c r="F1936" i="2"/>
  <c r="G1936" i="2"/>
  <c r="H1936" i="2"/>
  <c r="I1936" i="2"/>
  <c r="J1936" i="2"/>
  <c r="K1936" i="2"/>
  <c r="L1936" i="2"/>
  <c r="M1936" i="2"/>
  <c r="N1936" i="2"/>
  <c r="O1936" i="2"/>
  <c r="Q1936" i="2" s="1"/>
  <c r="P1936" i="2"/>
  <c r="A1937" i="2"/>
  <c r="B1937" i="2"/>
  <c r="C1937" i="2"/>
  <c r="D1937" i="2"/>
  <c r="E1937" i="2"/>
  <c r="F1937" i="2"/>
  <c r="G1937" i="2"/>
  <c r="H1937" i="2"/>
  <c r="I1937" i="2"/>
  <c r="J1937" i="2"/>
  <c r="K1937" i="2"/>
  <c r="L1937" i="2"/>
  <c r="M1937" i="2"/>
  <c r="N1937" i="2"/>
  <c r="O1937" i="2"/>
  <c r="Q1937" i="2" s="1"/>
  <c r="P1937" i="2"/>
  <c r="A1938" i="2"/>
  <c r="B1938" i="2"/>
  <c r="C1938" i="2"/>
  <c r="D1938" i="2"/>
  <c r="E1938" i="2"/>
  <c r="F1938" i="2"/>
  <c r="G1938" i="2"/>
  <c r="H1938" i="2"/>
  <c r="I1938" i="2"/>
  <c r="J1938" i="2"/>
  <c r="K1938" i="2"/>
  <c r="L1938" i="2"/>
  <c r="M1938" i="2"/>
  <c r="N1938" i="2"/>
  <c r="O1938" i="2"/>
  <c r="Q1938" i="2" s="1"/>
  <c r="P1938" i="2"/>
  <c r="A1939" i="2"/>
  <c r="B1939" i="2"/>
  <c r="C1939" i="2"/>
  <c r="D1939" i="2"/>
  <c r="E1939" i="2"/>
  <c r="F1939" i="2"/>
  <c r="G1939" i="2"/>
  <c r="H1939" i="2"/>
  <c r="I1939" i="2"/>
  <c r="J1939" i="2"/>
  <c r="K1939" i="2"/>
  <c r="L1939" i="2"/>
  <c r="M1939" i="2"/>
  <c r="N1939" i="2"/>
  <c r="O1939" i="2"/>
  <c r="Q1939" i="2" s="1"/>
  <c r="P1939" i="2"/>
  <c r="A1940" i="2"/>
  <c r="B1940" i="2"/>
  <c r="C1940" i="2"/>
  <c r="D1940" i="2"/>
  <c r="E1940" i="2"/>
  <c r="F1940" i="2"/>
  <c r="G1940" i="2"/>
  <c r="H1940" i="2"/>
  <c r="I1940" i="2"/>
  <c r="J1940" i="2"/>
  <c r="K1940" i="2"/>
  <c r="L1940" i="2"/>
  <c r="M1940" i="2"/>
  <c r="N1940" i="2"/>
  <c r="O1940" i="2"/>
  <c r="Q1940" i="2" s="1"/>
  <c r="P1940" i="2"/>
  <c r="A1941" i="2"/>
  <c r="B1941" i="2"/>
  <c r="C1941" i="2"/>
  <c r="D1941" i="2"/>
  <c r="E1941" i="2"/>
  <c r="F1941" i="2"/>
  <c r="G1941" i="2"/>
  <c r="H1941" i="2"/>
  <c r="I1941" i="2"/>
  <c r="J1941" i="2"/>
  <c r="K1941" i="2"/>
  <c r="L1941" i="2"/>
  <c r="M1941" i="2"/>
  <c r="N1941" i="2"/>
  <c r="O1941" i="2"/>
  <c r="Q1941" i="2" s="1"/>
  <c r="P1941" i="2"/>
  <c r="A1942" i="2"/>
  <c r="B1942" i="2"/>
  <c r="C1942" i="2"/>
  <c r="D1942" i="2"/>
  <c r="E1942" i="2"/>
  <c r="F1942" i="2"/>
  <c r="G1942" i="2"/>
  <c r="H1942" i="2"/>
  <c r="I1942" i="2"/>
  <c r="J1942" i="2"/>
  <c r="K1942" i="2"/>
  <c r="L1942" i="2"/>
  <c r="M1942" i="2"/>
  <c r="N1942" i="2"/>
  <c r="O1942" i="2"/>
  <c r="Q1942" i="2" s="1"/>
  <c r="P1942" i="2"/>
  <c r="A1943" i="2"/>
  <c r="B1943" i="2"/>
  <c r="C1943" i="2"/>
  <c r="D1943" i="2"/>
  <c r="E1943" i="2"/>
  <c r="F1943" i="2"/>
  <c r="G1943" i="2"/>
  <c r="H1943" i="2"/>
  <c r="I1943" i="2"/>
  <c r="J1943" i="2"/>
  <c r="K1943" i="2"/>
  <c r="L1943" i="2"/>
  <c r="M1943" i="2"/>
  <c r="N1943" i="2"/>
  <c r="O1943" i="2"/>
  <c r="Q1943" i="2" s="1"/>
  <c r="P1943" i="2"/>
  <c r="A1944" i="2"/>
  <c r="B1944" i="2"/>
  <c r="C1944" i="2"/>
  <c r="D1944" i="2"/>
  <c r="E1944" i="2"/>
  <c r="F1944" i="2"/>
  <c r="G1944" i="2"/>
  <c r="H1944" i="2"/>
  <c r="I1944" i="2"/>
  <c r="J1944" i="2"/>
  <c r="K1944" i="2"/>
  <c r="L1944" i="2"/>
  <c r="M1944" i="2"/>
  <c r="N1944" i="2"/>
  <c r="O1944" i="2"/>
  <c r="Q1944" i="2" s="1"/>
  <c r="P1944" i="2"/>
  <c r="A1945" i="2"/>
  <c r="B1945" i="2"/>
  <c r="C1945" i="2"/>
  <c r="D1945" i="2"/>
  <c r="E1945" i="2"/>
  <c r="F1945" i="2"/>
  <c r="G1945" i="2"/>
  <c r="H1945" i="2"/>
  <c r="I1945" i="2"/>
  <c r="J1945" i="2"/>
  <c r="K1945" i="2"/>
  <c r="L1945" i="2"/>
  <c r="M1945" i="2"/>
  <c r="N1945" i="2"/>
  <c r="O1945" i="2"/>
  <c r="Q1945" i="2" s="1"/>
  <c r="P1945" i="2"/>
  <c r="A1946" i="2"/>
  <c r="B1946" i="2"/>
  <c r="C1946" i="2"/>
  <c r="D1946" i="2"/>
  <c r="E1946" i="2"/>
  <c r="F1946" i="2"/>
  <c r="G1946" i="2"/>
  <c r="H1946" i="2"/>
  <c r="I1946" i="2"/>
  <c r="J1946" i="2"/>
  <c r="K1946" i="2"/>
  <c r="L1946" i="2"/>
  <c r="M1946" i="2"/>
  <c r="N1946" i="2"/>
  <c r="O1946" i="2"/>
  <c r="Q1946" i="2" s="1"/>
  <c r="P1946" i="2"/>
  <c r="A1947" i="2"/>
  <c r="B1947" i="2"/>
  <c r="C1947" i="2"/>
  <c r="D1947" i="2"/>
  <c r="E1947" i="2"/>
  <c r="F1947" i="2"/>
  <c r="G1947" i="2"/>
  <c r="H1947" i="2"/>
  <c r="I1947" i="2"/>
  <c r="J1947" i="2"/>
  <c r="K1947" i="2"/>
  <c r="L1947" i="2"/>
  <c r="M1947" i="2"/>
  <c r="N1947" i="2"/>
  <c r="O1947" i="2"/>
  <c r="Q1947" i="2" s="1"/>
  <c r="P1947" i="2"/>
  <c r="A1948" i="2"/>
  <c r="B1948" i="2"/>
  <c r="C1948" i="2"/>
  <c r="D1948" i="2"/>
  <c r="E1948" i="2"/>
  <c r="F1948" i="2"/>
  <c r="G1948" i="2"/>
  <c r="H1948" i="2"/>
  <c r="I1948" i="2"/>
  <c r="J1948" i="2"/>
  <c r="K1948" i="2"/>
  <c r="L1948" i="2"/>
  <c r="M1948" i="2"/>
  <c r="N1948" i="2"/>
  <c r="O1948" i="2"/>
  <c r="Q1948" i="2" s="1"/>
  <c r="P1948" i="2"/>
  <c r="A1949" i="2"/>
  <c r="B1949" i="2"/>
  <c r="C1949" i="2"/>
  <c r="D1949" i="2"/>
  <c r="E1949" i="2"/>
  <c r="F1949" i="2"/>
  <c r="G1949" i="2"/>
  <c r="H1949" i="2"/>
  <c r="I1949" i="2"/>
  <c r="J1949" i="2"/>
  <c r="K1949" i="2"/>
  <c r="L1949" i="2"/>
  <c r="M1949" i="2"/>
  <c r="N1949" i="2"/>
  <c r="O1949" i="2"/>
  <c r="Q1949" i="2" s="1"/>
  <c r="P1949" i="2"/>
  <c r="A1950" i="2"/>
  <c r="B1950" i="2"/>
  <c r="C1950" i="2"/>
  <c r="D1950" i="2"/>
  <c r="E1950" i="2"/>
  <c r="F1950" i="2"/>
  <c r="G1950" i="2"/>
  <c r="H1950" i="2"/>
  <c r="I1950" i="2"/>
  <c r="J1950" i="2"/>
  <c r="K1950" i="2"/>
  <c r="L1950" i="2"/>
  <c r="M1950" i="2"/>
  <c r="N1950" i="2"/>
  <c r="O1950" i="2"/>
  <c r="Q1950" i="2" s="1"/>
  <c r="P1950" i="2"/>
  <c r="A1951" i="2"/>
  <c r="B1951" i="2"/>
  <c r="C1951" i="2"/>
  <c r="D1951" i="2"/>
  <c r="E1951" i="2"/>
  <c r="F1951" i="2"/>
  <c r="G1951" i="2"/>
  <c r="H1951" i="2"/>
  <c r="I1951" i="2"/>
  <c r="J1951" i="2"/>
  <c r="K1951" i="2"/>
  <c r="L1951" i="2"/>
  <c r="M1951" i="2"/>
  <c r="N1951" i="2"/>
  <c r="O1951" i="2"/>
  <c r="Q1951" i="2" s="1"/>
  <c r="P1951" i="2"/>
  <c r="A1952" i="2"/>
  <c r="B1952" i="2"/>
  <c r="C1952" i="2"/>
  <c r="D1952" i="2"/>
  <c r="E1952" i="2"/>
  <c r="F1952" i="2"/>
  <c r="G1952" i="2"/>
  <c r="H1952" i="2"/>
  <c r="I1952" i="2"/>
  <c r="J1952" i="2"/>
  <c r="K1952" i="2"/>
  <c r="L1952" i="2"/>
  <c r="M1952" i="2"/>
  <c r="N1952" i="2"/>
  <c r="O1952" i="2"/>
  <c r="Q1952" i="2" s="1"/>
  <c r="P1952" i="2"/>
  <c r="A1953" i="2"/>
  <c r="B1953" i="2"/>
  <c r="C1953" i="2"/>
  <c r="D1953" i="2"/>
  <c r="E1953" i="2"/>
  <c r="F1953" i="2"/>
  <c r="G1953" i="2"/>
  <c r="H1953" i="2"/>
  <c r="I1953" i="2"/>
  <c r="J1953" i="2"/>
  <c r="K1953" i="2"/>
  <c r="L1953" i="2"/>
  <c r="M1953" i="2"/>
  <c r="N1953" i="2"/>
  <c r="O1953" i="2"/>
  <c r="Q1953" i="2" s="1"/>
  <c r="P1953" i="2"/>
  <c r="A1954" i="2"/>
  <c r="B1954" i="2"/>
  <c r="C1954" i="2"/>
  <c r="D1954" i="2"/>
  <c r="E1954" i="2"/>
  <c r="F1954" i="2"/>
  <c r="G1954" i="2"/>
  <c r="H1954" i="2"/>
  <c r="I1954" i="2"/>
  <c r="J1954" i="2"/>
  <c r="K1954" i="2"/>
  <c r="L1954" i="2"/>
  <c r="M1954" i="2"/>
  <c r="N1954" i="2"/>
  <c r="O1954" i="2"/>
  <c r="Q1954" i="2" s="1"/>
  <c r="P1954" i="2"/>
  <c r="A1955" i="2"/>
  <c r="B1955" i="2"/>
  <c r="C1955" i="2"/>
  <c r="D1955" i="2"/>
  <c r="E1955" i="2"/>
  <c r="F1955" i="2"/>
  <c r="G1955" i="2"/>
  <c r="H1955" i="2"/>
  <c r="I1955" i="2"/>
  <c r="J1955" i="2"/>
  <c r="K1955" i="2"/>
  <c r="L1955" i="2"/>
  <c r="M1955" i="2"/>
  <c r="N1955" i="2"/>
  <c r="O1955" i="2"/>
  <c r="Q1955" i="2" s="1"/>
  <c r="P1955" i="2"/>
  <c r="A1956" i="2"/>
  <c r="B1956" i="2"/>
  <c r="C1956" i="2"/>
  <c r="D1956" i="2"/>
  <c r="E1956" i="2"/>
  <c r="F1956" i="2"/>
  <c r="G1956" i="2"/>
  <c r="H1956" i="2"/>
  <c r="I1956" i="2"/>
  <c r="J1956" i="2"/>
  <c r="K1956" i="2"/>
  <c r="L1956" i="2"/>
  <c r="M1956" i="2"/>
  <c r="N1956" i="2"/>
  <c r="O1956" i="2"/>
  <c r="Q1956" i="2" s="1"/>
  <c r="P1956" i="2"/>
  <c r="A1957" i="2"/>
  <c r="B1957" i="2"/>
  <c r="C1957" i="2"/>
  <c r="D1957" i="2"/>
  <c r="E1957" i="2"/>
  <c r="F1957" i="2"/>
  <c r="G1957" i="2"/>
  <c r="H1957" i="2"/>
  <c r="I1957" i="2"/>
  <c r="J1957" i="2"/>
  <c r="K1957" i="2"/>
  <c r="L1957" i="2"/>
  <c r="M1957" i="2"/>
  <c r="N1957" i="2"/>
  <c r="O1957" i="2"/>
  <c r="Q1957" i="2" s="1"/>
  <c r="P1957" i="2"/>
  <c r="A1958" i="2"/>
  <c r="B1958" i="2"/>
  <c r="C1958" i="2"/>
  <c r="D1958" i="2"/>
  <c r="E1958" i="2"/>
  <c r="F1958" i="2"/>
  <c r="G1958" i="2"/>
  <c r="H1958" i="2"/>
  <c r="I1958" i="2"/>
  <c r="J1958" i="2"/>
  <c r="K1958" i="2"/>
  <c r="L1958" i="2"/>
  <c r="M1958" i="2"/>
  <c r="N1958" i="2"/>
  <c r="O1958" i="2"/>
  <c r="Q1958" i="2" s="1"/>
  <c r="P1958" i="2"/>
  <c r="A1959" i="2"/>
  <c r="B1959" i="2"/>
  <c r="C1959" i="2"/>
  <c r="D1959" i="2"/>
  <c r="E1959" i="2"/>
  <c r="F1959" i="2"/>
  <c r="G1959" i="2"/>
  <c r="H1959" i="2"/>
  <c r="I1959" i="2"/>
  <c r="J1959" i="2"/>
  <c r="K1959" i="2"/>
  <c r="L1959" i="2"/>
  <c r="M1959" i="2"/>
  <c r="N1959" i="2"/>
  <c r="O1959" i="2"/>
  <c r="Q1959" i="2" s="1"/>
  <c r="P1959" i="2"/>
  <c r="A1960" i="2"/>
  <c r="B1960" i="2"/>
  <c r="C1960" i="2"/>
  <c r="D1960" i="2"/>
  <c r="E1960" i="2"/>
  <c r="F1960" i="2"/>
  <c r="G1960" i="2"/>
  <c r="H1960" i="2"/>
  <c r="I1960" i="2"/>
  <c r="J1960" i="2"/>
  <c r="K1960" i="2"/>
  <c r="L1960" i="2"/>
  <c r="M1960" i="2"/>
  <c r="N1960" i="2"/>
  <c r="O1960" i="2"/>
  <c r="Q1960" i="2" s="1"/>
  <c r="P1960" i="2"/>
  <c r="A1961" i="2"/>
  <c r="B1961" i="2"/>
  <c r="C1961" i="2"/>
  <c r="D1961" i="2"/>
  <c r="E1961" i="2"/>
  <c r="F1961" i="2"/>
  <c r="G1961" i="2"/>
  <c r="H1961" i="2"/>
  <c r="I1961" i="2"/>
  <c r="J1961" i="2"/>
  <c r="K1961" i="2"/>
  <c r="L1961" i="2"/>
  <c r="M1961" i="2"/>
  <c r="N1961" i="2"/>
  <c r="O1961" i="2"/>
  <c r="Q1961" i="2" s="1"/>
  <c r="P1961" i="2"/>
  <c r="A1962" i="2"/>
  <c r="B1962" i="2"/>
  <c r="C1962" i="2"/>
  <c r="D1962" i="2"/>
  <c r="E1962" i="2"/>
  <c r="F1962" i="2"/>
  <c r="G1962" i="2"/>
  <c r="H1962" i="2"/>
  <c r="I1962" i="2"/>
  <c r="J1962" i="2"/>
  <c r="K1962" i="2"/>
  <c r="L1962" i="2"/>
  <c r="M1962" i="2"/>
  <c r="N1962" i="2"/>
  <c r="O1962" i="2"/>
  <c r="Q1962" i="2" s="1"/>
  <c r="P1962" i="2"/>
  <c r="A1963" i="2"/>
  <c r="B1963" i="2"/>
  <c r="C1963" i="2"/>
  <c r="D1963" i="2"/>
  <c r="E1963" i="2"/>
  <c r="F1963" i="2"/>
  <c r="G1963" i="2"/>
  <c r="H1963" i="2"/>
  <c r="I1963" i="2"/>
  <c r="J1963" i="2"/>
  <c r="K1963" i="2"/>
  <c r="L1963" i="2"/>
  <c r="M1963" i="2"/>
  <c r="N1963" i="2"/>
  <c r="O1963" i="2"/>
  <c r="Q1963" i="2" s="1"/>
  <c r="P1963" i="2"/>
  <c r="A1964" i="2"/>
  <c r="B1964" i="2"/>
  <c r="C1964" i="2"/>
  <c r="D1964" i="2"/>
  <c r="E1964" i="2"/>
  <c r="F1964" i="2"/>
  <c r="G1964" i="2"/>
  <c r="H1964" i="2"/>
  <c r="I1964" i="2"/>
  <c r="J1964" i="2"/>
  <c r="K1964" i="2"/>
  <c r="L1964" i="2"/>
  <c r="M1964" i="2"/>
  <c r="N1964" i="2"/>
  <c r="O1964" i="2"/>
  <c r="Q1964" i="2" s="1"/>
  <c r="P1964" i="2"/>
  <c r="A1965" i="2"/>
  <c r="B1965" i="2"/>
  <c r="C1965" i="2"/>
  <c r="D1965" i="2"/>
  <c r="E1965" i="2"/>
  <c r="F1965" i="2"/>
  <c r="G1965" i="2"/>
  <c r="H1965" i="2"/>
  <c r="I1965" i="2"/>
  <c r="J1965" i="2"/>
  <c r="K1965" i="2"/>
  <c r="L1965" i="2"/>
  <c r="M1965" i="2"/>
  <c r="N1965" i="2"/>
  <c r="O1965" i="2"/>
  <c r="Q1965" i="2" s="1"/>
  <c r="P1965" i="2"/>
  <c r="A1966" i="2"/>
  <c r="B1966" i="2"/>
  <c r="C1966" i="2"/>
  <c r="D1966" i="2"/>
  <c r="E1966" i="2"/>
  <c r="F1966" i="2"/>
  <c r="G1966" i="2"/>
  <c r="H1966" i="2"/>
  <c r="I1966" i="2"/>
  <c r="J1966" i="2"/>
  <c r="K1966" i="2"/>
  <c r="L1966" i="2"/>
  <c r="M1966" i="2"/>
  <c r="N1966" i="2"/>
  <c r="O1966" i="2"/>
  <c r="Q1966" i="2" s="1"/>
  <c r="P1966" i="2"/>
  <c r="A1967" i="2"/>
  <c r="B1967" i="2"/>
  <c r="C1967" i="2"/>
  <c r="D1967" i="2"/>
  <c r="E1967" i="2"/>
  <c r="F1967" i="2"/>
  <c r="G1967" i="2"/>
  <c r="H1967" i="2"/>
  <c r="I1967" i="2"/>
  <c r="J1967" i="2"/>
  <c r="K1967" i="2"/>
  <c r="L1967" i="2"/>
  <c r="M1967" i="2"/>
  <c r="N1967" i="2"/>
  <c r="O1967" i="2"/>
  <c r="Q1967" i="2" s="1"/>
  <c r="P1967" i="2"/>
  <c r="A1968" i="2"/>
  <c r="B1968" i="2"/>
  <c r="C1968" i="2"/>
  <c r="D1968" i="2"/>
  <c r="E1968" i="2"/>
  <c r="F1968" i="2"/>
  <c r="G1968" i="2"/>
  <c r="H1968" i="2"/>
  <c r="I1968" i="2"/>
  <c r="J1968" i="2"/>
  <c r="K1968" i="2"/>
  <c r="L1968" i="2"/>
  <c r="M1968" i="2"/>
  <c r="N1968" i="2"/>
  <c r="O1968" i="2"/>
  <c r="Q1968" i="2" s="1"/>
  <c r="P1968" i="2"/>
  <c r="A1969" i="2"/>
  <c r="B1969" i="2"/>
  <c r="C1969" i="2"/>
  <c r="D1969" i="2"/>
  <c r="E1969" i="2"/>
  <c r="F1969" i="2"/>
  <c r="G1969" i="2"/>
  <c r="H1969" i="2"/>
  <c r="I1969" i="2"/>
  <c r="J1969" i="2"/>
  <c r="K1969" i="2"/>
  <c r="L1969" i="2"/>
  <c r="M1969" i="2"/>
  <c r="N1969" i="2"/>
  <c r="O1969" i="2"/>
  <c r="Q1969" i="2" s="1"/>
  <c r="P1969" i="2"/>
  <c r="A1970" i="2"/>
  <c r="B1970" i="2"/>
  <c r="C1970" i="2"/>
  <c r="D1970" i="2"/>
  <c r="E1970" i="2"/>
  <c r="F1970" i="2"/>
  <c r="G1970" i="2"/>
  <c r="H1970" i="2"/>
  <c r="I1970" i="2"/>
  <c r="J1970" i="2"/>
  <c r="K1970" i="2"/>
  <c r="L1970" i="2"/>
  <c r="M1970" i="2"/>
  <c r="N1970" i="2"/>
  <c r="O1970" i="2"/>
  <c r="Q1970" i="2" s="1"/>
  <c r="P1970" i="2"/>
  <c r="A1971" i="2"/>
  <c r="B1971" i="2"/>
  <c r="C1971" i="2"/>
  <c r="D1971" i="2"/>
  <c r="E1971" i="2"/>
  <c r="F1971" i="2"/>
  <c r="G1971" i="2"/>
  <c r="H1971" i="2"/>
  <c r="I1971" i="2"/>
  <c r="J1971" i="2"/>
  <c r="K1971" i="2"/>
  <c r="L1971" i="2"/>
  <c r="M1971" i="2"/>
  <c r="N1971" i="2"/>
  <c r="O1971" i="2"/>
  <c r="Q1971" i="2" s="1"/>
  <c r="P1971" i="2"/>
  <c r="A1972" i="2"/>
  <c r="B1972" i="2"/>
  <c r="C1972" i="2"/>
  <c r="D1972" i="2"/>
  <c r="E1972" i="2"/>
  <c r="F1972" i="2"/>
  <c r="G1972" i="2"/>
  <c r="H1972" i="2"/>
  <c r="I1972" i="2"/>
  <c r="J1972" i="2"/>
  <c r="K1972" i="2"/>
  <c r="L1972" i="2"/>
  <c r="M1972" i="2"/>
  <c r="N1972" i="2"/>
  <c r="O1972" i="2"/>
  <c r="Q1972" i="2" s="1"/>
  <c r="P1972" i="2"/>
  <c r="A1973" i="2"/>
  <c r="B1973" i="2"/>
  <c r="C1973" i="2"/>
  <c r="D1973" i="2"/>
  <c r="E1973" i="2"/>
  <c r="F1973" i="2"/>
  <c r="G1973" i="2"/>
  <c r="H1973" i="2"/>
  <c r="I1973" i="2"/>
  <c r="J1973" i="2"/>
  <c r="K1973" i="2"/>
  <c r="L1973" i="2"/>
  <c r="M1973" i="2"/>
  <c r="N1973" i="2"/>
  <c r="O1973" i="2"/>
  <c r="Q1973" i="2" s="1"/>
  <c r="P1973" i="2"/>
  <c r="A1974" i="2"/>
  <c r="B1974" i="2"/>
  <c r="C1974" i="2"/>
  <c r="D1974" i="2"/>
  <c r="E1974" i="2"/>
  <c r="F1974" i="2"/>
  <c r="G1974" i="2"/>
  <c r="H1974" i="2"/>
  <c r="I1974" i="2"/>
  <c r="J1974" i="2"/>
  <c r="K1974" i="2"/>
  <c r="L1974" i="2"/>
  <c r="M1974" i="2"/>
  <c r="N1974" i="2"/>
  <c r="O1974" i="2"/>
  <c r="Q1974" i="2" s="1"/>
  <c r="P1974" i="2"/>
  <c r="A1975" i="2"/>
  <c r="B1975" i="2"/>
  <c r="C1975" i="2"/>
  <c r="D1975" i="2"/>
  <c r="E1975" i="2"/>
  <c r="F1975" i="2"/>
  <c r="G1975" i="2"/>
  <c r="H1975" i="2"/>
  <c r="I1975" i="2"/>
  <c r="J1975" i="2"/>
  <c r="K1975" i="2"/>
  <c r="L1975" i="2"/>
  <c r="M1975" i="2"/>
  <c r="N1975" i="2"/>
  <c r="O1975" i="2"/>
  <c r="Q1975" i="2" s="1"/>
  <c r="P1975" i="2"/>
  <c r="A1976" i="2"/>
  <c r="B1976" i="2"/>
  <c r="C1976" i="2"/>
  <c r="D1976" i="2"/>
  <c r="E1976" i="2"/>
  <c r="F1976" i="2"/>
  <c r="G1976" i="2"/>
  <c r="H1976" i="2"/>
  <c r="I1976" i="2"/>
  <c r="J1976" i="2"/>
  <c r="K1976" i="2"/>
  <c r="L1976" i="2"/>
  <c r="M1976" i="2"/>
  <c r="N1976" i="2"/>
  <c r="O1976" i="2"/>
  <c r="Q1976" i="2" s="1"/>
  <c r="P1976" i="2"/>
  <c r="A1977" i="2"/>
  <c r="B1977" i="2"/>
  <c r="C1977" i="2"/>
  <c r="D1977" i="2"/>
  <c r="E1977" i="2"/>
  <c r="F1977" i="2"/>
  <c r="G1977" i="2"/>
  <c r="H1977" i="2"/>
  <c r="I1977" i="2"/>
  <c r="J1977" i="2"/>
  <c r="K1977" i="2"/>
  <c r="L1977" i="2"/>
  <c r="M1977" i="2"/>
  <c r="N1977" i="2"/>
  <c r="O1977" i="2"/>
  <c r="Q1977" i="2" s="1"/>
  <c r="P1977" i="2"/>
  <c r="A1978" i="2"/>
  <c r="B1978" i="2"/>
  <c r="C1978" i="2"/>
  <c r="D1978" i="2"/>
  <c r="E1978" i="2"/>
  <c r="F1978" i="2"/>
  <c r="G1978" i="2"/>
  <c r="H1978" i="2"/>
  <c r="I1978" i="2"/>
  <c r="J1978" i="2"/>
  <c r="K1978" i="2"/>
  <c r="L1978" i="2"/>
  <c r="M1978" i="2"/>
  <c r="N1978" i="2"/>
  <c r="O1978" i="2"/>
  <c r="Q1978" i="2" s="1"/>
  <c r="P1978" i="2"/>
  <c r="A1979" i="2"/>
  <c r="B1979" i="2"/>
  <c r="C1979" i="2"/>
  <c r="D1979" i="2"/>
  <c r="E1979" i="2"/>
  <c r="F1979" i="2"/>
  <c r="G1979" i="2"/>
  <c r="H1979" i="2"/>
  <c r="I1979" i="2"/>
  <c r="J1979" i="2"/>
  <c r="K1979" i="2"/>
  <c r="L1979" i="2"/>
  <c r="M1979" i="2"/>
  <c r="N1979" i="2"/>
  <c r="O1979" i="2"/>
  <c r="Q1979" i="2" s="1"/>
  <c r="P1979" i="2"/>
  <c r="A1980" i="2"/>
  <c r="B1980" i="2"/>
  <c r="C1980" i="2"/>
  <c r="D1980" i="2"/>
  <c r="E1980" i="2"/>
  <c r="F1980" i="2"/>
  <c r="G1980" i="2"/>
  <c r="H1980" i="2"/>
  <c r="I1980" i="2"/>
  <c r="J1980" i="2"/>
  <c r="K1980" i="2"/>
  <c r="L1980" i="2"/>
  <c r="M1980" i="2"/>
  <c r="N1980" i="2"/>
  <c r="O1980" i="2"/>
  <c r="Q1980" i="2" s="1"/>
  <c r="P1980" i="2"/>
  <c r="A1981" i="2"/>
  <c r="B1981" i="2"/>
  <c r="C1981" i="2"/>
  <c r="D1981" i="2"/>
  <c r="E1981" i="2"/>
  <c r="F1981" i="2"/>
  <c r="G1981" i="2"/>
  <c r="H1981" i="2"/>
  <c r="I1981" i="2"/>
  <c r="J1981" i="2"/>
  <c r="K1981" i="2"/>
  <c r="L1981" i="2"/>
  <c r="M1981" i="2"/>
  <c r="N1981" i="2"/>
  <c r="O1981" i="2"/>
  <c r="Q1981" i="2" s="1"/>
  <c r="P1981" i="2"/>
  <c r="A1982" i="2"/>
  <c r="B1982" i="2"/>
  <c r="C1982" i="2"/>
  <c r="D1982" i="2"/>
  <c r="E1982" i="2"/>
  <c r="F1982" i="2"/>
  <c r="G1982" i="2"/>
  <c r="H1982" i="2"/>
  <c r="I1982" i="2"/>
  <c r="J1982" i="2"/>
  <c r="K1982" i="2"/>
  <c r="L1982" i="2"/>
  <c r="M1982" i="2"/>
  <c r="N1982" i="2"/>
  <c r="O1982" i="2"/>
  <c r="Q1982" i="2" s="1"/>
  <c r="P1982" i="2"/>
  <c r="A1983" i="2"/>
  <c r="B1983" i="2"/>
  <c r="C1983" i="2"/>
  <c r="D1983" i="2"/>
  <c r="E1983" i="2"/>
  <c r="F1983" i="2"/>
  <c r="G1983" i="2"/>
  <c r="H1983" i="2"/>
  <c r="I1983" i="2"/>
  <c r="J1983" i="2"/>
  <c r="K1983" i="2"/>
  <c r="L1983" i="2"/>
  <c r="M1983" i="2"/>
  <c r="N1983" i="2"/>
  <c r="O1983" i="2"/>
  <c r="Q1983" i="2" s="1"/>
  <c r="P1983" i="2"/>
  <c r="A1984" i="2"/>
  <c r="B1984" i="2"/>
  <c r="C1984" i="2"/>
  <c r="D1984" i="2"/>
  <c r="E1984" i="2"/>
  <c r="F1984" i="2"/>
  <c r="G1984" i="2"/>
  <c r="H1984" i="2"/>
  <c r="I1984" i="2"/>
  <c r="J1984" i="2"/>
  <c r="K1984" i="2"/>
  <c r="L1984" i="2"/>
  <c r="M1984" i="2"/>
  <c r="N1984" i="2"/>
  <c r="O1984" i="2"/>
  <c r="Q1984" i="2" s="1"/>
  <c r="P1984" i="2"/>
  <c r="A1985" i="2"/>
  <c r="B1985" i="2"/>
  <c r="C1985" i="2"/>
  <c r="D1985" i="2"/>
  <c r="E1985" i="2"/>
  <c r="F1985" i="2"/>
  <c r="G1985" i="2"/>
  <c r="H1985" i="2"/>
  <c r="I1985" i="2"/>
  <c r="J1985" i="2"/>
  <c r="K1985" i="2"/>
  <c r="L1985" i="2"/>
  <c r="M1985" i="2"/>
  <c r="N1985" i="2"/>
  <c r="O1985" i="2"/>
  <c r="Q1985" i="2" s="1"/>
  <c r="P1985" i="2"/>
  <c r="A1986" i="2"/>
  <c r="B1986" i="2"/>
  <c r="C1986" i="2"/>
  <c r="D1986" i="2"/>
  <c r="E1986" i="2"/>
  <c r="F1986" i="2"/>
  <c r="G1986" i="2"/>
  <c r="H1986" i="2"/>
  <c r="I1986" i="2"/>
  <c r="J1986" i="2"/>
  <c r="K1986" i="2"/>
  <c r="L1986" i="2"/>
  <c r="M1986" i="2"/>
  <c r="N1986" i="2"/>
  <c r="O1986" i="2"/>
  <c r="Q1986" i="2" s="1"/>
  <c r="P1986" i="2"/>
  <c r="A1987" i="2"/>
  <c r="B1987" i="2"/>
  <c r="C1987" i="2"/>
  <c r="D1987" i="2"/>
  <c r="E1987" i="2"/>
  <c r="F1987" i="2"/>
  <c r="G1987" i="2"/>
  <c r="H1987" i="2"/>
  <c r="I1987" i="2"/>
  <c r="J1987" i="2"/>
  <c r="K1987" i="2"/>
  <c r="L1987" i="2"/>
  <c r="M1987" i="2"/>
  <c r="N1987" i="2"/>
  <c r="O1987" i="2"/>
  <c r="Q1987" i="2" s="1"/>
  <c r="P1987" i="2"/>
  <c r="A1988" i="2"/>
  <c r="B1988" i="2"/>
  <c r="C1988" i="2"/>
  <c r="D1988" i="2"/>
  <c r="E1988" i="2"/>
  <c r="F1988" i="2"/>
  <c r="G1988" i="2"/>
  <c r="H1988" i="2"/>
  <c r="I1988" i="2"/>
  <c r="J1988" i="2"/>
  <c r="K1988" i="2"/>
  <c r="L1988" i="2"/>
  <c r="M1988" i="2"/>
  <c r="N1988" i="2"/>
  <c r="O1988" i="2"/>
  <c r="Q1988" i="2" s="1"/>
  <c r="P1988" i="2"/>
  <c r="A1989" i="2"/>
  <c r="B1989" i="2"/>
  <c r="C1989" i="2"/>
  <c r="D1989" i="2"/>
  <c r="E1989" i="2"/>
  <c r="F1989" i="2"/>
  <c r="G1989" i="2"/>
  <c r="H1989" i="2"/>
  <c r="I1989" i="2"/>
  <c r="J1989" i="2"/>
  <c r="K1989" i="2"/>
  <c r="L1989" i="2"/>
  <c r="M1989" i="2"/>
  <c r="N1989" i="2"/>
  <c r="O1989" i="2"/>
  <c r="Q1989" i="2" s="1"/>
  <c r="P1989" i="2"/>
  <c r="A1990" i="2"/>
  <c r="B1990" i="2"/>
  <c r="C1990" i="2"/>
  <c r="D1990" i="2"/>
  <c r="E1990" i="2"/>
  <c r="F1990" i="2"/>
  <c r="G1990" i="2"/>
  <c r="H1990" i="2"/>
  <c r="I1990" i="2"/>
  <c r="J1990" i="2"/>
  <c r="K1990" i="2"/>
  <c r="L1990" i="2"/>
  <c r="M1990" i="2"/>
  <c r="N1990" i="2"/>
  <c r="O1990" i="2"/>
  <c r="Q1990" i="2" s="1"/>
  <c r="P1990" i="2"/>
  <c r="A1991" i="2"/>
  <c r="B1991" i="2"/>
  <c r="C1991" i="2"/>
  <c r="D1991" i="2"/>
  <c r="E1991" i="2"/>
  <c r="F1991" i="2"/>
  <c r="G1991" i="2"/>
  <c r="H1991" i="2"/>
  <c r="I1991" i="2"/>
  <c r="J1991" i="2"/>
  <c r="K1991" i="2"/>
  <c r="L1991" i="2"/>
  <c r="M1991" i="2"/>
  <c r="N1991" i="2"/>
  <c r="O1991" i="2"/>
  <c r="Q1991" i="2" s="1"/>
  <c r="P1991" i="2"/>
  <c r="A1992" i="2"/>
  <c r="B1992" i="2"/>
  <c r="C1992" i="2"/>
  <c r="D1992" i="2"/>
  <c r="E1992" i="2"/>
  <c r="F1992" i="2"/>
  <c r="G1992" i="2"/>
  <c r="H1992" i="2"/>
  <c r="I1992" i="2"/>
  <c r="J1992" i="2"/>
  <c r="K1992" i="2"/>
  <c r="L1992" i="2"/>
  <c r="M1992" i="2"/>
  <c r="N1992" i="2"/>
  <c r="O1992" i="2"/>
  <c r="Q1992" i="2" s="1"/>
  <c r="P1992" i="2"/>
  <c r="A1993" i="2"/>
  <c r="B1993" i="2"/>
  <c r="C1993" i="2"/>
  <c r="D1993" i="2"/>
  <c r="E1993" i="2"/>
  <c r="F1993" i="2"/>
  <c r="G1993" i="2"/>
  <c r="H1993" i="2"/>
  <c r="I1993" i="2"/>
  <c r="J1993" i="2"/>
  <c r="K1993" i="2"/>
  <c r="L1993" i="2"/>
  <c r="M1993" i="2"/>
  <c r="N1993" i="2"/>
  <c r="O1993" i="2"/>
  <c r="Q1993" i="2" s="1"/>
  <c r="P1993" i="2"/>
  <c r="A1994" i="2"/>
  <c r="B1994" i="2"/>
  <c r="C1994" i="2"/>
  <c r="D1994" i="2"/>
  <c r="E1994" i="2"/>
  <c r="F1994" i="2"/>
  <c r="G1994" i="2"/>
  <c r="H1994" i="2"/>
  <c r="I1994" i="2"/>
  <c r="J1994" i="2"/>
  <c r="K1994" i="2"/>
  <c r="L1994" i="2"/>
  <c r="M1994" i="2"/>
  <c r="N1994" i="2"/>
  <c r="O1994" i="2"/>
  <c r="Q1994" i="2" s="1"/>
  <c r="P1994" i="2"/>
  <c r="A1995" i="2"/>
  <c r="B1995" i="2"/>
  <c r="C1995" i="2"/>
  <c r="D1995" i="2"/>
  <c r="E1995" i="2"/>
  <c r="F1995" i="2"/>
  <c r="G1995" i="2"/>
  <c r="H1995" i="2"/>
  <c r="I1995" i="2"/>
  <c r="J1995" i="2"/>
  <c r="K1995" i="2"/>
  <c r="L1995" i="2"/>
  <c r="M1995" i="2"/>
  <c r="N1995" i="2"/>
  <c r="O1995" i="2"/>
  <c r="Q1995" i="2" s="1"/>
  <c r="P1995" i="2"/>
  <c r="A1996" i="2"/>
  <c r="B1996" i="2"/>
  <c r="C1996" i="2"/>
  <c r="D1996" i="2"/>
  <c r="E1996" i="2"/>
  <c r="F1996" i="2"/>
  <c r="G1996" i="2"/>
  <c r="H1996" i="2"/>
  <c r="I1996" i="2"/>
  <c r="J1996" i="2"/>
  <c r="K1996" i="2"/>
  <c r="L1996" i="2"/>
  <c r="M1996" i="2"/>
  <c r="N1996" i="2"/>
  <c r="O1996" i="2"/>
  <c r="Q1996" i="2" s="1"/>
  <c r="P1996" i="2"/>
  <c r="A1997" i="2"/>
  <c r="B1997" i="2"/>
  <c r="C1997" i="2"/>
  <c r="D1997" i="2"/>
  <c r="E1997" i="2"/>
  <c r="F1997" i="2"/>
  <c r="G1997" i="2"/>
  <c r="H1997" i="2"/>
  <c r="I1997" i="2"/>
  <c r="J1997" i="2"/>
  <c r="K1997" i="2"/>
  <c r="L1997" i="2"/>
  <c r="M1997" i="2"/>
  <c r="N1997" i="2"/>
  <c r="O1997" i="2"/>
  <c r="Q1997" i="2" s="1"/>
  <c r="P1997" i="2"/>
  <c r="A1998" i="2"/>
  <c r="B1998" i="2"/>
  <c r="C1998" i="2"/>
  <c r="D1998" i="2"/>
  <c r="E1998" i="2"/>
  <c r="F1998" i="2"/>
  <c r="G1998" i="2"/>
  <c r="H1998" i="2"/>
  <c r="I1998" i="2"/>
  <c r="J1998" i="2"/>
  <c r="K1998" i="2"/>
  <c r="L1998" i="2"/>
  <c r="M1998" i="2"/>
  <c r="N1998" i="2"/>
  <c r="O1998" i="2"/>
  <c r="Q1998" i="2" s="1"/>
  <c r="P1998" i="2"/>
  <c r="A1999" i="2"/>
  <c r="B1999" i="2"/>
  <c r="C1999" i="2"/>
  <c r="D1999" i="2"/>
  <c r="E1999" i="2"/>
  <c r="F1999" i="2"/>
  <c r="G1999" i="2"/>
  <c r="H1999" i="2"/>
  <c r="I1999" i="2"/>
  <c r="J1999" i="2"/>
  <c r="K1999" i="2"/>
  <c r="L1999" i="2"/>
  <c r="M1999" i="2"/>
  <c r="N1999" i="2"/>
  <c r="O1999" i="2"/>
  <c r="Q1999" i="2" s="1"/>
  <c r="P1999" i="2"/>
  <c r="A2000" i="2"/>
  <c r="B2000" i="2"/>
  <c r="C2000" i="2"/>
  <c r="D2000" i="2"/>
  <c r="E2000" i="2"/>
  <c r="F2000" i="2"/>
  <c r="G2000" i="2"/>
  <c r="H2000" i="2"/>
  <c r="I2000" i="2"/>
  <c r="J2000" i="2"/>
  <c r="K2000" i="2"/>
  <c r="L2000" i="2"/>
  <c r="M2000" i="2"/>
  <c r="N2000" i="2"/>
  <c r="O2000" i="2"/>
  <c r="Q2000" i="2" s="1"/>
  <c r="P2000" i="2"/>
  <c r="P2" i="2" l="1"/>
  <c r="B2" i="2"/>
  <c r="Q2" i="2"/>
  <c r="K2" i="2"/>
  <c r="A2" i="2" l="1"/>
  <c r="L2" i="2" l="1"/>
  <c r="H2" i="2"/>
  <c r="G2" i="2"/>
  <c r="F2" i="2"/>
  <c r="E2" i="2"/>
  <c r="D2" i="2"/>
  <c r="C2" i="2"/>
  <c r="N2" i="2" l="1"/>
  <c r="M2" i="2"/>
  <c r="J2" i="2" l="1"/>
  <c r="I2" i="2" l="1"/>
</calcChain>
</file>

<file path=xl/sharedStrings.xml><?xml version="1.0" encoding="utf-8"?>
<sst xmlns="http://schemas.openxmlformats.org/spreadsheetml/2006/main" count="567" uniqueCount="387">
  <si>
    <t>Numer</t>
  </si>
  <si>
    <t>Symbol</t>
  </si>
  <si>
    <t>Wartosc</t>
  </si>
  <si>
    <t>EL0000001</t>
  </si>
  <si>
    <t>SLA16</t>
  </si>
  <si>
    <t>32A</t>
  </si>
  <si>
    <t>EL0000002</t>
  </si>
  <si>
    <t>SLA32</t>
  </si>
  <si>
    <t>40A</t>
  </si>
  <si>
    <t>EL0000003</t>
  </si>
  <si>
    <t>SLA63</t>
  </si>
  <si>
    <t>110A</t>
  </si>
  <si>
    <t>EL0000004</t>
  </si>
  <si>
    <t>TSM-1</t>
  </si>
  <si>
    <t>16A</t>
  </si>
  <si>
    <t>EL0000005</t>
  </si>
  <si>
    <t>MSM-2</t>
  </si>
  <si>
    <t>25A</t>
  </si>
  <si>
    <t>EL0000006</t>
  </si>
  <si>
    <t>MSM-3</t>
  </si>
  <si>
    <t>EL0000007</t>
  </si>
  <si>
    <t>ID 01</t>
  </si>
  <si>
    <t>EL0000008</t>
  </si>
  <si>
    <t>ID 1</t>
  </si>
  <si>
    <t>EL0000009</t>
  </si>
  <si>
    <t>ID 2</t>
  </si>
  <si>
    <t>EL0000010</t>
  </si>
  <si>
    <t>ID 3</t>
  </si>
  <si>
    <t>63A</t>
  </si>
  <si>
    <t>EL0000011</t>
  </si>
  <si>
    <t>IDX 3</t>
  </si>
  <si>
    <t>EL0000012</t>
  </si>
  <si>
    <t>SLA 7</t>
  </si>
  <si>
    <t>EL0000013</t>
  </si>
  <si>
    <t>St 2</t>
  </si>
  <si>
    <t>EL0000014</t>
  </si>
  <si>
    <t>St 4 Z</t>
  </si>
  <si>
    <t>EL0000015</t>
  </si>
  <si>
    <t>St 5 Z</t>
  </si>
  <si>
    <t>100A</t>
  </si>
  <si>
    <t>EL0000016</t>
  </si>
  <si>
    <t>SC 102</t>
  </si>
  <si>
    <t>EL0000017</t>
  </si>
  <si>
    <t>SC 202</t>
  </si>
  <si>
    <t>200A</t>
  </si>
  <si>
    <t>EL0000018</t>
  </si>
  <si>
    <t>V 16 czeski</t>
  </si>
  <si>
    <t>EL0000019</t>
  </si>
  <si>
    <t>V 25P czeski</t>
  </si>
  <si>
    <t>Symbol Stycznika</t>
  </si>
  <si>
    <t>SLA16 (32A)</t>
  </si>
  <si>
    <t>SLA32 (40A)</t>
  </si>
  <si>
    <t>SLA63 (110A)</t>
  </si>
  <si>
    <t>TSM-1 (16A)</t>
  </si>
  <si>
    <t>MSM-2 (25A)</t>
  </si>
  <si>
    <t>MSM-3 (40A)</t>
  </si>
  <si>
    <t>ID 01 (16A)</t>
  </si>
  <si>
    <t>ID 1 (25A)</t>
  </si>
  <si>
    <t>ID 2 (40A)</t>
  </si>
  <si>
    <t>ID 3 (63A)</t>
  </si>
  <si>
    <t>IDX 3 (63A)</t>
  </si>
  <si>
    <t>SLA 7 (16A)</t>
  </si>
  <si>
    <t>St 2 (25A)</t>
  </si>
  <si>
    <t>St 4 Z (63A)</t>
  </si>
  <si>
    <t>St 5 Z (100A)</t>
  </si>
  <si>
    <t>SC 102 (100A)</t>
  </si>
  <si>
    <t>SC 202 (200A)</t>
  </si>
  <si>
    <t>V 16 czeski (16A)</t>
  </si>
  <si>
    <t>V 25P czeski (25A)</t>
  </si>
  <si>
    <t>EL0000020</t>
  </si>
  <si>
    <t>WTN-00</t>
  </si>
  <si>
    <t>10A</t>
  </si>
  <si>
    <t>EL0000021</t>
  </si>
  <si>
    <t>EL0000022</t>
  </si>
  <si>
    <t>20A</t>
  </si>
  <si>
    <t>EL0000023</t>
  </si>
  <si>
    <t>EL0000024</t>
  </si>
  <si>
    <t>EL0000025</t>
  </si>
  <si>
    <t>50A</t>
  </si>
  <si>
    <t>EL0000026</t>
  </si>
  <si>
    <t>EL0000027</t>
  </si>
  <si>
    <t>WTN</t>
  </si>
  <si>
    <t>EL0000028</t>
  </si>
  <si>
    <t>EL0000029</t>
  </si>
  <si>
    <t>EL0000030</t>
  </si>
  <si>
    <t>EL0000031</t>
  </si>
  <si>
    <t>EL0000032</t>
  </si>
  <si>
    <t>EL0000033</t>
  </si>
  <si>
    <t>EL0000034</t>
  </si>
  <si>
    <t>Bi</t>
  </si>
  <si>
    <t>4A</t>
  </si>
  <si>
    <t>EL0000035</t>
  </si>
  <si>
    <t>6A</t>
  </si>
  <si>
    <t>EL0000036</t>
  </si>
  <si>
    <t>EL0000037</t>
  </si>
  <si>
    <t>EL0000038</t>
  </si>
  <si>
    <t>EL0000039</t>
  </si>
  <si>
    <t>EL0000040</t>
  </si>
  <si>
    <t>EL0000041</t>
  </si>
  <si>
    <t>EL0000042</t>
  </si>
  <si>
    <t>EL0000043</t>
  </si>
  <si>
    <t>D01</t>
  </si>
  <si>
    <t>EL0000044</t>
  </si>
  <si>
    <t>EL0000045</t>
  </si>
  <si>
    <t>EL0000046</t>
  </si>
  <si>
    <t>EL0000047</t>
  </si>
  <si>
    <t>D02</t>
  </si>
  <si>
    <t>EL0000048</t>
  </si>
  <si>
    <t>EL0000049</t>
  </si>
  <si>
    <t>Symbol Zabezpieczenia</t>
  </si>
  <si>
    <t>WTN-00 (10A)</t>
  </si>
  <si>
    <t>WTN-00 (16A)</t>
  </si>
  <si>
    <t>WTN-00 (20A)</t>
  </si>
  <si>
    <t>WTN-00 (32A)</t>
  </si>
  <si>
    <t>WTN-00 (40A)</t>
  </si>
  <si>
    <t>WTN-00 (50A)</t>
  </si>
  <si>
    <t>WTN-00 (63A)</t>
  </si>
  <si>
    <t>WTN (10A)</t>
  </si>
  <si>
    <t>WTN (16A)</t>
  </si>
  <si>
    <t>WTN (20A)</t>
  </si>
  <si>
    <t>WTN (32A)</t>
  </si>
  <si>
    <t>WTN (40A)</t>
  </si>
  <si>
    <t>WTN (50A)</t>
  </si>
  <si>
    <t>WTN (63A)</t>
  </si>
  <si>
    <t>Bi (4A)</t>
  </si>
  <si>
    <t>Bi (6A)</t>
  </si>
  <si>
    <t>Bi (10A)</t>
  </si>
  <si>
    <t>Bi (16A)</t>
  </si>
  <si>
    <t>Bi (20A)</t>
  </si>
  <si>
    <t>Bi (25A)</t>
  </si>
  <si>
    <t>Bi (32A)</t>
  </si>
  <si>
    <t>Bi (50A)</t>
  </si>
  <si>
    <t>Bi (63A)</t>
  </si>
  <si>
    <t>D01 (4A)</t>
  </si>
  <si>
    <t>D01 (6A)</t>
  </si>
  <si>
    <t>D01 (10A)</t>
  </si>
  <si>
    <t>D01 (16A)</t>
  </si>
  <si>
    <t>D02 (20A)</t>
  </si>
  <si>
    <t>D02 (25A)</t>
  </si>
  <si>
    <t>D02 (32A)</t>
  </si>
  <si>
    <t>EL0000050</t>
  </si>
  <si>
    <t>YAKY</t>
  </si>
  <si>
    <t>1x25mm2</t>
  </si>
  <si>
    <t>izolowana</t>
  </si>
  <si>
    <t>EL0000051</t>
  </si>
  <si>
    <t>1x35mm2</t>
  </si>
  <si>
    <t>EL0000052</t>
  </si>
  <si>
    <t>1x50mm2</t>
  </si>
  <si>
    <t>EL0000053</t>
  </si>
  <si>
    <t>1x70mm2</t>
  </si>
  <si>
    <t>EL0000054</t>
  </si>
  <si>
    <t>4x4mm2</t>
  </si>
  <si>
    <t>EL0000055</t>
  </si>
  <si>
    <t>4x6mm2</t>
  </si>
  <si>
    <t>EL0000056</t>
  </si>
  <si>
    <t>4x10mm2</t>
  </si>
  <si>
    <t>EL0000057</t>
  </si>
  <si>
    <t>4X16mm2</t>
  </si>
  <si>
    <t>EL0000058</t>
  </si>
  <si>
    <t>4x25mm2</t>
  </si>
  <si>
    <t>EL0000059</t>
  </si>
  <si>
    <t>4x35mm2</t>
  </si>
  <si>
    <t>EL0000060</t>
  </si>
  <si>
    <t>4x50mm2</t>
  </si>
  <si>
    <t>EL0000061</t>
  </si>
  <si>
    <t>4x70mm2</t>
  </si>
  <si>
    <t>EL0000062</t>
  </si>
  <si>
    <t>4x95mm2</t>
  </si>
  <si>
    <t>EL0000063</t>
  </si>
  <si>
    <t>4x120mm2</t>
  </si>
  <si>
    <t>EL0000064</t>
  </si>
  <si>
    <t>YKY</t>
  </si>
  <si>
    <t>3x2,5mm2</t>
  </si>
  <si>
    <t>EL0000065</t>
  </si>
  <si>
    <t>3x4mm2</t>
  </si>
  <si>
    <t>EL0000066</t>
  </si>
  <si>
    <t>3x6mm2</t>
  </si>
  <si>
    <t>EL0000067</t>
  </si>
  <si>
    <t>5x2,5mm2</t>
  </si>
  <si>
    <t>EL0000068</t>
  </si>
  <si>
    <t>5x4mm2</t>
  </si>
  <si>
    <t>EL0000069</t>
  </si>
  <si>
    <t>5x6mm2</t>
  </si>
  <si>
    <t>EL0000070</t>
  </si>
  <si>
    <t>5x10mm2</t>
  </si>
  <si>
    <t>EL0000071</t>
  </si>
  <si>
    <t>EL0000072</t>
  </si>
  <si>
    <t>4x16mm2</t>
  </si>
  <si>
    <t>EL0000073</t>
  </si>
  <si>
    <t>AKSFtA</t>
  </si>
  <si>
    <t>3x6+10mm2</t>
  </si>
  <si>
    <t>EL0000074</t>
  </si>
  <si>
    <t>3x35+16mm2</t>
  </si>
  <si>
    <t>Symbol Kabla</t>
  </si>
  <si>
    <t>YAKY (1x25mm2)</t>
  </si>
  <si>
    <t>YAKY (1x35mm2)</t>
  </si>
  <si>
    <t>YAKY (1x50mm2)</t>
  </si>
  <si>
    <t>YAKY (1x70mm2)</t>
  </si>
  <si>
    <t>YAKY (4x4mm2)</t>
  </si>
  <si>
    <t>YAKY (4x6mm2)</t>
  </si>
  <si>
    <t>YAKY (4x10mm2)</t>
  </si>
  <si>
    <t>YAKY (4X16mm2)</t>
  </si>
  <si>
    <t>YAKY (4x25mm2)</t>
  </si>
  <si>
    <t>YAKY (4x35mm2)</t>
  </si>
  <si>
    <t>YAKY (4x50mm2)</t>
  </si>
  <si>
    <t>YAKY (4x70mm2)</t>
  </si>
  <si>
    <t>YAKY (4x95mm2)</t>
  </si>
  <si>
    <t>YAKY (4x120mm2)</t>
  </si>
  <si>
    <t>YKY (3x2,5mm2)</t>
  </si>
  <si>
    <t>YKY (3x4mm2)</t>
  </si>
  <si>
    <t>YKY (3x6mm2)</t>
  </si>
  <si>
    <t>YKY (5x2,5mm2)</t>
  </si>
  <si>
    <t>YKY (5x4mm2)</t>
  </si>
  <si>
    <t>YKY (5x6mm2)</t>
  </si>
  <si>
    <t>YKY (5x10mm2)</t>
  </si>
  <si>
    <t>YKY (4x10mm2)</t>
  </si>
  <si>
    <t>YKY (4x16mm2)</t>
  </si>
  <si>
    <t>AKSFtA (3x6+10mm2)</t>
  </si>
  <si>
    <t>AKSFtA (3x35+16mm2)</t>
  </si>
  <si>
    <t>EL0000075</t>
  </si>
  <si>
    <t>YDY</t>
  </si>
  <si>
    <t>2x1,5mm2</t>
  </si>
  <si>
    <t>EL0000076</t>
  </si>
  <si>
    <t>3x1,5mm2</t>
  </si>
  <si>
    <t>EL0000077</t>
  </si>
  <si>
    <t>2x2,5mm2</t>
  </si>
  <si>
    <t>EL0000078</t>
  </si>
  <si>
    <t>EL0000079</t>
  </si>
  <si>
    <t>DY</t>
  </si>
  <si>
    <t>1,5mm2</t>
  </si>
  <si>
    <t>EL0000080</t>
  </si>
  <si>
    <t>2,5mm2</t>
  </si>
  <si>
    <t>EL0000081</t>
  </si>
  <si>
    <t>ADY</t>
  </si>
  <si>
    <t>EL0000082</t>
  </si>
  <si>
    <t>4mm2</t>
  </si>
  <si>
    <t>EL0000083</t>
  </si>
  <si>
    <t>6mm2</t>
  </si>
  <si>
    <t>EL0000084</t>
  </si>
  <si>
    <t>10mm2</t>
  </si>
  <si>
    <t>YDY (2x1,5mm2)</t>
  </si>
  <si>
    <t>YDY (3x1,5mm2)</t>
  </si>
  <si>
    <t>YDY (2x2,5mm2)</t>
  </si>
  <si>
    <t>YDY (3x2,5mm2)</t>
  </si>
  <si>
    <t>DY (1,5mm2)</t>
  </si>
  <si>
    <t>DY (2,5mm2)</t>
  </si>
  <si>
    <t>ADY (2,5mm2)</t>
  </si>
  <si>
    <t>ADY (4mm2)</t>
  </si>
  <si>
    <t>ADY (6mm2)</t>
  </si>
  <si>
    <t>ADY (10mm2)</t>
  </si>
  <si>
    <t>Symbol Przewodu</t>
  </si>
  <si>
    <t>EL0000085</t>
  </si>
  <si>
    <t>AsXSn</t>
  </si>
  <si>
    <t>2x25mm2</t>
  </si>
  <si>
    <t>EL0000086</t>
  </si>
  <si>
    <t>EL0000087</t>
  </si>
  <si>
    <t>4x50+25mm2</t>
  </si>
  <si>
    <t>EL0000088</t>
  </si>
  <si>
    <t>4x70+25mm2</t>
  </si>
  <si>
    <t>EL0000089</t>
  </si>
  <si>
    <t>4x95+25mm2</t>
  </si>
  <si>
    <t>EL0000090</t>
  </si>
  <si>
    <t>Al</t>
  </si>
  <si>
    <t>1x16mm2</t>
  </si>
  <si>
    <t>nieizolowana</t>
  </si>
  <si>
    <t>EL0000091</t>
  </si>
  <si>
    <t>EL0000092</t>
  </si>
  <si>
    <t>2x16mm2</t>
  </si>
  <si>
    <t>EL0000093</t>
  </si>
  <si>
    <t>EL0000094</t>
  </si>
  <si>
    <t>3x25mm2</t>
  </si>
  <si>
    <t>EL0000095</t>
  </si>
  <si>
    <t>AsXSn (2x25mm2)</t>
  </si>
  <si>
    <t>AsXSn (4x25mm2)</t>
  </si>
  <si>
    <t>AsXSn (4x50+25mm2)</t>
  </si>
  <si>
    <t>AsXSn (4x70+25mm2)</t>
  </si>
  <si>
    <t>AsXSn (4x95+25mm2)</t>
  </si>
  <si>
    <t>Al (1x16mm2)</t>
  </si>
  <si>
    <t>Al (1x25mm2)</t>
  </si>
  <si>
    <t>Al (2x16mm2)</t>
  </si>
  <si>
    <t>Al (2x25mm2)</t>
  </si>
  <si>
    <t>Al (3x25mm2)</t>
  </si>
  <si>
    <t>Al (4x25mm2)</t>
  </si>
  <si>
    <t>Symbol Przewodu Linii Zas</t>
  </si>
  <si>
    <t>GPSSzerokosc</t>
  </si>
  <si>
    <t>GPSDlugosc</t>
  </si>
  <si>
    <t>Last.Lokalizacja</t>
  </si>
  <si>
    <t>Długość geogr</t>
  </si>
  <si>
    <t>Szerokość georg</t>
  </si>
  <si>
    <t>Rodzaj PZ</t>
  </si>
  <si>
    <t>tablica</t>
  </si>
  <si>
    <t>nieokreślony</t>
  </si>
  <si>
    <t>szafa napowietrzna</t>
  </si>
  <si>
    <t>złącze wolnostojące</t>
  </si>
  <si>
    <t>Lokalizacja PZ</t>
  </si>
  <si>
    <t>wewnątrz stacji</t>
  </si>
  <si>
    <t>w rozdzielnicy stacyjnej</t>
  </si>
  <si>
    <t>na słupie</t>
  </si>
  <si>
    <t>na obiekcie</t>
  </si>
  <si>
    <t>w gruncie</t>
  </si>
  <si>
    <t>tworzywo sztuczne</t>
  </si>
  <si>
    <t>brak</t>
  </si>
  <si>
    <t>stalowa</t>
  </si>
  <si>
    <t>aluminiowa</t>
  </si>
  <si>
    <t>betonowa</t>
  </si>
  <si>
    <t>Rodzaj obudowy</t>
  </si>
  <si>
    <t>Rodzaj Linii Zas</t>
  </si>
  <si>
    <t>Rodzaj Zasilania</t>
  </si>
  <si>
    <t>jednofazowe</t>
  </si>
  <si>
    <t>trójfazowe</t>
  </si>
  <si>
    <t>Rodzaj sterowania</t>
  </si>
  <si>
    <t>zegar astronomiczny</t>
  </si>
  <si>
    <t>fotokomórka</t>
  </si>
  <si>
    <t>ręczne</t>
  </si>
  <si>
    <t>impuls</t>
  </si>
  <si>
    <t>zdalnie</t>
  </si>
  <si>
    <t>Rodzaj linii zasilającej</t>
  </si>
  <si>
    <t>napowietrzna</t>
  </si>
  <si>
    <t>kablowa</t>
  </si>
  <si>
    <t>Last.RodzajLiniiZasil</t>
  </si>
  <si>
    <t>Rodzaj Punktu Obwodu</t>
  </si>
  <si>
    <t>słup</t>
  </si>
  <si>
    <t>elewacja</t>
  </si>
  <si>
    <t>grunt</t>
  </si>
  <si>
    <t>RodzajPunktu</t>
  </si>
  <si>
    <t>PunktZasilania:Numer</t>
  </si>
  <si>
    <t>Last.PunktZasilania:Numer</t>
  </si>
  <si>
    <t>Lokalizacja PO</t>
  </si>
  <si>
    <t>pas rozdziału</t>
  </si>
  <si>
    <t>pas zieleni</t>
  </si>
  <si>
    <t>chodnik</t>
  </si>
  <si>
    <t>pobocze</t>
  </si>
  <si>
    <t>plac</t>
  </si>
  <si>
    <t>Odmiana Linii</t>
  </si>
  <si>
    <t>Odmiana Linii Zasil</t>
  </si>
  <si>
    <t>wspólna</t>
  </si>
  <si>
    <t>podwieszona</t>
  </si>
  <si>
    <t>wydzielona</t>
  </si>
  <si>
    <t>Last.OdmianaLiniiZasil</t>
  </si>
  <si>
    <t>Miejscowość</t>
  </si>
  <si>
    <t>Ulica</t>
  </si>
  <si>
    <t>Miejscowosc</t>
  </si>
  <si>
    <t>Rodzaj słupa</t>
  </si>
  <si>
    <t>Rodzaj Słupa</t>
  </si>
  <si>
    <t>betonowy</t>
  </si>
  <si>
    <t>drewniany</t>
  </si>
  <si>
    <t>stalowy ocynkowany</t>
  </si>
  <si>
    <t>stalowy malowany</t>
  </si>
  <si>
    <t>TakNie</t>
  </si>
  <si>
    <t>Tak</t>
  </si>
  <si>
    <t>Nie</t>
  </si>
  <si>
    <t>True</t>
  </si>
  <si>
    <t>False</t>
  </si>
  <si>
    <t>Istnieje fundament</t>
  </si>
  <si>
    <t>Last.Fundament</t>
  </si>
  <si>
    <t>Rodzaj składnika</t>
  </si>
  <si>
    <t>Rodzaj Składnika</t>
  </si>
  <si>
    <t>oprawa</t>
  </si>
  <si>
    <t>wysięgnik</t>
  </si>
  <si>
    <t>Skladniki:RodzajSkladnika</t>
  </si>
  <si>
    <t>Ilość ramion</t>
  </si>
  <si>
    <t>Rodzaj Oprawy</t>
  </si>
  <si>
    <t>rtęciowa</t>
  </si>
  <si>
    <t>Rodzaj oprawy</t>
  </si>
  <si>
    <t>Skladniki:Last.IloscRamion</t>
  </si>
  <si>
    <t>Skladniki:Last.IloscZrodelSw</t>
  </si>
  <si>
    <t>Last.RodzajSlupa</t>
  </si>
  <si>
    <t>Skladniki:Last.RodzajOprawy</t>
  </si>
  <si>
    <t>aluminiowy</t>
  </si>
  <si>
    <t>Uwagi</t>
  </si>
  <si>
    <t>Nr</t>
  </si>
  <si>
    <t>Skladniki:Last.Moc</t>
  </si>
  <si>
    <t>sodowa</t>
  </si>
  <si>
    <t>metalohalogenowa</t>
  </si>
  <si>
    <t>żarowa</t>
  </si>
  <si>
    <t>ledowa</t>
  </si>
  <si>
    <t>Właściciel słupa</t>
  </si>
  <si>
    <t>Energa</t>
  </si>
  <si>
    <t>gmina</t>
  </si>
  <si>
    <t>nieustalony</t>
  </si>
  <si>
    <t>Właściciel oprawy</t>
  </si>
  <si>
    <t>Typ oprawy</t>
  </si>
  <si>
    <t>Moc oprawy [W]</t>
  </si>
  <si>
    <t>Spółka</t>
  </si>
  <si>
    <t>spółdzielnia mieszk.</t>
  </si>
  <si>
    <t>zarząd dróg</t>
  </si>
  <si>
    <t>inny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</si>
</sst>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b/>
      <sz val="10"/>
      <name val="Czcionka tekstu podstawowego"/>
      <charset val="238"/>
    </font>
    <font>
      <sz val="12"/>
      <color theme="1"/>
      <name val="Czcionka tekstu podstawowego"/>
      <charset val="238"/>
    </font>
    <font>
      <sz val="11"/>
      <color theme="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C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0" xfId="1" applyFont="1"/>
    <xf numFmtId="0" fontId="4" fillId="0" borderId="0" xfId="0" applyFont="1" applyAlignment="1">
      <alignment horizontal="center"/>
    </xf>
    <xf numFmtId="0" fontId="4" fillId="0" borderId="0" xfId="1" applyFont="1"/>
    <xf numFmtId="0" fontId="3" fillId="0" borderId="0" xfId="0" applyFont="1" applyAlignment="1">
      <alignment horizontal="left"/>
    </xf>
    <xf numFmtId="0" fontId="4" fillId="0" borderId="1" xfId="0" applyFont="1" applyBorder="1"/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4" fillId="0" borderId="1" xfId="0" applyFont="1" applyFill="1" applyBorder="1"/>
    <xf numFmtId="0" fontId="4" fillId="0" borderId="3" xfId="0" applyFont="1" applyBorder="1"/>
    <xf numFmtId="0" fontId="3" fillId="0" borderId="0" xfId="0" applyFont="1" applyAlignment="1">
      <alignment horizontal="right"/>
    </xf>
    <xf numFmtId="0" fontId="4" fillId="0" borderId="2" xfId="0" applyFont="1" applyFill="1" applyBorder="1"/>
    <xf numFmtId="0" fontId="4" fillId="3" borderId="2" xfId="0" applyFont="1" applyFill="1" applyBorder="1"/>
    <xf numFmtId="0" fontId="4" fillId="2" borderId="1" xfId="0" applyFont="1" applyFill="1" applyBorder="1"/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49" fontId="4" fillId="0" borderId="5" xfId="0" applyNumberFormat="1" applyFont="1" applyFill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4" fillId="0" borderId="6" xfId="0" applyNumberFormat="1" applyFont="1" applyFill="1" applyBorder="1" applyAlignment="1">
      <alignment horizontal="left"/>
    </xf>
    <xf numFmtId="0" fontId="6" fillId="0" borderId="1" xfId="0" applyFont="1" applyBorder="1"/>
    <xf numFmtId="0" fontId="6" fillId="0" borderId="1" xfId="0" applyFont="1" applyFill="1" applyBorder="1"/>
    <xf numFmtId="49" fontId="6" fillId="0" borderId="1" xfId="0" applyNumberFormat="1" applyFont="1" applyBorder="1" applyAlignment="1">
      <alignment horizontal="left" vertical="top"/>
    </xf>
    <xf numFmtId="49" fontId="6" fillId="0" borderId="1" xfId="0" applyNumberFormat="1" applyFont="1" applyFill="1" applyBorder="1" applyAlignment="1">
      <alignment horizontal="left" vertical="top"/>
    </xf>
    <xf numFmtId="0" fontId="6" fillId="0" borderId="3" xfId="0" applyFont="1" applyBorder="1"/>
    <xf numFmtId="0" fontId="6" fillId="3" borderId="2" xfId="0" applyFont="1" applyFill="1" applyBorder="1"/>
    <xf numFmtId="0" fontId="6" fillId="2" borderId="1" xfId="0" applyFont="1" applyFill="1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/>
    <xf numFmtId="0" fontId="4" fillId="0" borderId="4" xfId="0" applyFont="1" applyFill="1" applyBorder="1"/>
    <xf numFmtId="0" fontId="4" fillId="0" borderId="7" xfId="0" applyFont="1" applyFill="1" applyBorder="1"/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colors>
    <mruColors>
      <color rgb="FFCFE852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tabSelected="1" zoomScale="90" zoomScaleNormal="90" workbookViewId="0">
      <selection activeCell="L2" sqref="L2"/>
    </sheetView>
  </sheetViews>
  <sheetFormatPr defaultRowHeight="12.75"/>
  <cols>
    <col min="1" max="1" width="8.25" style="8" customWidth="1"/>
    <col min="2" max="2" width="11.5" style="8" customWidth="1"/>
    <col min="3" max="4" width="11.25" style="8" customWidth="1"/>
    <col min="5" max="5" width="11.125" style="8" hidden="1" customWidth="1"/>
    <col min="6" max="6" width="13.875" style="13" customWidth="1"/>
    <col min="7" max="7" width="12.875" style="13" customWidth="1"/>
    <col min="8" max="8" width="16.25" style="19" customWidth="1"/>
    <col min="9" max="9" width="14.5" style="20" customWidth="1"/>
    <col min="10" max="10" width="19.875" style="13" bestFit="1" customWidth="1"/>
    <col min="11" max="11" width="19.875" style="41" customWidth="1"/>
    <col min="12" max="12" width="10.375" style="14" bestFit="1" customWidth="1"/>
    <col min="13" max="13" width="10.75" style="17" customWidth="1"/>
    <col min="14" max="14" width="7.625" style="18" customWidth="1"/>
    <col min="15" max="18" width="13" style="18" customWidth="1"/>
    <col min="19" max="19" width="19" style="8" customWidth="1"/>
    <col min="20" max="16384" width="9" style="8"/>
  </cols>
  <sheetData>
    <row r="1" spans="1:19" s="38" customFormat="1" ht="45.75" customHeight="1">
      <c r="A1" s="31" t="s">
        <v>370</v>
      </c>
      <c r="B1" s="32" t="s">
        <v>287</v>
      </c>
      <c r="C1" s="32" t="s">
        <v>288</v>
      </c>
      <c r="D1" s="32" t="s">
        <v>320</v>
      </c>
      <c r="E1" s="32" t="s">
        <v>327</v>
      </c>
      <c r="F1" s="33" t="s">
        <v>306</v>
      </c>
      <c r="G1" s="33" t="s">
        <v>333</v>
      </c>
      <c r="H1" s="31" t="s">
        <v>339</v>
      </c>
      <c r="I1" s="34" t="s">
        <v>340</v>
      </c>
      <c r="J1" s="33" t="s">
        <v>342</v>
      </c>
      <c r="K1" s="39" t="s">
        <v>376</v>
      </c>
      <c r="L1" s="35" t="s">
        <v>353</v>
      </c>
      <c r="M1" s="36" t="s">
        <v>355</v>
      </c>
      <c r="N1" s="37" t="s">
        <v>360</v>
      </c>
      <c r="O1" s="37" t="s">
        <v>363</v>
      </c>
      <c r="P1" s="37" t="s">
        <v>382</v>
      </c>
      <c r="Q1" s="37" t="s">
        <v>381</v>
      </c>
      <c r="R1" s="37" t="s">
        <v>380</v>
      </c>
      <c r="S1" s="38" t="s">
        <v>369</v>
      </c>
    </row>
    <row r="2" spans="1:19" s="24" customFormat="1" ht="15">
      <c r="F2" s="25"/>
      <c r="G2" s="25"/>
      <c r="H2" s="26"/>
      <c r="I2" s="27"/>
      <c r="J2" s="25"/>
      <c r="K2" s="40"/>
      <c r="L2" s="28"/>
      <c r="M2" s="29"/>
      <c r="N2" s="30"/>
      <c r="O2" s="30"/>
      <c r="P2" s="30"/>
      <c r="Q2" s="30"/>
      <c r="R2" s="30"/>
    </row>
    <row r="3" spans="1:19" s="24" customFormat="1" ht="15">
      <c r="F3" s="25"/>
      <c r="G3" s="25"/>
      <c r="H3" s="26"/>
      <c r="I3" s="27"/>
      <c r="J3" s="25"/>
      <c r="K3" s="40"/>
      <c r="L3" s="28"/>
      <c r="M3" s="29"/>
      <c r="N3" s="30"/>
      <c r="O3" s="30"/>
      <c r="P3" s="30"/>
      <c r="Q3" s="30"/>
      <c r="R3" s="30"/>
    </row>
    <row r="4" spans="1:19" ht="15">
      <c r="A4" s="24"/>
    </row>
    <row r="5" spans="1:19" ht="15">
      <c r="A5" s="24"/>
    </row>
    <row r="6" spans="1:19" ht="15">
      <c r="A6" s="24"/>
    </row>
    <row r="7" spans="1:19" ht="15">
      <c r="A7" s="24"/>
    </row>
    <row r="8" spans="1:19" ht="15">
      <c r="A8" s="24"/>
      <c r="I8" s="21"/>
    </row>
    <row r="9" spans="1:19" ht="15">
      <c r="A9" s="24"/>
      <c r="H9" s="22"/>
      <c r="J9" s="16"/>
      <c r="K9" s="42"/>
    </row>
    <row r="10" spans="1:19" ht="15">
      <c r="A10" s="24"/>
      <c r="I10" s="23"/>
    </row>
    <row r="11" spans="1:19" ht="15">
      <c r="A11" s="24"/>
    </row>
    <row r="12" spans="1:19" ht="15">
      <c r="A12" s="24"/>
    </row>
    <row r="13" spans="1:19" ht="15">
      <c r="A13" s="24"/>
    </row>
    <row r="14" spans="1:19" ht="15">
      <c r="A14" s="24"/>
    </row>
    <row r="15" spans="1:19" ht="15">
      <c r="A15" s="24"/>
    </row>
  </sheetData>
  <sheetProtection password="DB4F" sheet="1" formatCells="0" formatColumns="0" formatRows="0" insertColumns="0" insertRows="0" insertHyperlinks="0" deleteColumns="0" deleteRows="0" sort="0" autoFilter="0" pivotTables="0"/>
  <protectedRanges>
    <protectedRange sqref="A1:AD1048576" name="SpisPO"/>
  </protectedRanges>
  <dataValidations count="10">
    <dataValidation type="list" allowBlank="1" showInputMessage="1" showErrorMessage="1" sqref="F1:F1048576">
      <formula1>RodzajLiniiZasil</formula1>
    </dataValidation>
    <dataValidation type="list" allowBlank="1" showInputMessage="1" showErrorMessage="1" sqref="D1:D1048576">
      <formula1>RodzajPunktu</formula1>
    </dataValidation>
    <dataValidation type="list" allowBlank="1" showInputMessage="1" showErrorMessage="1" sqref="E1:E1048576">
      <formula1>LokalizacjaPO</formula1>
    </dataValidation>
    <dataValidation type="list" allowBlank="1" showInputMessage="1" showErrorMessage="1" sqref="G1:G1048576">
      <formula1>OdmianaLinii</formula1>
    </dataValidation>
    <dataValidation type="list" allowBlank="1" showInputMessage="1" showErrorMessage="1" sqref="M1:M1048576">
      <formula1>RodzajSkładnika</formula1>
    </dataValidation>
    <dataValidation type="whole" allowBlank="1" showInputMessage="1" showErrorMessage="1" sqref="N1:N1048576">
      <formula1>0</formula1>
      <formula2>10</formula2>
    </dataValidation>
    <dataValidation type="list" allowBlank="1" showInputMessage="1" showErrorMessage="1" sqref="O1:O1048576">
      <formula1>IF($M1="oprawa",RodzajOprawy,$AY1)</formula1>
    </dataValidation>
    <dataValidation type="list" allowBlank="1" showInputMessage="1" showErrorMessage="1" sqref="J1:J1048576">
      <formula1>IF($D1="słup",RodzajSłupa,$AY1)</formula1>
    </dataValidation>
    <dataValidation type="list" allowBlank="1" showInputMessage="1" showErrorMessage="1" sqref="L1:L1048576">
      <formula1>IF($D1="słup",TakNie,$AY1)</formula1>
    </dataValidation>
    <dataValidation type="whole" allowBlank="1" showInputMessage="1" showErrorMessage="1" sqref="P2:P1048576">
      <formula1>1</formula1>
      <formula2>500</formula2>
    </dataValidation>
  </dataValidations>
  <pageMargins left="0.7" right="0.7" top="0.75" bottom="0.75" header="0.3" footer="0.3"/>
  <pageSetup paperSize="9" scale="5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słowniki!$A$131:$A$137</xm:f>
          </x14:formula1>
          <xm:sqref>K2:K1048576</xm:sqref>
        </x14:dataValidation>
        <x14:dataValidation type="list" allowBlank="1" showInputMessage="1" showErrorMessage="1">
          <x14:formula1>
            <xm:f>słowniki!$A$141:$A$147</xm:f>
          </x14:formula1>
          <xm:sqref>R2:R1048576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0"/>
  <sheetViews>
    <sheetView topLeftCell="B1" workbookViewId="0">
      <pane ySplit="1" topLeftCell="A2" activePane="bottomLeft" state="frozen"/>
      <selection pane="bottomLeft" activeCell="O2" sqref="O2"/>
    </sheetView>
  </sheetViews>
  <sheetFormatPr defaultRowHeight="12.75"/>
  <cols>
    <col min="1" max="1" width="19.5" style="2" customWidth="1"/>
    <col min="2" max="2" width="12.75" style="2" customWidth="1"/>
    <col min="3" max="3" width="11" style="2" bestFit="1" customWidth="1"/>
    <col min="4" max="4" width="13" style="2" bestFit="1" customWidth="1"/>
    <col min="5" max="5" width="12.25" style="2" customWidth="1"/>
    <col min="6" max="6" width="13.875" style="2" bestFit="1" customWidth="1"/>
    <col min="7" max="7" width="14.125" style="12" customWidth="1"/>
    <col min="8" max="8" width="19.25" style="12" bestFit="1" customWidth="1"/>
    <col min="9" max="9" width="14.375" style="2" customWidth="1"/>
    <col min="10" max="11" width="14.375" style="12" customWidth="1"/>
    <col min="12" max="12" width="15" style="2" customWidth="1"/>
    <col min="13" max="13" width="14.25" style="2" customWidth="1"/>
    <col min="14" max="14" width="11.625" style="2" customWidth="1"/>
    <col min="15" max="15" width="12.625" style="2" customWidth="1"/>
    <col min="16" max="16384" width="9" style="2"/>
  </cols>
  <sheetData>
    <row r="1" spans="1:17" s="10" customFormat="1">
      <c r="A1" s="9" t="s">
        <v>325</v>
      </c>
      <c r="B1" s="9" t="s">
        <v>326</v>
      </c>
      <c r="C1" s="7" t="s">
        <v>285</v>
      </c>
      <c r="D1" s="7" t="s">
        <v>284</v>
      </c>
      <c r="E1" s="7" t="s">
        <v>324</v>
      </c>
      <c r="F1" s="7" t="s">
        <v>286</v>
      </c>
      <c r="G1" s="11" t="s">
        <v>319</v>
      </c>
      <c r="H1" s="11" t="s">
        <v>338</v>
      </c>
      <c r="I1" s="7" t="s">
        <v>341</v>
      </c>
      <c r="J1" s="11" t="s">
        <v>340</v>
      </c>
      <c r="K1" s="11" t="s">
        <v>366</v>
      </c>
      <c r="L1" s="7" t="s">
        <v>354</v>
      </c>
      <c r="M1" s="15" t="s">
        <v>359</v>
      </c>
      <c r="N1" s="15" t="s">
        <v>364</v>
      </c>
      <c r="O1" s="15" t="s">
        <v>367</v>
      </c>
      <c r="P1" s="15" t="s">
        <v>365</v>
      </c>
      <c r="Q1" s="15" t="s">
        <v>371</v>
      </c>
    </row>
    <row r="2" spans="1:17">
      <c r="A2" s="2" t="str">
        <f ca="1">IF(LEN('spis PO'!A2)&gt;0,MID(CELL("nazwa_pliku"),SEARCH("[",CELL("nazwa_pliku"))+1, SEARCH(".",CELL("nazwa_pliku"))-SEARCH("[",CELL("nazwa_pliku"))-1),"")</f>
        <v/>
      </c>
      <c r="B2" s="2" t="str">
        <f ca="1">IF(LEN('spis PO'!A2)&gt;0,MID(CELL("nazwa_pliku"),SEARCH("[",CELL("nazwa_pliku"))+1, SEARCH(".",CELL("nazwa_pliku"))-SEARCH("[",CELL("nazwa_pliku"))-1),"")</f>
        <v/>
      </c>
      <c r="C2" s="2" t="str">
        <f>IF(LEN('spis PO'!B2)&gt;0,'spis PO'!B2,"")</f>
        <v/>
      </c>
      <c r="D2" s="2" t="str">
        <f>IF(LEN('spis PO'!C2)&gt;0,'spis PO'!C2,"")</f>
        <v/>
      </c>
      <c r="E2" s="2" t="str">
        <f>IF(LEN('spis PO'!D2)&gt;0,VLOOKUP('spis PO'!D2,słowniki!$A$61:$B$63,2),"")</f>
        <v/>
      </c>
      <c r="F2" s="2" t="str">
        <f>IF(LEN('spis PO'!E2)&gt;0,VLOOKUP('spis PO'!E2,słowniki!$A$71:$B$77,2),"")</f>
        <v/>
      </c>
      <c r="G2" s="12" t="str">
        <f>IF(LEN('spis PO'!F2)&gt;0,VLOOKUP('spis PO'!F2,słowniki!$A$51:$B$52,2),"")</f>
        <v/>
      </c>
      <c r="H2" s="12" t="str">
        <f>IF(LEN('spis PO'!G2)&gt;0,VLOOKUP('spis PO'!G2,słowniki!$A$81:$B$83,2),"")</f>
        <v/>
      </c>
      <c r="I2" s="2" t="str">
        <f>IF(LEN('spis PO'!H2)&gt;0,'spis PO'!H2,"")</f>
        <v/>
      </c>
      <c r="J2" s="12" t="str">
        <f>IF(LEN('spis PO'!I2)&gt;0,'spis PO'!I2,"")</f>
        <v/>
      </c>
      <c r="K2" s="12" t="str">
        <f>IF('spis PO'!D2="słup",VLOOKUP('spis PO'!J2,słowniki!$A$91:$B$96,2),IF(LEN('spis PO'!D2)&gt;0,1,""))</f>
        <v/>
      </c>
      <c r="L2" s="2" t="str">
        <f>IF(LEN('spis PO'!L2)&gt;0,VLOOKUP('spis PO'!L2,słowniki!$A$100:$B$101,2),"")</f>
        <v/>
      </c>
      <c r="M2" s="2" t="str">
        <f>IF(LEN('spis PO'!M2)&gt;0,VLOOKUP('spis PO'!M2,słowniki!$A$110:$B$111,2),"")</f>
        <v/>
      </c>
      <c r="N2" s="2" t="str">
        <f>IF(LEN('spis PO'!N2)&gt;0,'spis PO'!N2,"")</f>
        <v/>
      </c>
      <c r="O2" s="2" t="str">
        <f>IF('spis PO'!M2="oprawa",VLOOKUP('spis PO'!O2,słowniki!$A$120:$B$126,2),IF(LEN('spis PO'!M2)&gt;0,1,""))</f>
        <v/>
      </c>
      <c r="P2" s="12" t="str">
        <f>IF('spis PO'!M2="oprawa",1,"")</f>
        <v/>
      </c>
      <c r="Q2" s="2" t="str">
        <f>IF(O2=2,400,"")</f>
        <v/>
      </c>
    </row>
    <row r="3" spans="1:17">
      <c r="A3" s="2" t="str">
        <f ca="1">IF(LEN('spis PO'!A3)&gt;0,MID(CELL("nazwa_pliku"),SEARCH("[",CELL("nazwa_pliku"))+1, SEARCH(".",CELL("nazwa_pliku"))-SEARCH("[",CELL("nazwa_pliku"))-1),"")</f>
        <v/>
      </c>
      <c r="B3" s="2" t="str">
        <f ca="1">IF(LEN('spis PO'!A3)&gt;0,MID(CELL("nazwa_pliku"),SEARCH("[",CELL("nazwa_pliku"))+1, SEARCH(".",CELL("nazwa_pliku"))-SEARCH("[",CELL("nazwa_pliku"))-1),"")</f>
        <v/>
      </c>
      <c r="C3" s="2" t="str">
        <f>IF(LEN('spis PO'!B3)&gt;0,'spis PO'!B3,"")</f>
        <v/>
      </c>
      <c r="D3" s="2" t="str">
        <f>IF(LEN('spis PO'!C3)&gt;0,'spis PO'!C3,"")</f>
        <v/>
      </c>
      <c r="E3" s="2" t="str">
        <f>IF(LEN('spis PO'!D3)&gt;0,VLOOKUP('spis PO'!D3,słowniki!$A$61:$B$63,2),"")</f>
        <v/>
      </c>
      <c r="F3" s="2" t="str">
        <f>IF(LEN('spis PO'!E3)&gt;0,VLOOKUP('spis PO'!E3,słowniki!$A$71:$B$77,2),"")</f>
        <v/>
      </c>
      <c r="G3" s="12" t="str">
        <f>IF(LEN('spis PO'!F3)&gt;0,VLOOKUP('spis PO'!F3,słowniki!$A$51:$B$52,2),"")</f>
        <v/>
      </c>
      <c r="H3" s="12" t="str">
        <f>IF(LEN('spis PO'!G3)&gt;0,VLOOKUP('spis PO'!G3,słowniki!$A$81:$B$83,2),"")</f>
        <v/>
      </c>
      <c r="I3" s="2" t="str">
        <f>IF(LEN('spis PO'!H3)&gt;0,'spis PO'!H3,"")</f>
        <v/>
      </c>
      <c r="J3" s="12" t="str">
        <f>IF(LEN('spis PO'!I3)&gt;0,'spis PO'!I3,"")</f>
        <v/>
      </c>
      <c r="K3" s="12" t="str">
        <f>IF('spis PO'!D3="słup",VLOOKUP('spis PO'!J3,słowniki!$A$91:$B$96,2),IF(LEN('spis PO'!D3)&gt;0,1,""))</f>
        <v/>
      </c>
      <c r="L3" s="2" t="str">
        <f>IF(LEN('spis PO'!L3)&gt;0,VLOOKUP('spis PO'!L3,słowniki!$A$100:$B$101,2),"")</f>
        <v/>
      </c>
      <c r="M3" s="2" t="str">
        <f>IF(LEN('spis PO'!M3)&gt;0,VLOOKUP('spis PO'!M3,słowniki!$A$110:$B$111,2),"")</f>
        <v/>
      </c>
      <c r="N3" s="2" t="str">
        <f>IF(LEN('spis PO'!N3)&gt;0,'spis PO'!N3,"")</f>
        <v/>
      </c>
      <c r="O3" s="2" t="str">
        <f>IF('spis PO'!M3="oprawa",VLOOKUP('spis PO'!O3,słowniki!$A$120:$B$126,2),IF(LEN('spis PO'!M3)&gt;0,1,""))</f>
        <v/>
      </c>
      <c r="P3" s="12" t="str">
        <f>IF('spis PO'!M3="oprawa",1,"")</f>
        <v/>
      </c>
      <c r="Q3" s="2" t="str">
        <f t="shared" ref="Q3:Q66" si="0">IF(O3=2,400,"")</f>
        <v/>
      </c>
    </row>
    <row r="4" spans="1:17">
      <c r="A4" s="2" t="str">
        <f ca="1">IF(LEN('spis PO'!A4)&gt;0,MID(CELL("nazwa_pliku"),SEARCH("[",CELL("nazwa_pliku"))+1, SEARCH(".",CELL("nazwa_pliku"))-SEARCH("[",CELL("nazwa_pliku"))-1),"")</f>
        <v/>
      </c>
      <c r="B4" s="2" t="str">
        <f ca="1">IF(LEN('spis PO'!A4)&gt;0,MID(CELL("nazwa_pliku"),SEARCH("[",CELL("nazwa_pliku"))+1, SEARCH(".",CELL("nazwa_pliku"))-SEARCH("[",CELL("nazwa_pliku"))-1),"")</f>
        <v/>
      </c>
      <c r="C4" s="2" t="str">
        <f>IF(LEN('spis PO'!B4)&gt;0,'spis PO'!B4,"")</f>
        <v/>
      </c>
      <c r="D4" s="2" t="str">
        <f>IF(LEN('spis PO'!C4)&gt;0,'spis PO'!C4,"")</f>
        <v/>
      </c>
      <c r="E4" s="2" t="str">
        <f>IF(LEN('spis PO'!D4)&gt;0,VLOOKUP('spis PO'!D4,słowniki!$A$61:$B$63,2),"")</f>
        <v/>
      </c>
      <c r="F4" s="2" t="str">
        <f>IF(LEN('spis PO'!E4)&gt;0,VLOOKUP('spis PO'!E4,słowniki!$A$71:$B$77,2),"")</f>
        <v/>
      </c>
      <c r="G4" s="12" t="str">
        <f>IF(LEN('spis PO'!F4)&gt;0,VLOOKUP('spis PO'!F4,słowniki!$A$51:$B$52,2),"")</f>
        <v/>
      </c>
      <c r="H4" s="12" t="str">
        <f>IF(LEN('spis PO'!G4)&gt;0,VLOOKUP('spis PO'!G4,słowniki!$A$81:$B$83,2),"")</f>
        <v/>
      </c>
      <c r="I4" s="2" t="str">
        <f>IF(LEN('spis PO'!H4)&gt;0,'spis PO'!H4,"")</f>
        <v/>
      </c>
      <c r="J4" s="12" t="str">
        <f>IF(LEN('spis PO'!I4)&gt;0,'spis PO'!I4,"")</f>
        <v/>
      </c>
      <c r="K4" s="12" t="str">
        <f>IF('spis PO'!D4="słup",VLOOKUP('spis PO'!J4,słowniki!$A$91:$B$96,2),IF(LEN('spis PO'!D4)&gt;0,1,""))</f>
        <v/>
      </c>
      <c r="L4" s="2" t="str">
        <f>IF(LEN('spis PO'!L4)&gt;0,VLOOKUP('spis PO'!L4,słowniki!$A$100:$B$101,2),"")</f>
        <v/>
      </c>
      <c r="M4" s="2" t="str">
        <f>IF(LEN('spis PO'!M4)&gt;0,VLOOKUP('spis PO'!M4,słowniki!$A$110:$B$111,2),"")</f>
        <v/>
      </c>
      <c r="N4" s="2" t="str">
        <f>IF(LEN('spis PO'!N4)&gt;0,'spis PO'!N4,"")</f>
        <v/>
      </c>
      <c r="O4" s="2" t="str">
        <f>IF('spis PO'!M4="oprawa",VLOOKUP('spis PO'!O4,słowniki!$A$120:$B$126,2),IF(LEN('spis PO'!M4)&gt;0,1,""))</f>
        <v/>
      </c>
      <c r="P4" s="12" t="str">
        <f>IF('spis PO'!M4="oprawa",1,"")</f>
        <v/>
      </c>
      <c r="Q4" s="2" t="str">
        <f t="shared" si="0"/>
        <v/>
      </c>
    </row>
    <row r="5" spans="1:17">
      <c r="A5" s="2" t="str">
        <f ca="1">IF(LEN('spis PO'!A5)&gt;0,MID(CELL("nazwa_pliku"),SEARCH("[",CELL("nazwa_pliku"))+1, SEARCH(".",CELL("nazwa_pliku"))-SEARCH("[",CELL("nazwa_pliku"))-1),"")</f>
        <v/>
      </c>
      <c r="B5" s="2" t="str">
        <f ca="1">IF(LEN('spis PO'!A5)&gt;0,MID(CELL("nazwa_pliku"),SEARCH("[",CELL("nazwa_pliku"))+1, SEARCH(".",CELL("nazwa_pliku"))-SEARCH("[",CELL("nazwa_pliku"))-1),"")</f>
        <v/>
      </c>
      <c r="C5" s="2" t="str">
        <f>IF(LEN('spis PO'!B5)&gt;0,'spis PO'!B5,"")</f>
        <v/>
      </c>
      <c r="D5" s="2" t="str">
        <f>IF(LEN('spis PO'!C5)&gt;0,'spis PO'!C5,"")</f>
        <v/>
      </c>
      <c r="E5" s="2" t="str">
        <f>IF(LEN('spis PO'!D5)&gt;0,VLOOKUP('spis PO'!D5,słowniki!$A$61:$B$63,2),"")</f>
        <v/>
      </c>
      <c r="F5" s="2" t="str">
        <f>IF(LEN('spis PO'!E5)&gt;0,VLOOKUP('spis PO'!E5,słowniki!$A$71:$B$77,2),"")</f>
        <v/>
      </c>
      <c r="G5" s="12" t="str">
        <f>IF(LEN('spis PO'!F5)&gt;0,VLOOKUP('spis PO'!F5,słowniki!$A$51:$B$52,2),"")</f>
        <v/>
      </c>
      <c r="H5" s="12" t="str">
        <f>IF(LEN('spis PO'!G5)&gt;0,VLOOKUP('spis PO'!G5,słowniki!$A$81:$B$83,2),"")</f>
        <v/>
      </c>
      <c r="I5" s="2" t="str">
        <f>IF(LEN('spis PO'!H5)&gt;0,'spis PO'!H5,"")</f>
        <v/>
      </c>
      <c r="J5" s="12" t="str">
        <f>IF(LEN('spis PO'!I5)&gt;0,'spis PO'!I5,"")</f>
        <v/>
      </c>
      <c r="K5" s="12" t="str">
        <f>IF('spis PO'!D5="słup",VLOOKUP('spis PO'!J5,słowniki!$A$91:$B$96,2),IF(LEN('spis PO'!D5)&gt;0,1,""))</f>
        <v/>
      </c>
      <c r="L5" s="2" t="str">
        <f>IF(LEN('spis PO'!L5)&gt;0,VLOOKUP('spis PO'!L5,słowniki!$A$100:$B$101,2),"")</f>
        <v/>
      </c>
      <c r="M5" s="2" t="str">
        <f>IF(LEN('spis PO'!M5)&gt;0,VLOOKUP('spis PO'!M5,słowniki!$A$110:$B$111,2),"")</f>
        <v/>
      </c>
      <c r="N5" s="2" t="str">
        <f>IF(LEN('spis PO'!N5)&gt;0,'spis PO'!N5,"")</f>
        <v/>
      </c>
      <c r="O5" s="2" t="str">
        <f>IF('spis PO'!M5="oprawa",VLOOKUP('spis PO'!O5,słowniki!$A$120:$B$126,2),IF(LEN('spis PO'!M5)&gt;0,1,""))</f>
        <v/>
      </c>
      <c r="P5" s="12" t="str">
        <f>IF('spis PO'!M5="oprawa",1,"")</f>
        <v/>
      </c>
      <c r="Q5" s="2" t="str">
        <f t="shared" si="0"/>
        <v/>
      </c>
    </row>
    <row r="6" spans="1:17">
      <c r="A6" s="2" t="str">
        <f ca="1">IF(LEN('spis PO'!A6)&gt;0,MID(CELL("nazwa_pliku"),SEARCH("[",CELL("nazwa_pliku"))+1, SEARCH(".",CELL("nazwa_pliku"))-SEARCH("[",CELL("nazwa_pliku"))-1),"")</f>
        <v/>
      </c>
      <c r="B6" s="2" t="str">
        <f ca="1">IF(LEN('spis PO'!A6)&gt;0,MID(CELL("nazwa_pliku"),SEARCH("[",CELL("nazwa_pliku"))+1, SEARCH(".",CELL("nazwa_pliku"))-SEARCH("[",CELL("nazwa_pliku"))-1),"")</f>
        <v/>
      </c>
      <c r="C6" s="2" t="str">
        <f>IF(LEN('spis PO'!B6)&gt;0,'spis PO'!B6,"")</f>
        <v/>
      </c>
      <c r="D6" s="2" t="str">
        <f>IF(LEN('spis PO'!C6)&gt;0,'spis PO'!C6,"")</f>
        <v/>
      </c>
      <c r="E6" s="2" t="str">
        <f>IF(LEN('spis PO'!D6)&gt;0,VLOOKUP('spis PO'!D6,słowniki!$A$61:$B$63,2),"")</f>
        <v/>
      </c>
      <c r="F6" s="2" t="str">
        <f>IF(LEN('spis PO'!E6)&gt;0,VLOOKUP('spis PO'!E6,słowniki!$A$71:$B$77,2),"")</f>
        <v/>
      </c>
      <c r="G6" s="12" t="str">
        <f>IF(LEN('spis PO'!F6)&gt;0,VLOOKUP('spis PO'!F6,słowniki!$A$51:$B$52,2),"")</f>
        <v/>
      </c>
      <c r="H6" s="12" t="str">
        <f>IF(LEN('spis PO'!G6)&gt;0,VLOOKUP('spis PO'!G6,słowniki!$A$81:$B$83,2),"")</f>
        <v/>
      </c>
      <c r="I6" s="2" t="str">
        <f>IF(LEN('spis PO'!H6)&gt;0,'spis PO'!H6,"")</f>
        <v/>
      </c>
      <c r="J6" s="12" t="str">
        <f>IF(LEN('spis PO'!I6)&gt;0,'spis PO'!I6,"")</f>
        <v/>
      </c>
      <c r="K6" s="12" t="str">
        <f>IF('spis PO'!D6="słup",VLOOKUP('spis PO'!J6,słowniki!$A$91:$B$96,2),IF(LEN('spis PO'!D6)&gt;0,1,""))</f>
        <v/>
      </c>
      <c r="L6" s="2" t="str">
        <f>IF(LEN('spis PO'!L6)&gt;0,VLOOKUP('spis PO'!L6,słowniki!$A$100:$B$101,2),"")</f>
        <v/>
      </c>
      <c r="M6" s="2" t="str">
        <f>IF(LEN('spis PO'!M6)&gt;0,VLOOKUP('spis PO'!M6,słowniki!$A$110:$B$111,2),"")</f>
        <v/>
      </c>
      <c r="N6" s="2" t="str">
        <f>IF(LEN('spis PO'!N6)&gt;0,'spis PO'!N6,"")</f>
        <v/>
      </c>
      <c r="O6" s="2" t="str">
        <f>IF('spis PO'!M6="oprawa",VLOOKUP('spis PO'!O6,słowniki!$A$120:$B$126,2),IF(LEN('spis PO'!M6)&gt;0,1,""))</f>
        <v/>
      </c>
      <c r="P6" s="12" t="str">
        <f>IF('spis PO'!M6="oprawa",1,"")</f>
        <v/>
      </c>
      <c r="Q6" s="2" t="str">
        <f t="shared" si="0"/>
        <v/>
      </c>
    </row>
    <row r="7" spans="1:17">
      <c r="A7" s="2" t="str">
        <f ca="1">IF(LEN('spis PO'!A7)&gt;0,MID(CELL("nazwa_pliku"),SEARCH("[",CELL("nazwa_pliku"))+1, SEARCH(".",CELL("nazwa_pliku"))-SEARCH("[",CELL("nazwa_pliku"))-1),"")</f>
        <v/>
      </c>
      <c r="B7" s="2" t="str">
        <f ca="1">IF(LEN('spis PO'!A7)&gt;0,MID(CELL("nazwa_pliku"),SEARCH("[",CELL("nazwa_pliku"))+1, SEARCH(".",CELL("nazwa_pliku"))-SEARCH("[",CELL("nazwa_pliku"))-1),"")</f>
        <v/>
      </c>
      <c r="C7" s="2" t="str">
        <f>IF(LEN('spis PO'!B7)&gt;0,'spis PO'!B7,"")</f>
        <v/>
      </c>
      <c r="D7" s="2" t="str">
        <f>IF(LEN('spis PO'!C7)&gt;0,'spis PO'!C7,"")</f>
        <v/>
      </c>
      <c r="E7" s="2" t="str">
        <f>IF(LEN('spis PO'!D7)&gt;0,VLOOKUP('spis PO'!D7,słowniki!$A$61:$B$63,2),"")</f>
        <v/>
      </c>
      <c r="F7" s="2" t="str">
        <f>IF(LEN('spis PO'!E7)&gt;0,VLOOKUP('spis PO'!E7,słowniki!$A$71:$B$77,2),"")</f>
        <v/>
      </c>
      <c r="G7" s="12" t="str">
        <f>IF(LEN('spis PO'!F7)&gt;0,VLOOKUP('spis PO'!F7,słowniki!$A$51:$B$52,2),"")</f>
        <v/>
      </c>
      <c r="H7" s="12" t="str">
        <f>IF(LEN('spis PO'!G7)&gt;0,VLOOKUP('spis PO'!G7,słowniki!$A$81:$B$83,2),"")</f>
        <v/>
      </c>
      <c r="I7" s="2" t="str">
        <f>IF(LEN('spis PO'!H7)&gt;0,'spis PO'!H7,"")</f>
        <v/>
      </c>
      <c r="J7" s="12" t="str">
        <f>IF(LEN('spis PO'!I7)&gt;0,'spis PO'!I7,"")</f>
        <v/>
      </c>
      <c r="K7" s="12" t="str">
        <f>IF('spis PO'!D7="słup",VLOOKUP('spis PO'!J7,słowniki!$A$91:$B$96,2),IF(LEN('spis PO'!D7)&gt;0,1,""))</f>
        <v/>
      </c>
      <c r="L7" s="2" t="str">
        <f>IF(LEN('spis PO'!L7)&gt;0,VLOOKUP('spis PO'!L7,słowniki!$A$100:$B$101,2),"")</f>
        <v/>
      </c>
      <c r="M7" s="2" t="str">
        <f>IF(LEN('spis PO'!M7)&gt;0,VLOOKUP('spis PO'!M7,słowniki!$A$110:$B$111,2),"")</f>
        <v/>
      </c>
      <c r="N7" s="2" t="str">
        <f>IF(LEN('spis PO'!N7)&gt;0,'spis PO'!N7,"")</f>
        <v/>
      </c>
      <c r="O7" s="2" t="str">
        <f>IF('spis PO'!M7="oprawa",VLOOKUP('spis PO'!O7,słowniki!$A$120:$B$126,2),IF(LEN('spis PO'!M7)&gt;0,1,""))</f>
        <v/>
      </c>
      <c r="P7" s="12" t="str">
        <f>IF('spis PO'!M7="oprawa",1,"")</f>
        <v/>
      </c>
      <c r="Q7" s="2" t="str">
        <f t="shared" si="0"/>
        <v/>
      </c>
    </row>
    <row r="8" spans="1:17">
      <c r="A8" s="2" t="str">
        <f ca="1">IF(LEN('spis PO'!A8)&gt;0,MID(CELL("nazwa_pliku"),SEARCH("[",CELL("nazwa_pliku"))+1, SEARCH(".",CELL("nazwa_pliku"))-SEARCH("[",CELL("nazwa_pliku"))-1),"")</f>
        <v/>
      </c>
      <c r="B8" s="2" t="str">
        <f ca="1">IF(LEN('spis PO'!A8)&gt;0,MID(CELL("nazwa_pliku"),SEARCH("[",CELL("nazwa_pliku"))+1, SEARCH(".",CELL("nazwa_pliku"))-SEARCH("[",CELL("nazwa_pliku"))-1),"")</f>
        <v/>
      </c>
      <c r="C8" s="2" t="str">
        <f>IF(LEN('spis PO'!B8)&gt;0,'spis PO'!B8,"")</f>
        <v/>
      </c>
      <c r="D8" s="2" t="str">
        <f>IF(LEN('spis PO'!C8)&gt;0,'spis PO'!C8,"")</f>
        <v/>
      </c>
      <c r="E8" s="2" t="str">
        <f>IF(LEN('spis PO'!D8)&gt;0,VLOOKUP('spis PO'!D8,słowniki!$A$61:$B$63,2),"")</f>
        <v/>
      </c>
      <c r="F8" s="2" t="str">
        <f>IF(LEN('spis PO'!E8)&gt;0,VLOOKUP('spis PO'!E8,słowniki!$A$71:$B$77,2),"")</f>
        <v/>
      </c>
      <c r="G8" s="12" t="str">
        <f>IF(LEN('spis PO'!F8)&gt;0,VLOOKUP('spis PO'!F8,słowniki!$A$51:$B$52,2),"")</f>
        <v/>
      </c>
      <c r="H8" s="12" t="str">
        <f>IF(LEN('spis PO'!G8)&gt;0,VLOOKUP('spis PO'!G8,słowniki!$A$81:$B$83,2),"")</f>
        <v/>
      </c>
      <c r="I8" s="2" t="str">
        <f>IF(LEN('spis PO'!H8)&gt;0,'spis PO'!H8,"")</f>
        <v/>
      </c>
      <c r="J8" s="12" t="str">
        <f>IF(LEN('spis PO'!I8)&gt;0,'spis PO'!I8,"")</f>
        <v/>
      </c>
      <c r="K8" s="12" t="str">
        <f>IF('spis PO'!D8="słup",VLOOKUP('spis PO'!J8,słowniki!$A$91:$B$96,2),IF(LEN('spis PO'!D8)&gt;0,1,""))</f>
        <v/>
      </c>
      <c r="L8" s="2" t="str">
        <f>IF(LEN('spis PO'!L8)&gt;0,VLOOKUP('spis PO'!L8,słowniki!$A$100:$B$101,2),"")</f>
        <v/>
      </c>
      <c r="M8" s="2" t="str">
        <f>IF(LEN('spis PO'!M8)&gt;0,VLOOKUP('spis PO'!M8,słowniki!$A$110:$B$111,2),"")</f>
        <v/>
      </c>
      <c r="N8" s="2" t="str">
        <f>IF(LEN('spis PO'!N8)&gt;0,'spis PO'!N8,"")</f>
        <v/>
      </c>
      <c r="O8" s="2" t="str">
        <f>IF('spis PO'!M8="oprawa",VLOOKUP('spis PO'!O8,słowniki!$A$120:$B$126,2),IF(LEN('spis PO'!M8)&gt;0,1,""))</f>
        <v/>
      </c>
      <c r="P8" s="12" t="str">
        <f>IF('spis PO'!M8="oprawa",1,"")</f>
        <v/>
      </c>
      <c r="Q8" s="2" t="str">
        <f t="shared" si="0"/>
        <v/>
      </c>
    </row>
    <row r="9" spans="1:17">
      <c r="A9" s="2" t="str">
        <f ca="1">IF(LEN('spis PO'!A9)&gt;0,MID(CELL("nazwa_pliku"),SEARCH("[",CELL("nazwa_pliku"))+1, SEARCH(".",CELL("nazwa_pliku"))-SEARCH("[",CELL("nazwa_pliku"))-1),"")</f>
        <v/>
      </c>
      <c r="B9" s="2" t="str">
        <f ca="1">IF(LEN('spis PO'!A9)&gt;0,MID(CELL("nazwa_pliku"),SEARCH("[",CELL("nazwa_pliku"))+1, SEARCH(".",CELL("nazwa_pliku"))-SEARCH("[",CELL("nazwa_pliku"))-1),"")</f>
        <v/>
      </c>
      <c r="C9" s="2" t="str">
        <f>IF(LEN('spis PO'!B9)&gt;0,'spis PO'!B9,"")</f>
        <v/>
      </c>
      <c r="D9" s="2" t="str">
        <f>IF(LEN('spis PO'!C9)&gt;0,'spis PO'!C9,"")</f>
        <v/>
      </c>
      <c r="E9" s="2" t="str">
        <f>IF(LEN('spis PO'!D9)&gt;0,VLOOKUP('spis PO'!D9,słowniki!$A$61:$B$63,2),"")</f>
        <v/>
      </c>
      <c r="F9" s="2" t="str">
        <f>IF(LEN('spis PO'!E9)&gt;0,VLOOKUP('spis PO'!E9,słowniki!$A$71:$B$77,2),"")</f>
        <v/>
      </c>
      <c r="G9" s="12" t="str">
        <f>IF(LEN('spis PO'!F9)&gt;0,VLOOKUP('spis PO'!F9,słowniki!$A$51:$B$52,2),"")</f>
        <v/>
      </c>
      <c r="H9" s="12" t="str">
        <f>IF(LEN('spis PO'!G9)&gt;0,VLOOKUP('spis PO'!G9,słowniki!$A$81:$B$83,2),"")</f>
        <v/>
      </c>
      <c r="I9" s="2" t="str">
        <f>IF(LEN('spis PO'!H9)&gt;0,'spis PO'!H9,"")</f>
        <v/>
      </c>
      <c r="J9" s="12" t="str">
        <f>IF(LEN('spis PO'!I9)&gt;0,'spis PO'!I9,"")</f>
        <v/>
      </c>
      <c r="K9" s="12" t="str">
        <f>IF('spis PO'!D9="słup",VLOOKUP('spis PO'!J9,słowniki!$A$91:$B$96,2),IF(LEN('spis PO'!D9)&gt;0,1,""))</f>
        <v/>
      </c>
      <c r="L9" s="2" t="str">
        <f>IF(LEN('spis PO'!L9)&gt;0,VLOOKUP('spis PO'!L9,słowniki!$A$100:$B$101,2),"")</f>
        <v/>
      </c>
      <c r="M9" s="2" t="str">
        <f>IF(LEN('spis PO'!M9)&gt;0,VLOOKUP('spis PO'!M9,słowniki!$A$110:$B$111,2),"")</f>
        <v/>
      </c>
      <c r="N9" s="2" t="str">
        <f>IF(LEN('spis PO'!N9)&gt;0,'spis PO'!N9,"")</f>
        <v/>
      </c>
      <c r="O9" s="2" t="str">
        <f>IF('spis PO'!M9="oprawa",VLOOKUP('spis PO'!O9,słowniki!$A$120:$B$126,2),IF(LEN('spis PO'!M9)&gt;0,1,""))</f>
        <v/>
      </c>
      <c r="P9" s="12" t="str">
        <f>IF('spis PO'!M9="oprawa",1,"")</f>
        <v/>
      </c>
      <c r="Q9" s="2" t="str">
        <f t="shared" si="0"/>
        <v/>
      </c>
    </row>
    <row r="10" spans="1:17">
      <c r="A10" s="2" t="str">
        <f ca="1">IF(LEN('spis PO'!A10)&gt;0,MID(CELL("nazwa_pliku"),SEARCH("[",CELL("nazwa_pliku"))+1, SEARCH(".",CELL("nazwa_pliku"))-SEARCH("[",CELL("nazwa_pliku"))-1),"")</f>
        <v/>
      </c>
      <c r="B10" s="2" t="str">
        <f ca="1">IF(LEN('spis PO'!A10)&gt;0,MID(CELL("nazwa_pliku"),SEARCH("[",CELL("nazwa_pliku"))+1, SEARCH(".",CELL("nazwa_pliku"))-SEARCH("[",CELL("nazwa_pliku"))-1),"")</f>
        <v/>
      </c>
      <c r="C10" s="2" t="str">
        <f>IF(LEN('spis PO'!B10)&gt;0,'spis PO'!B10,"")</f>
        <v/>
      </c>
      <c r="D10" s="2" t="str">
        <f>IF(LEN('spis PO'!C10)&gt;0,'spis PO'!C10,"")</f>
        <v/>
      </c>
      <c r="E10" s="2" t="str">
        <f>IF(LEN('spis PO'!D10)&gt;0,VLOOKUP('spis PO'!D10,słowniki!$A$61:$B$63,2),"")</f>
        <v/>
      </c>
      <c r="F10" s="2" t="str">
        <f>IF(LEN('spis PO'!E10)&gt;0,VLOOKUP('spis PO'!E10,słowniki!$A$71:$B$77,2),"")</f>
        <v/>
      </c>
      <c r="G10" s="12" t="str">
        <f>IF(LEN('spis PO'!F10)&gt;0,VLOOKUP('spis PO'!F10,słowniki!$A$51:$B$52,2),"")</f>
        <v/>
      </c>
      <c r="H10" s="12" t="str">
        <f>IF(LEN('spis PO'!G10)&gt;0,VLOOKUP('spis PO'!G10,słowniki!$A$81:$B$83,2),"")</f>
        <v/>
      </c>
      <c r="I10" s="2" t="str">
        <f>IF(LEN('spis PO'!H10)&gt;0,'spis PO'!H10,"")</f>
        <v/>
      </c>
      <c r="J10" s="12" t="str">
        <f>IF(LEN('spis PO'!I10)&gt;0,'spis PO'!I10,"")</f>
        <v/>
      </c>
      <c r="K10" s="12" t="str">
        <f>IF('spis PO'!D10="słup",VLOOKUP('spis PO'!J10,słowniki!$A$91:$B$96,2),IF(LEN('spis PO'!D10)&gt;0,1,""))</f>
        <v/>
      </c>
      <c r="L10" s="2" t="str">
        <f>IF(LEN('spis PO'!L10)&gt;0,VLOOKUP('spis PO'!L10,słowniki!$A$100:$B$101,2),"")</f>
        <v/>
      </c>
      <c r="M10" s="2" t="str">
        <f>IF(LEN('spis PO'!M10)&gt;0,VLOOKUP('spis PO'!M10,słowniki!$A$110:$B$111,2),"")</f>
        <v/>
      </c>
      <c r="N10" s="2" t="str">
        <f>IF(LEN('spis PO'!N10)&gt;0,'spis PO'!N10,"")</f>
        <v/>
      </c>
      <c r="O10" s="2" t="str">
        <f>IF('spis PO'!M10="oprawa",VLOOKUP('spis PO'!O10,słowniki!$A$120:$B$126,2),IF(LEN('spis PO'!M10)&gt;0,1,""))</f>
        <v/>
      </c>
      <c r="P10" s="12" t="str">
        <f>IF('spis PO'!M10="oprawa",1,"")</f>
        <v/>
      </c>
      <c r="Q10" s="2" t="str">
        <f t="shared" si="0"/>
        <v/>
      </c>
    </row>
    <row r="11" spans="1:17">
      <c r="A11" s="2" t="str">
        <f ca="1">IF(LEN('spis PO'!A11)&gt;0,MID(CELL("nazwa_pliku"),SEARCH("[",CELL("nazwa_pliku"))+1, SEARCH(".",CELL("nazwa_pliku"))-SEARCH("[",CELL("nazwa_pliku"))-1),"")</f>
        <v/>
      </c>
      <c r="B11" s="2" t="str">
        <f ca="1">IF(LEN('spis PO'!A11)&gt;0,MID(CELL("nazwa_pliku"),SEARCH("[",CELL("nazwa_pliku"))+1, SEARCH(".",CELL("nazwa_pliku"))-SEARCH("[",CELL("nazwa_pliku"))-1),"")</f>
        <v/>
      </c>
      <c r="C11" s="2" t="str">
        <f>IF(LEN('spis PO'!B11)&gt;0,'spis PO'!B11,"")</f>
        <v/>
      </c>
      <c r="D11" s="2" t="str">
        <f>IF(LEN('spis PO'!C11)&gt;0,'spis PO'!C11,"")</f>
        <v/>
      </c>
      <c r="E11" s="2" t="str">
        <f>IF(LEN('spis PO'!D11)&gt;0,VLOOKUP('spis PO'!D11,słowniki!$A$61:$B$63,2),"")</f>
        <v/>
      </c>
      <c r="F11" s="2" t="str">
        <f>IF(LEN('spis PO'!E11)&gt;0,VLOOKUP('spis PO'!E11,słowniki!$A$71:$B$77,2),"")</f>
        <v/>
      </c>
      <c r="G11" s="12" t="str">
        <f>IF(LEN('spis PO'!F11)&gt;0,VLOOKUP('spis PO'!F11,słowniki!$A$51:$B$52,2),"")</f>
        <v/>
      </c>
      <c r="H11" s="12" t="str">
        <f>IF(LEN('spis PO'!G11)&gt;0,VLOOKUP('spis PO'!G11,słowniki!$A$81:$B$83,2),"")</f>
        <v/>
      </c>
      <c r="I11" s="2" t="str">
        <f>IF(LEN('spis PO'!H11)&gt;0,'spis PO'!H11,"")</f>
        <v/>
      </c>
      <c r="J11" s="12" t="str">
        <f>IF(LEN('spis PO'!I11)&gt;0,'spis PO'!I11,"")</f>
        <v/>
      </c>
      <c r="K11" s="12" t="str">
        <f>IF('spis PO'!D11="słup",VLOOKUP('spis PO'!J11,słowniki!$A$91:$B$96,2),IF(LEN('spis PO'!D11)&gt;0,1,""))</f>
        <v/>
      </c>
      <c r="L11" s="2" t="str">
        <f>IF(LEN('spis PO'!L11)&gt;0,VLOOKUP('spis PO'!L11,słowniki!$A$100:$B$101,2),"")</f>
        <v/>
      </c>
      <c r="M11" s="2" t="str">
        <f>IF(LEN('spis PO'!M11)&gt;0,VLOOKUP('spis PO'!M11,słowniki!$A$110:$B$111,2),"")</f>
        <v/>
      </c>
      <c r="N11" s="2" t="str">
        <f>IF(LEN('spis PO'!N11)&gt;0,'spis PO'!N11,"")</f>
        <v/>
      </c>
      <c r="O11" s="2" t="str">
        <f>IF('spis PO'!M11="oprawa",VLOOKUP('spis PO'!O11,słowniki!$A$120:$B$126,2),IF(LEN('spis PO'!M11)&gt;0,1,""))</f>
        <v/>
      </c>
      <c r="P11" s="12" t="str">
        <f>IF('spis PO'!M11="oprawa",1,"")</f>
        <v/>
      </c>
      <c r="Q11" s="2" t="str">
        <f t="shared" si="0"/>
        <v/>
      </c>
    </row>
    <row r="12" spans="1:17">
      <c r="A12" s="2" t="str">
        <f ca="1">IF(LEN('spis PO'!A12)&gt;0,MID(CELL("nazwa_pliku"),SEARCH("[",CELL("nazwa_pliku"))+1, SEARCH(".",CELL("nazwa_pliku"))-SEARCH("[",CELL("nazwa_pliku"))-1),"")</f>
        <v/>
      </c>
      <c r="B12" s="2" t="str">
        <f ca="1">IF(LEN('spis PO'!A12)&gt;0,MID(CELL("nazwa_pliku"),SEARCH("[",CELL("nazwa_pliku"))+1, SEARCH(".",CELL("nazwa_pliku"))-SEARCH("[",CELL("nazwa_pliku"))-1),"")</f>
        <v/>
      </c>
      <c r="C12" s="2" t="str">
        <f>IF(LEN('spis PO'!B12)&gt;0,'spis PO'!B12,"")</f>
        <v/>
      </c>
      <c r="D12" s="2" t="str">
        <f>IF(LEN('spis PO'!C12)&gt;0,'spis PO'!C12,"")</f>
        <v/>
      </c>
      <c r="E12" s="2" t="str">
        <f>IF(LEN('spis PO'!D12)&gt;0,VLOOKUP('spis PO'!D12,słowniki!$A$61:$B$63,2),"")</f>
        <v/>
      </c>
      <c r="F12" s="2" t="str">
        <f>IF(LEN('spis PO'!E12)&gt;0,VLOOKUP('spis PO'!E12,słowniki!$A$71:$B$77,2),"")</f>
        <v/>
      </c>
      <c r="G12" s="12" t="str">
        <f>IF(LEN('spis PO'!F12)&gt;0,VLOOKUP('spis PO'!F12,słowniki!$A$51:$B$52,2),"")</f>
        <v/>
      </c>
      <c r="H12" s="12" t="str">
        <f>IF(LEN('spis PO'!G12)&gt;0,VLOOKUP('spis PO'!G12,słowniki!$A$81:$B$83,2),"")</f>
        <v/>
      </c>
      <c r="I12" s="2" t="str">
        <f>IF(LEN('spis PO'!H12)&gt;0,'spis PO'!H12,"")</f>
        <v/>
      </c>
      <c r="J12" s="12" t="str">
        <f>IF(LEN('spis PO'!I12)&gt;0,'spis PO'!I12,"")</f>
        <v/>
      </c>
      <c r="K12" s="12" t="str">
        <f>IF('spis PO'!D12="słup",VLOOKUP('spis PO'!J12,słowniki!$A$91:$B$96,2),IF(LEN('spis PO'!D12)&gt;0,1,""))</f>
        <v/>
      </c>
      <c r="L12" s="2" t="str">
        <f>IF(LEN('spis PO'!L12)&gt;0,VLOOKUP('spis PO'!L12,słowniki!$A$100:$B$101,2),"")</f>
        <v/>
      </c>
      <c r="M12" s="2" t="str">
        <f>IF(LEN('spis PO'!M12)&gt;0,VLOOKUP('spis PO'!M12,słowniki!$A$110:$B$111,2),"")</f>
        <v/>
      </c>
      <c r="N12" s="2" t="str">
        <f>IF(LEN('spis PO'!N12)&gt;0,'spis PO'!N12,"")</f>
        <v/>
      </c>
      <c r="O12" s="2" t="str">
        <f>IF('spis PO'!M12="oprawa",VLOOKUP('spis PO'!O12,słowniki!$A$120:$B$126,2),IF(LEN('spis PO'!M12)&gt;0,1,""))</f>
        <v/>
      </c>
      <c r="P12" s="12" t="str">
        <f>IF('spis PO'!M12="oprawa",1,"")</f>
        <v/>
      </c>
      <c r="Q12" s="2" t="str">
        <f t="shared" si="0"/>
        <v/>
      </c>
    </row>
    <row r="13" spans="1:17">
      <c r="A13" s="2" t="str">
        <f ca="1">IF(LEN('spis PO'!A13)&gt;0,MID(CELL("nazwa_pliku"),SEARCH("[",CELL("nazwa_pliku"))+1, SEARCH(".",CELL("nazwa_pliku"))-SEARCH("[",CELL("nazwa_pliku"))-1),"")</f>
        <v/>
      </c>
      <c r="B13" s="2" t="str">
        <f ca="1">IF(LEN('spis PO'!A13)&gt;0,MID(CELL("nazwa_pliku"),SEARCH("[",CELL("nazwa_pliku"))+1, SEARCH(".",CELL("nazwa_pliku"))-SEARCH("[",CELL("nazwa_pliku"))-1),"")</f>
        <v/>
      </c>
      <c r="C13" s="2" t="str">
        <f>IF(LEN('spis PO'!B13)&gt;0,'spis PO'!B13,"")</f>
        <v/>
      </c>
      <c r="D13" s="2" t="str">
        <f>IF(LEN('spis PO'!C13)&gt;0,'spis PO'!C13,"")</f>
        <v/>
      </c>
      <c r="E13" s="2" t="str">
        <f>IF(LEN('spis PO'!D13)&gt;0,VLOOKUP('spis PO'!D13,słowniki!$A$61:$B$63,2),"")</f>
        <v/>
      </c>
      <c r="F13" s="2" t="str">
        <f>IF(LEN('spis PO'!E13)&gt;0,VLOOKUP('spis PO'!E13,słowniki!$A$71:$B$77,2),"")</f>
        <v/>
      </c>
      <c r="G13" s="12" t="str">
        <f>IF(LEN('spis PO'!F13)&gt;0,VLOOKUP('spis PO'!F13,słowniki!$A$51:$B$52,2),"")</f>
        <v/>
      </c>
      <c r="H13" s="12" t="str">
        <f>IF(LEN('spis PO'!G13)&gt;0,VLOOKUP('spis PO'!G13,słowniki!$A$81:$B$83,2),"")</f>
        <v/>
      </c>
      <c r="I13" s="2" t="str">
        <f>IF(LEN('spis PO'!H13)&gt;0,'spis PO'!H13,"")</f>
        <v/>
      </c>
      <c r="J13" s="12" t="str">
        <f>IF(LEN('spis PO'!I13)&gt;0,'spis PO'!I13,"")</f>
        <v/>
      </c>
      <c r="K13" s="12" t="str">
        <f>IF('spis PO'!D13="słup",VLOOKUP('spis PO'!J13,słowniki!$A$91:$B$96,2),IF(LEN('spis PO'!D13)&gt;0,1,""))</f>
        <v/>
      </c>
      <c r="L13" s="2" t="str">
        <f>IF(LEN('spis PO'!L13)&gt;0,VLOOKUP('spis PO'!L13,słowniki!$A$100:$B$101,2),"")</f>
        <v/>
      </c>
      <c r="M13" s="2" t="str">
        <f>IF(LEN('spis PO'!M13)&gt;0,VLOOKUP('spis PO'!M13,słowniki!$A$110:$B$111,2),"")</f>
        <v/>
      </c>
      <c r="N13" s="2" t="str">
        <f>IF(LEN('spis PO'!N13)&gt;0,'spis PO'!N13,"")</f>
        <v/>
      </c>
      <c r="O13" s="2" t="str">
        <f>IF('spis PO'!M13="oprawa",VLOOKUP('spis PO'!O13,słowniki!$A$120:$B$126,2),IF(LEN('spis PO'!M13)&gt;0,1,""))</f>
        <v/>
      </c>
      <c r="P13" s="12" t="str">
        <f>IF('spis PO'!M13="oprawa",1,"")</f>
        <v/>
      </c>
      <c r="Q13" s="2" t="str">
        <f t="shared" si="0"/>
        <v/>
      </c>
    </row>
    <row r="14" spans="1:17">
      <c r="A14" s="2" t="str">
        <f ca="1">IF(LEN('spis PO'!A14)&gt;0,MID(CELL("nazwa_pliku"),SEARCH("[",CELL("nazwa_pliku"))+1, SEARCH(".",CELL("nazwa_pliku"))-SEARCH("[",CELL("nazwa_pliku"))-1),"")</f>
        <v/>
      </c>
      <c r="B14" s="2" t="str">
        <f ca="1">IF(LEN('spis PO'!A14)&gt;0,MID(CELL("nazwa_pliku"),SEARCH("[",CELL("nazwa_pliku"))+1, SEARCH(".",CELL("nazwa_pliku"))-SEARCH("[",CELL("nazwa_pliku"))-1),"")</f>
        <v/>
      </c>
      <c r="C14" s="2" t="str">
        <f>IF(LEN('spis PO'!B14)&gt;0,'spis PO'!B14,"")</f>
        <v/>
      </c>
      <c r="D14" s="2" t="str">
        <f>IF(LEN('spis PO'!C14)&gt;0,'spis PO'!C14,"")</f>
        <v/>
      </c>
      <c r="E14" s="2" t="str">
        <f>IF(LEN('spis PO'!D14)&gt;0,VLOOKUP('spis PO'!D14,słowniki!$A$61:$B$63,2),"")</f>
        <v/>
      </c>
      <c r="F14" s="2" t="str">
        <f>IF(LEN('spis PO'!E14)&gt;0,VLOOKUP('spis PO'!E14,słowniki!$A$71:$B$77,2),"")</f>
        <v/>
      </c>
      <c r="G14" s="12" t="str">
        <f>IF(LEN('spis PO'!F14)&gt;0,VLOOKUP('spis PO'!F14,słowniki!$A$51:$B$52,2),"")</f>
        <v/>
      </c>
      <c r="H14" s="12" t="str">
        <f>IF(LEN('spis PO'!G14)&gt;0,VLOOKUP('spis PO'!G14,słowniki!$A$81:$B$83,2),"")</f>
        <v/>
      </c>
      <c r="I14" s="2" t="str">
        <f>IF(LEN('spis PO'!H14)&gt;0,'spis PO'!H14,"")</f>
        <v/>
      </c>
      <c r="J14" s="12" t="str">
        <f>IF(LEN('spis PO'!I14)&gt;0,'spis PO'!I14,"")</f>
        <v/>
      </c>
      <c r="K14" s="12" t="str">
        <f>IF('spis PO'!D14="słup",VLOOKUP('spis PO'!J14,słowniki!$A$91:$B$96,2),IF(LEN('spis PO'!D14)&gt;0,1,""))</f>
        <v/>
      </c>
      <c r="L14" s="2" t="str">
        <f>IF(LEN('spis PO'!L14)&gt;0,VLOOKUP('spis PO'!L14,słowniki!$A$100:$B$101,2),"")</f>
        <v/>
      </c>
      <c r="M14" s="2" t="str">
        <f>IF(LEN('spis PO'!M14)&gt;0,VLOOKUP('spis PO'!M14,słowniki!$A$110:$B$111,2),"")</f>
        <v/>
      </c>
      <c r="N14" s="2" t="str">
        <f>IF(LEN('spis PO'!N14)&gt;0,'spis PO'!N14,"")</f>
        <v/>
      </c>
      <c r="O14" s="2" t="str">
        <f>IF('spis PO'!M14="oprawa",VLOOKUP('spis PO'!O14,słowniki!$A$120:$B$126,2),IF(LEN('spis PO'!M14)&gt;0,1,""))</f>
        <v/>
      </c>
      <c r="P14" s="12" t="str">
        <f>IF('spis PO'!M14="oprawa",1,"")</f>
        <v/>
      </c>
      <c r="Q14" s="2" t="str">
        <f t="shared" si="0"/>
        <v/>
      </c>
    </row>
    <row r="15" spans="1:17">
      <c r="A15" s="2" t="str">
        <f ca="1">IF(LEN('spis PO'!A15)&gt;0,MID(CELL("nazwa_pliku"),SEARCH("[",CELL("nazwa_pliku"))+1, SEARCH(".",CELL("nazwa_pliku"))-SEARCH("[",CELL("nazwa_pliku"))-1),"")</f>
        <v/>
      </c>
      <c r="B15" s="2" t="str">
        <f ca="1">IF(LEN('spis PO'!A15)&gt;0,MID(CELL("nazwa_pliku"),SEARCH("[",CELL("nazwa_pliku"))+1, SEARCH(".",CELL("nazwa_pliku"))-SEARCH("[",CELL("nazwa_pliku"))-1),"")</f>
        <v/>
      </c>
      <c r="C15" s="2" t="str">
        <f>IF(LEN('spis PO'!B15)&gt;0,'spis PO'!B15,"")</f>
        <v/>
      </c>
      <c r="D15" s="2" t="str">
        <f>IF(LEN('spis PO'!C15)&gt;0,'spis PO'!C15,"")</f>
        <v/>
      </c>
      <c r="E15" s="2" t="str">
        <f>IF(LEN('spis PO'!D15)&gt;0,VLOOKUP('spis PO'!D15,słowniki!$A$61:$B$63,2),"")</f>
        <v/>
      </c>
      <c r="F15" s="2" t="str">
        <f>IF(LEN('spis PO'!E15)&gt;0,VLOOKUP('spis PO'!E15,słowniki!$A$71:$B$77,2),"")</f>
        <v/>
      </c>
      <c r="G15" s="12" t="str">
        <f>IF(LEN('spis PO'!F15)&gt;0,VLOOKUP('spis PO'!F15,słowniki!$A$51:$B$52,2),"")</f>
        <v/>
      </c>
      <c r="H15" s="12" t="str">
        <f>IF(LEN('spis PO'!G15)&gt;0,VLOOKUP('spis PO'!G15,słowniki!$A$81:$B$83,2),"")</f>
        <v/>
      </c>
      <c r="I15" s="2" t="str">
        <f>IF(LEN('spis PO'!H15)&gt;0,'spis PO'!H15,"")</f>
        <v/>
      </c>
      <c r="J15" s="12" t="str">
        <f>IF(LEN('spis PO'!I15)&gt;0,'spis PO'!I15,"")</f>
        <v/>
      </c>
      <c r="K15" s="12" t="str">
        <f>IF('spis PO'!D15="słup",VLOOKUP('spis PO'!J15,słowniki!$A$91:$B$96,2),IF(LEN('spis PO'!D15)&gt;0,1,""))</f>
        <v/>
      </c>
      <c r="L15" s="2" t="str">
        <f>IF(LEN('spis PO'!L15)&gt;0,VLOOKUP('spis PO'!L15,słowniki!$A$100:$B$101,2),"")</f>
        <v/>
      </c>
      <c r="M15" s="2" t="str">
        <f>IF(LEN('spis PO'!M15)&gt;0,VLOOKUP('spis PO'!M15,słowniki!$A$110:$B$111,2),"")</f>
        <v/>
      </c>
      <c r="N15" s="2" t="str">
        <f>IF(LEN('spis PO'!N15)&gt;0,'spis PO'!N15,"")</f>
        <v/>
      </c>
      <c r="O15" s="2" t="str">
        <f>IF('spis PO'!M15="oprawa",VLOOKUP('spis PO'!O15,słowniki!$A$120:$B$126,2),IF(LEN('spis PO'!M15)&gt;0,1,""))</f>
        <v/>
      </c>
      <c r="P15" s="12" t="str">
        <f>IF('spis PO'!M15="oprawa",1,"")</f>
        <v/>
      </c>
      <c r="Q15" s="2" t="str">
        <f t="shared" si="0"/>
        <v/>
      </c>
    </row>
    <row r="16" spans="1:17">
      <c r="A16" s="2" t="str">
        <f ca="1">IF(LEN('spis PO'!A16)&gt;0,MID(CELL("nazwa_pliku"),SEARCH("[",CELL("nazwa_pliku"))+1, SEARCH(".",CELL("nazwa_pliku"))-SEARCH("[",CELL("nazwa_pliku"))-1),"")</f>
        <v/>
      </c>
      <c r="B16" s="2" t="str">
        <f ca="1">IF(LEN('spis PO'!A16)&gt;0,MID(CELL("nazwa_pliku"),SEARCH("[",CELL("nazwa_pliku"))+1, SEARCH(".",CELL("nazwa_pliku"))-SEARCH("[",CELL("nazwa_pliku"))-1),"")</f>
        <v/>
      </c>
      <c r="C16" s="2" t="str">
        <f>IF(LEN('spis PO'!B16)&gt;0,'spis PO'!B16,"")</f>
        <v/>
      </c>
      <c r="D16" s="2" t="str">
        <f>IF(LEN('spis PO'!C16)&gt;0,'spis PO'!C16,"")</f>
        <v/>
      </c>
      <c r="E16" s="2" t="str">
        <f>IF(LEN('spis PO'!D16)&gt;0,VLOOKUP('spis PO'!D16,słowniki!$A$61:$B$63,2),"")</f>
        <v/>
      </c>
      <c r="F16" s="2" t="str">
        <f>IF(LEN('spis PO'!E16)&gt;0,VLOOKUP('spis PO'!E16,słowniki!$A$71:$B$77,2),"")</f>
        <v/>
      </c>
      <c r="G16" s="12" t="str">
        <f>IF(LEN('spis PO'!F16)&gt;0,VLOOKUP('spis PO'!F16,słowniki!$A$51:$B$52,2),"")</f>
        <v/>
      </c>
      <c r="H16" s="12" t="str">
        <f>IF(LEN('spis PO'!G16)&gt;0,VLOOKUP('spis PO'!G16,słowniki!$A$81:$B$83,2),"")</f>
        <v/>
      </c>
      <c r="I16" s="2" t="str">
        <f>IF(LEN('spis PO'!H16)&gt;0,'spis PO'!H16,"")</f>
        <v/>
      </c>
      <c r="J16" s="12" t="str">
        <f>IF(LEN('spis PO'!I16)&gt;0,'spis PO'!I16,"")</f>
        <v/>
      </c>
      <c r="K16" s="12" t="str">
        <f>IF('spis PO'!D16="słup",VLOOKUP('spis PO'!J16,słowniki!$A$91:$B$96,2),IF(LEN('spis PO'!D16)&gt;0,1,""))</f>
        <v/>
      </c>
      <c r="L16" s="2" t="str">
        <f>IF(LEN('spis PO'!L16)&gt;0,VLOOKUP('spis PO'!L16,słowniki!$A$100:$B$101,2),"")</f>
        <v/>
      </c>
      <c r="M16" s="2" t="str">
        <f>IF(LEN('spis PO'!M16)&gt;0,VLOOKUP('spis PO'!M16,słowniki!$A$110:$B$111,2),"")</f>
        <v/>
      </c>
      <c r="N16" s="2" t="str">
        <f>IF(LEN('spis PO'!N16)&gt;0,'spis PO'!N16,"")</f>
        <v/>
      </c>
      <c r="O16" s="2" t="str">
        <f>IF('spis PO'!M16="oprawa",VLOOKUP('spis PO'!O16,słowniki!$A$120:$B$126,2),IF(LEN('spis PO'!M16)&gt;0,1,""))</f>
        <v/>
      </c>
      <c r="P16" s="12" t="str">
        <f>IF('spis PO'!M16="oprawa",1,"")</f>
        <v/>
      </c>
      <c r="Q16" s="2" t="str">
        <f t="shared" si="0"/>
        <v/>
      </c>
    </row>
    <row r="17" spans="1:17">
      <c r="A17" s="2" t="str">
        <f ca="1">IF(LEN('spis PO'!A17)&gt;0,MID(CELL("nazwa_pliku"),SEARCH("[",CELL("nazwa_pliku"))+1, SEARCH(".",CELL("nazwa_pliku"))-SEARCH("[",CELL("nazwa_pliku"))-1),"")</f>
        <v/>
      </c>
      <c r="B17" s="2" t="str">
        <f ca="1">IF(LEN('spis PO'!A17)&gt;0,MID(CELL("nazwa_pliku"),SEARCH("[",CELL("nazwa_pliku"))+1, SEARCH(".",CELL("nazwa_pliku"))-SEARCH("[",CELL("nazwa_pliku"))-1),"")</f>
        <v/>
      </c>
      <c r="C17" s="2" t="str">
        <f>IF(LEN('spis PO'!B17)&gt;0,'spis PO'!B17,"")</f>
        <v/>
      </c>
      <c r="D17" s="2" t="str">
        <f>IF(LEN('spis PO'!C17)&gt;0,'spis PO'!C17,"")</f>
        <v/>
      </c>
      <c r="E17" s="2" t="str">
        <f>IF(LEN('spis PO'!D17)&gt;0,VLOOKUP('spis PO'!D17,słowniki!$A$61:$B$63,2),"")</f>
        <v/>
      </c>
      <c r="F17" s="2" t="str">
        <f>IF(LEN('spis PO'!E17)&gt;0,VLOOKUP('spis PO'!E17,słowniki!$A$71:$B$77,2),"")</f>
        <v/>
      </c>
      <c r="G17" s="12" t="str">
        <f>IF(LEN('spis PO'!F17)&gt;0,VLOOKUP('spis PO'!F17,słowniki!$A$51:$B$52,2),"")</f>
        <v/>
      </c>
      <c r="H17" s="12" t="str">
        <f>IF(LEN('spis PO'!G17)&gt;0,VLOOKUP('spis PO'!G17,słowniki!$A$81:$B$83,2),"")</f>
        <v/>
      </c>
      <c r="I17" s="2" t="str">
        <f>IF(LEN('spis PO'!H17)&gt;0,'spis PO'!H17,"")</f>
        <v/>
      </c>
      <c r="J17" s="12" t="str">
        <f>IF(LEN('spis PO'!I17)&gt;0,'spis PO'!I17,"")</f>
        <v/>
      </c>
      <c r="K17" s="12" t="str">
        <f>IF('spis PO'!D17="słup",VLOOKUP('spis PO'!J17,słowniki!$A$91:$B$96,2),IF(LEN('spis PO'!D17)&gt;0,1,""))</f>
        <v/>
      </c>
      <c r="L17" s="2" t="str">
        <f>IF(LEN('spis PO'!L17)&gt;0,VLOOKUP('spis PO'!L17,słowniki!$A$100:$B$101,2),"")</f>
        <v/>
      </c>
      <c r="M17" s="2" t="str">
        <f>IF(LEN('spis PO'!M17)&gt;0,VLOOKUP('spis PO'!M17,słowniki!$A$110:$B$111,2),"")</f>
        <v/>
      </c>
      <c r="N17" s="2" t="str">
        <f>IF(LEN('spis PO'!N17)&gt;0,'spis PO'!N17,"")</f>
        <v/>
      </c>
      <c r="O17" s="2" t="str">
        <f>IF('spis PO'!M17="oprawa",VLOOKUP('spis PO'!O17,słowniki!$A$120:$B$126,2),IF(LEN('spis PO'!M17)&gt;0,1,""))</f>
        <v/>
      </c>
      <c r="P17" s="12" t="str">
        <f>IF('spis PO'!M17="oprawa",1,"")</f>
        <v/>
      </c>
      <c r="Q17" s="2" t="str">
        <f t="shared" si="0"/>
        <v/>
      </c>
    </row>
    <row r="18" spans="1:17">
      <c r="A18" s="2" t="str">
        <f ca="1">IF(LEN('spis PO'!A18)&gt;0,MID(CELL("nazwa_pliku"),SEARCH("[",CELL("nazwa_pliku"))+1, SEARCH(".",CELL("nazwa_pliku"))-SEARCH("[",CELL("nazwa_pliku"))-1),"")</f>
        <v/>
      </c>
      <c r="B18" s="2" t="str">
        <f ca="1">IF(LEN('spis PO'!A18)&gt;0,MID(CELL("nazwa_pliku"),SEARCH("[",CELL("nazwa_pliku"))+1, SEARCH(".",CELL("nazwa_pliku"))-SEARCH("[",CELL("nazwa_pliku"))-1),"")</f>
        <v/>
      </c>
      <c r="C18" s="2" t="str">
        <f>IF(LEN('spis PO'!B18)&gt;0,'spis PO'!B18,"")</f>
        <v/>
      </c>
      <c r="D18" s="2" t="str">
        <f>IF(LEN('spis PO'!C18)&gt;0,'spis PO'!C18,"")</f>
        <v/>
      </c>
      <c r="E18" s="2" t="str">
        <f>IF(LEN('spis PO'!D18)&gt;0,VLOOKUP('spis PO'!D18,słowniki!$A$61:$B$63,2),"")</f>
        <v/>
      </c>
      <c r="F18" s="2" t="str">
        <f>IF(LEN('spis PO'!E18)&gt;0,VLOOKUP('spis PO'!E18,słowniki!$A$71:$B$77,2),"")</f>
        <v/>
      </c>
      <c r="G18" s="12" t="str">
        <f>IF(LEN('spis PO'!F18)&gt;0,VLOOKUP('spis PO'!F18,słowniki!$A$51:$B$52,2),"")</f>
        <v/>
      </c>
      <c r="H18" s="12" t="str">
        <f>IF(LEN('spis PO'!G18)&gt;0,VLOOKUP('spis PO'!G18,słowniki!$A$81:$B$83,2),"")</f>
        <v/>
      </c>
      <c r="I18" s="2" t="str">
        <f>IF(LEN('spis PO'!H18)&gt;0,'spis PO'!H18,"")</f>
        <v/>
      </c>
      <c r="J18" s="12" t="str">
        <f>IF(LEN('spis PO'!I18)&gt;0,'spis PO'!I18,"")</f>
        <v/>
      </c>
      <c r="K18" s="12" t="str">
        <f>IF('spis PO'!D18="słup",VLOOKUP('spis PO'!J18,słowniki!$A$91:$B$96,2),IF(LEN('spis PO'!D18)&gt;0,1,""))</f>
        <v/>
      </c>
      <c r="L18" s="2" t="str">
        <f>IF(LEN('spis PO'!L18)&gt;0,VLOOKUP('spis PO'!L18,słowniki!$A$100:$B$101,2),"")</f>
        <v/>
      </c>
      <c r="M18" s="2" t="str">
        <f>IF(LEN('spis PO'!M18)&gt;0,VLOOKUP('spis PO'!M18,słowniki!$A$110:$B$111,2),"")</f>
        <v/>
      </c>
      <c r="N18" s="2" t="str">
        <f>IF(LEN('spis PO'!N18)&gt;0,'spis PO'!N18,"")</f>
        <v/>
      </c>
      <c r="O18" s="2" t="str">
        <f>IF('spis PO'!M18="oprawa",VLOOKUP('spis PO'!O18,słowniki!$A$120:$B$126,2),IF(LEN('spis PO'!M18)&gt;0,1,""))</f>
        <v/>
      </c>
      <c r="P18" s="12" t="str">
        <f>IF('spis PO'!M18="oprawa",1,"")</f>
        <v/>
      </c>
      <c r="Q18" s="2" t="str">
        <f t="shared" si="0"/>
        <v/>
      </c>
    </row>
    <row r="19" spans="1:17">
      <c r="A19" s="2" t="str">
        <f ca="1">IF(LEN('spis PO'!A19)&gt;0,MID(CELL("nazwa_pliku"),SEARCH("[",CELL("nazwa_pliku"))+1, SEARCH(".",CELL("nazwa_pliku"))-SEARCH("[",CELL("nazwa_pliku"))-1),"")</f>
        <v/>
      </c>
      <c r="B19" s="2" t="str">
        <f ca="1">IF(LEN('spis PO'!A19)&gt;0,MID(CELL("nazwa_pliku"),SEARCH("[",CELL("nazwa_pliku"))+1, SEARCH(".",CELL("nazwa_pliku"))-SEARCH("[",CELL("nazwa_pliku"))-1),"")</f>
        <v/>
      </c>
      <c r="C19" s="2" t="str">
        <f>IF(LEN('spis PO'!B19)&gt;0,'spis PO'!B19,"")</f>
        <v/>
      </c>
      <c r="D19" s="2" t="str">
        <f>IF(LEN('spis PO'!C19)&gt;0,'spis PO'!C19,"")</f>
        <v/>
      </c>
      <c r="E19" s="2" t="str">
        <f>IF(LEN('spis PO'!D19)&gt;0,VLOOKUP('spis PO'!D19,słowniki!$A$61:$B$63,2),"")</f>
        <v/>
      </c>
      <c r="F19" s="2" t="str">
        <f>IF(LEN('spis PO'!E19)&gt;0,VLOOKUP('spis PO'!E19,słowniki!$A$71:$B$77,2),"")</f>
        <v/>
      </c>
      <c r="G19" s="12" t="str">
        <f>IF(LEN('spis PO'!F19)&gt;0,VLOOKUP('spis PO'!F19,słowniki!$A$51:$B$52,2),"")</f>
        <v/>
      </c>
      <c r="H19" s="12" t="str">
        <f>IF(LEN('spis PO'!G19)&gt;0,VLOOKUP('spis PO'!G19,słowniki!$A$81:$B$83,2),"")</f>
        <v/>
      </c>
      <c r="I19" s="2" t="str">
        <f>IF(LEN('spis PO'!H19)&gt;0,'spis PO'!H19,"")</f>
        <v/>
      </c>
      <c r="J19" s="12" t="str">
        <f>IF(LEN('spis PO'!I19)&gt;0,'spis PO'!I19,"")</f>
        <v/>
      </c>
      <c r="K19" s="12" t="str">
        <f>IF('spis PO'!D19="słup",VLOOKUP('spis PO'!J19,słowniki!$A$91:$B$96,2),IF(LEN('spis PO'!D19)&gt;0,1,""))</f>
        <v/>
      </c>
      <c r="L19" s="2" t="str">
        <f>IF(LEN('spis PO'!L19)&gt;0,VLOOKUP('spis PO'!L19,słowniki!$A$100:$B$101,2),"")</f>
        <v/>
      </c>
      <c r="M19" s="2" t="str">
        <f>IF(LEN('spis PO'!M19)&gt;0,VLOOKUP('spis PO'!M19,słowniki!$A$110:$B$111,2),"")</f>
        <v/>
      </c>
      <c r="N19" s="2" t="str">
        <f>IF(LEN('spis PO'!N19)&gt;0,'spis PO'!N19,"")</f>
        <v/>
      </c>
      <c r="O19" s="2" t="str">
        <f>IF('spis PO'!M19="oprawa",VLOOKUP('spis PO'!O19,słowniki!$A$120:$B$126,2),IF(LEN('spis PO'!M19)&gt;0,1,""))</f>
        <v/>
      </c>
      <c r="P19" s="12" t="str">
        <f>IF('spis PO'!M19="oprawa",1,"")</f>
        <v/>
      </c>
      <c r="Q19" s="2" t="str">
        <f t="shared" si="0"/>
        <v/>
      </c>
    </row>
    <row r="20" spans="1:17">
      <c r="A20" s="2" t="str">
        <f ca="1">IF(LEN('spis PO'!A20)&gt;0,MID(CELL("nazwa_pliku"),SEARCH("[",CELL("nazwa_pliku"))+1, SEARCH(".",CELL("nazwa_pliku"))-SEARCH("[",CELL("nazwa_pliku"))-1),"")</f>
        <v/>
      </c>
      <c r="B20" s="2" t="str">
        <f ca="1">IF(LEN('spis PO'!A20)&gt;0,MID(CELL("nazwa_pliku"),SEARCH("[",CELL("nazwa_pliku"))+1, SEARCH(".",CELL("nazwa_pliku"))-SEARCH("[",CELL("nazwa_pliku"))-1),"")</f>
        <v/>
      </c>
      <c r="C20" s="2" t="str">
        <f>IF(LEN('spis PO'!B20)&gt;0,'spis PO'!B20,"")</f>
        <v/>
      </c>
      <c r="D20" s="2" t="str">
        <f>IF(LEN('spis PO'!C20)&gt;0,'spis PO'!C20,"")</f>
        <v/>
      </c>
      <c r="E20" s="2" t="str">
        <f>IF(LEN('spis PO'!D20)&gt;0,VLOOKUP('spis PO'!D20,słowniki!$A$61:$B$63,2),"")</f>
        <v/>
      </c>
      <c r="F20" s="2" t="str">
        <f>IF(LEN('spis PO'!E20)&gt;0,VLOOKUP('spis PO'!E20,słowniki!$A$71:$B$77,2),"")</f>
        <v/>
      </c>
      <c r="G20" s="12" t="str">
        <f>IF(LEN('spis PO'!F20)&gt;0,VLOOKUP('spis PO'!F20,słowniki!$A$51:$B$52,2),"")</f>
        <v/>
      </c>
      <c r="H20" s="12" t="str">
        <f>IF(LEN('spis PO'!G20)&gt;0,VLOOKUP('spis PO'!G20,słowniki!$A$81:$B$83,2),"")</f>
        <v/>
      </c>
      <c r="I20" s="2" t="str">
        <f>IF(LEN('spis PO'!H20)&gt;0,'spis PO'!H20,"")</f>
        <v/>
      </c>
      <c r="J20" s="12" t="str">
        <f>IF(LEN('spis PO'!I20)&gt;0,'spis PO'!I20,"")</f>
        <v/>
      </c>
      <c r="K20" s="12" t="str">
        <f>IF('spis PO'!D20="słup",VLOOKUP('spis PO'!J20,słowniki!$A$91:$B$96,2),IF(LEN('spis PO'!D20)&gt;0,1,""))</f>
        <v/>
      </c>
      <c r="L20" s="2" t="str">
        <f>IF(LEN('spis PO'!L20)&gt;0,VLOOKUP('spis PO'!L20,słowniki!$A$100:$B$101,2),"")</f>
        <v/>
      </c>
      <c r="M20" s="2" t="str">
        <f>IF(LEN('spis PO'!M20)&gt;0,VLOOKUP('spis PO'!M20,słowniki!$A$110:$B$111,2),"")</f>
        <v/>
      </c>
      <c r="N20" s="2" t="str">
        <f>IF(LEN('spis PO'!N20)&gt;0,'spis PO'!N20,"")</f>
        <v/>
      </c>
      <c r="O20" s="2" t="str">
        <f>IF('spis PO'!M20="oprawa",VLOOKUP('spis PO'!O20,słowniki!$A$120:$B$126,2),IF(LEN('spis PO'!M20)&gt;0,1,""))</f>
        <v/>
      </c>
      <c r="P20" s="12" t="str">
        <f>IF('spis PO'!M20="oprawa",1,"")</f>
        <v/>
      </c>
      <c r="Q20" s="2" t="str">
        <f t="shared" si="0"/>
        <v/>
      </c>
    </row>
    <row r="21" spans="1:17">
      <c r="A21" s="2" t="str">
        <f ca="1">IF(LEN('spis PO'!A21)&gt;0,MID(CELL("nazwa_pliku"),SEARCH("[",CELL("nazwa_pliku"))+1, SEARCH(".",CELL("nazwa_pliku"))-SEARCH("[",CELL("nazwa_pliku"))-1),"")</f>
        <v/>
      </c>
      <c r="B21" s="2" t="str">
        <f ca="1">IF(LEN('spis PO'!A21)&gt;0,MID(CELL("nazwa_pliku"),SEARCH("[",CELL("nazwa_pliku"))+1, SEARCH(".",CELL("nazwa_pliku"))-SEARCH("[",CELL("nazwa_pliku"))-1),"")</f>
        <v/>
      </c>
      <c r="C21" s="2" t="str">
        <f>IF(LEN('spis PO'!B21)&gt;0,'spis PO'!B21,"")</f>
        <v/>
      </c>
      <c r="D21" s="2" t="str">
        <f>IF(LEN('spis PO'!C21)&gt;0,'spis PO'!C21,"")</f>
        <v/>
      </c>
      <c r="E21" s="2" t="str">
        <f>IF(LEN('spis PO'!D21)&gt;0,VLOOKUP('spis PO'!D21,słowniki!$A$61:$B$63,2),"")</f>
        <v/>
      </c>
      <c r="F21" s="2" t="str">
        <f>IF(LEN('spis PO'!E21)&gt;0,VLOOKUP('spis PO'!E21,słowniki!$A$71:$B$77,2),"")</f>
        <v/>
      </c>
      <c r="G21" s="12" t="str">
        <f>IF(LEN('spis PO'!F21)&gt;0,VLOOKUP('spis PO'!F21,słowniki!$A$51:$B$52,2),"")</f>
        <v/>
      </c>
      <c r="H21" s="12" t="str">
        <f>IF(LEN('spis PO'!G21)&gt;0,VLOOKUP('spis PO'!G21,słowniki!$A$81:$B$83,2),"")</f>
        <v/>
      </c>
      <c r="I21" s="2" t="str">
        <f>IF(LEN('spis PO'!H21)&gt;0,'spis PO'!H21,"")</f>
        <v/>
      </c>
      <c r="J21" s="12" t="str">
        <f>IF(LEN('spis PO'!I21)&gt;0,'spis PO'!I21,"")</f>
        <v/>
      </c>
      <c r="K21" s="12" t="str">
        <f>IF('spis PO'!D21="słup",VLOOKUP('spis PO'!J21,słowniki!$A$91:$B$96,2),IF(LEN('spis PO'!D21)&gt;0,1,""))</f>
        <v/>
      </c>
      <c r="L21" s="2" t="str">
        <f>IF(LEN('spis PO'!L21)&gt;0,VLOOKUP('spis PO'!L21,słowniki!$A$100:$B$101,2),"")</f>
        <v/>
      </c>
      <c r="M21" s="2" t="str">
        <f>IF(LEN('spis PO'!M21)&gt;0,VLOOKUP('spis PO'!M21,słowniki!$A$110:$B$111,2),"")</f>
        <v/>
      </c>
      <c r="N21" s="2" t="str">
        <f>IF(LEN('spis PO'!N21)&gt;0,'spis PO'!N21,"")</f>
        <v/>
      </c>
      <c r="O21" s="2" t="str">
        <f>IF('spis PO'!M21="oprawa",VLOOKUP('spis PO'!O21,słowniki!$A$120:$B$126,2),IF(LEN('spis PO'!M21)&gt;0,1,""))</f>
        <v/>
      </c>
      <c r="P21" s="12" t="str">
        <f>IF('spis PO'!M21="oprawa",1,"")</f>
        <v/>
      </c>
      <c r="Q21" s="2" t="str">
        <f t="shared" si="0"/>
        <v/>
      </c>
    </row>
    <row r="22" spans="1:17">
      <c r="A22" s="2" t="str">
        <f ca="1">IF(LEN('spis PO'!A22)&gt;0,MID(CELL("nazwa_pliku"),SEARCH("[",CELL("nazwa_pliku"))+1, SEARCH(".",CELL("nazwa_pliku"))-SEARCH("[",CELL("nazwa_pliku"))-1),"")</f>
        <v/>
      </c>
      <c r="B22" s="2" t="str">
        <f ca="1">IF(LEN('spis PO'!A22)&gt;0,MID(CELL("nazwa_pliku"),SEARCH("[",CELL("nazwa_pliku"))+1, SEARCH(".",CELL("nazwa_pliku"))-SEARCH("[",CELL("nazwa_pliku"))-1),"")</f>
        <v/>
      </c>
      <c r="C22" s="2" t="str">
        <f>IF(LEN('spis PO'!B22)&gt;0,'spis PO'!B22,"")</f>
        <v/>
      </c>
      <c r="D22" s="2" t="str">
        <f>IF(LEN('spis PO'!C22)&gt;0,'spis PO'!C22,"")</f>
        <v/>
      </c>
      <c r="E22" s="2" t="str">
        <f>IF(LEN('spis PO'!D22)&gt;0,VLOOKUP('spis PO'!D22,słowniki!$A$61:$B$63,2),"")</f>
        <v/>
      </c>
      <c r="F22" s="2" t="str">
        <f>IF(LEN('spis PO'!E22)&gt;0,VLOOKUP('spis PO'!E22,słowniki!$A$71:$B$77,2),"")</f>
        <v/>
      </c>
      <c r="G22" s="12" t="str">
        <f>IF(LEN('spis PO'!F22)&gt;0,VLOOKUP('spis PO'!F22,słowniki!$A$51:$B$52,2),"")</f>
        <v/>
      </c>
      <c r="H22" s="12" t="str">
        <f>IF(LEN('spis PO'!G22)&gt;0,VLOOKUP('spis PO'!G22,słowniki!$A$81:$B$83,2),"")</f>
        <v/>
      </c>
      <c r="I22" s="2" t="str">
        <f>IF(LEN('spis PO'!H22)&gt;0,'spis PO'!H22,"")</f>
        <v/>
      </c>
      <c r="J22" s="12" t="str">
        <f>IF(LEN('spis PO'!I22)&gt;0,'spis PO'!I22,"")</f>
        <v/>
      </c>
      <c r="K22" s="12" t="str">
        <f>IF('spis PO'!D22="słup",VLOOKUP('spis PO'!J22,słowniki!$A$91:$B$96,2),IF(LEN('spis PO'!D22)&gt;0,1,""))</f>
        <v/>
      </c>
      <c r="L22" s="2" t="str">
        <f>IF(LEN('spis PO'!L22)&gt;0,VLOOKUP('spis PO'!L22,słowniki!$A$100:$B$101,2),"")</f>
        <v/>
      </c>
      <c r="M22" s="2" t="str">
        <f>IF(LEN('spis PO'!M22)&gt;0,VLOOKUP('spis PO'!M22,słowniki!$A$110:$B$111,2),"")</f>
        <v/>
      </c>
      <c r="N22" s="2" t="str">
        <f>IF(LEN('spis PO'!N22)&gt;0,'spis PO'!N22,"")</f>
        <v/>
      </c>
      <c r="O22" s="2" t="str">
        <f>IF('spis PO'!M22="oprawa",VLOOKUP('spis PO'!O22,słowniki!$A$120:$B$126,2),IF(LEN('spis PO'!M22)&gt;0,1,""))</f>
        <v/>
      </c>
      <c r="P22" s="12" t="str">
        <f>IF('spis PO'!M22="oprawa",1,"")</f>
        <v/>
      </c>
      <c r="Q22" s="2" t="str">
        <f t="shared" si="0"/>
        <v/>
      </c>
    </row>
    <row r="23" spans="1:17">
      <c r="A23" s="2" t="str">
        <f ca="1">IF(LEN('spis PO'!A23)&gt;0,MID(CELL("nazwa_pliku"),SEARCH("[",CELL("nazwa_pliku"))+1, SEARCH(".",CELL("nazwa_pliku"))-SEARCH("[",CELL("nazwa_pliku"))-1),"")</f>
        <v/>
      </c>
      <c r="B23" s="2" t="str">
        <f ca="1">IF(LEN('spis PO'!A23)&gt;0,MID(CELL("nazwa_pliku"),SEARCH("[",CELL("nazwa_pliku"))+1, SEARCH(".",CELL("nazwa_pliku"))-SEARCH("[",CELL("nazwa_pliku"))-1),"")</f>
        <v/>
      </c>
      <c r="C23" s="2" t="str">
        <f>IF(LEN('spis PO'!B23)&gt;0,'spis PO'!B23,"")</f>
        <v/>
      </c>
      <c r="D23" s="2" t="str">
        <f>IF(LEN('spis PO'!C23)&gt;0,'spis PO'!C23,"")</f>
        <v/>
      </c>
      <c r="E23" s="2" t="str">
        <f>IF(LEN('spis PO'!D23)&gt;0,VLOOKUP('spis PO'!D23,słowniki!$A$61:$B$63,2),"")</f>
        <v/>
      </c>
      <c r="F23" s="2" t="str">
        <f>IF(LEN('spis PO'!E23)&gt;0,VLOOKUP('spis PO'!E23,słowniki!$A$71:$B$77,2),"")</f>
        <v/>
      </c>
      <c r="G23" s="12" t="str">
        <f>IF(LEN('spis PO'!F23)&gt;0,VLOOKUP('spis PO'!F23,słowniki!$A$51:$B$52,2),"")</f>
        <v/>
      </c>
      <c r="H23" s="12" t="str">
        <f>IF(LEN('spis PO'!G23)&gt;0,VLOOKUP('spis PO'!G23,słowniki!$A$81:$B$83,2),"")</f>
        <v/>
      </c>
      <c r="I23" s="2" t="str">
        <f>IF(LEN('spis PO'!H23)&gt;0,'spis PO'!H23,"")</f>
        <v/>
      </c>
      <c r="J23" s="12" t="str">
        <f>IF(LEN('spis PO'!I23)&gt;0,'spis PO'!I23,"")</f>
        <v/>
      </c>
      <c r="K23" s="12" t="str">
        <f>IF('spis PO'!D23="słup",VLOOKUP('spis PO'!J23,słowniki!$A$91:$B$96,2),IF(LEN('spis PO'!D23)&gt;0,1,""))</f>
        <v/>
      </c>
      <c r="L23" s="2" t="str">
        <f>IF(LEN('spis PO'!L23)&gt;0,VLOOKUP('spis PO'!L23,słowniki!$A$100:$B$101,2),"")</f>
        <v/>
      </c>
      <c r="M23" s="2" t="str">
        <f>IF(LEN('spis PO'!M23)&gt;0,VLOOKUP('spis PO'!M23,słowniki!$A$110:$B$111,2),"")</f>
        <v/>
      </c>
      <c r="N23" s="2" t="str">
        <f>IF(LEN('spis PO'!N23)&gt;0,'spis PO'!N23,"")</f>
        <v/>
      </c>
      <c r="O23" s="2" t="str">
        <f>IF('spis PO'!M23="oprawa",VLOOKUP('spis PO'!O23,słowniki!$A$120:$B$126,2),IF(LEN('spis PO'!M23)&gt;0,1,""))</f>
        <v/>
      </c>
      <c r="P23" s="12" t="str">
        <f>IF('spis PO'!M23="oprawa",1,"")</f>
        <v/>
      </c>
      <c r="Q23" s="2" t="str">
        <f t="shared" si="0"/>
        <v/>
      </c>
    </row>
    <row r="24" spans="1:17">
      <c r="A24" s="2" t="str">
        <f ca="1">IF(LEN('spis PO'!A24)&gt;0,MID(CELL("nazwa_pliku"),SEARCH("[",CELL("nazwa_pliku"))+1, SEARCH(".",CELL("nazwa_pliku"))-SEARCH("[",CELL("nazwa_pliku"))-1),"")</f>
        <v/>
      </c>
      <c r="B24" s="2" t="str">
        <f ca="1">IF(LEN('spis PO'!A24)&gt;0,MID(CELL("nazwa_pliku"),SEARCH("[",CELL("nazwa_pliku"))+1, SEARCH(".",CELL("nazwa_pliku"))-SEARCH("[",CELL("nazwa_pliku"))-1),"")</f>
        <v/>
      </c>
      <c r="C24" s="2" t="str">
        <f>IF(LEN('spis PO'!B24)&gt;0,'spis PO'!B24,"")</f>
        <v/>
      </c>
      <c r="D24" s="2" t="str">
        <f>IF(LEN('spis PO'!C24)&gt;0,'spis PO'!C24,"")</f>
        <v/>
      </c>
      <c r="E24" s="2" t="str">
        <f>IF(LEN('spis PO'!D24)&gt;0,VLOOKUP('spis PO'!D24,słowniki!$A$61:$B$63,2),"")</f>
        <v/>
      </c>
      <c r="F24" s="2" t="str">
        <f>IF(LEN('spis PO'!E24)&gt;0,VLOOKUP('spis PO'!E24,słowniki!$A$71:$B$77,2),"")</f>
        <v/>
      </c>
      <c r="G24" s="12" t="str">
        <f>IF(LEN('spis PO'!F24)&gt;0,VLOOKUP('spis PO'!F24,słowniki!$A$51:$B$52,2),"")</f>
        <v/>
      </c>
      <c r="H24" s="12" t="str">
        <f>IF(LEN('spis PO'!G24)&gt;0,VLOOKUP('spis PO'!G24,słowniki!$A$81:$B$83,2),"")</f>
        <v/>
      </c>
      <c r="I24" s="2" t="str">
        <f>IF(LEN('spis PO'!H24)&gt;0,'spis PO'!H24,"")</f>
        <v/>
      </c>
      <c r="J24" s="12" t="str">
        <f>IF(LEN('spis PO'!I24)&gt;0,'spis PO'!I24,"")</f>
        <v/>
      </c>
      <c r="K24" s="12" t="str">
        <f>IF('spis PO'!D24="słup",VLOOKUP('spis PO'!J24,słowniki!$A$91:$B$96,2),IF(LEN('spis PO'!D24)&gt;0,1,""))</f>
        <v/>
      </c>
      <c r="L24" s="2" t="str">
        <f>IF(LEN('spis PO'!L24)&gt;0,VLOOKUP('spis PO'!L24,słowniki!$A$100:$B$101,2),"")</f>
        <v/>
      </c>
      <c r="M24" s="2" t="str">
        <f>IF(LEN('spis PO'!M24)&gt;0,VLOOKUP('spis PO'!M24,słowniki!$A$110:$B$111,2),"")</f>
        <v/>
      </c>
      <c r="N24" s="2" t="str">
        <f>IF(LEN('spis PO'!N24)&gt;0,'spis PO'!N24,"")</f>
        <v/>
      </c>
      <c r="O24" s="2" t="str">
        <f>IF('spis PO'!M24="oprawa",VLOOKUP('spis PO'!O24,słowniki!$A$120:$B$126,2),IF(LEN('spis PO'!M24)&gt;0,1,""))</f>
        <v/>
      </c>
      <c r="P24" s="12" t="str">
        <f>IF('spis PO'!M24="oprawa",1,"")</f>
        <v/>
      </c>
      <c r="Q24" s="2" t="str">
        <f t="shared" si="0"/>
        <v/>
      </c>
    </row>
    <row r="25" spans="1:17">
      <c r="A25" s="2" t="str">
        <f ca="1">IF(LEN('spis PO'!A25)&gt;0,MID(CELL("nazwa_pliku"),SEARCH("[",CELL("nazwa_pliku"))+1, SEARCH(".",CELL("nazwa_pliku"))-SEARCH("[",CELL("nazwa_pliku"))-1),"")</f>
        <v/>
      </c>
      <c r="B25" s="2" t="str">
        <f ca="1">IF(LEN('spis PO'!A25)&gt;0,MID(CELL("nazwa_pliku"),SEARCH("[",CELL("nazwa_pliku"))+1, SEARCH(".",CELL("nazwa_pliku"))-SEARCH("[",CELL("nazwa_pliku"))-1),"")</f>
        <v/>
      </c>
      <c r="C25" s="2" t="str">
        <f>IF(LEN('spis PO'!B25)&gt;0,'spis PO'!B25,"")</f>
        <v/>
      </c>
      <c r="D25" s="2" t="str">
        <f>IF(LEN('spis PO'!C25)&gt;0,'spis PO'!C25,"")</f>
        <v/>
      </c>
      <c r="E25" s="2" t="str">
        <f>IF(LEN('spis PO'!D25)&gt;0,VLOOKUP('spis PO'!D25,słowniki!$A$61:$B$63,2),"")</f>
        <v/>
      </c>
      <c r="F25" s="2" t="str">
        <f>IF(LEN('spis PO'!E25)&gt;0,VLOOKUP('spis PO'!E25,słowniki!$A$71:$B$77,2),"")</f>
        <v/>
      </c>
      <c r="G25" s="12" t="str">
        <f>IF(LEN('spis PO'!F25)&gt;0,VLOOKUP('spis PO'!F25,słowniki!$A$51:$B$52,2),"")</f>
        <v/>
      </c>
      <c r="H25" s="12" t="str">
        <f>IF(LEN('spis PO'!G25)&gt;0,VLOOKUP('spis PO'!G25,słowniki!$A$81:$B$83,2),"")</f>
        <v/>
      </c>
      <c r="I25" s="2" t="str">
        <f>IF(LEN('spis PO'!H25)&gt;0,'spis PO'!H25,"")</f>
        <v/>
      </c>
      <c r="J25" s="12" t="str">
        <f>IF(LEN('spis PO'!I25)&gt;0,'spis PO'!I25,"")</f>
        <v/>
      </c>
      <c r="K25" s="12" t="str">
        <f>IF('spis PO'!D25="słup",VLOOKUP('spis PO'!J25,słowniki!$A$91:$B$96,2),IF(LEN('spis PO'!D25)&gt;0,1,""))</f>
        <v/>
      </c>
      <c r="L25" s="2" t="str">
        <f>IF(LEN('spis PO'!L25)&gt;0,VLOOKUP('spis PO'!L25,słowniki!$A$100:$B$101,2),"")</f>
        <v/>
      </c>
      <c r="M25" s="2" t="str">
        <f>IF(LEN('spis PO'!M25)&gt;0,VLOOKUP('spis PO'!M25,słowniki!$A$110:$B$111,2),"")</f>
        <v/>
      </c>
      <c r="N25" s="2" t="str">
        <f>IF(LEN('spis PO'!N25)&gt;0,'spis PO'!N25,"")</f>
        <v/>
      </c>
      <c r="O25" s="2" t="str">
        <f>IF('spis PO'!M25="oprawa",VLOOKUP('spis PO'!O25,słowniki!$A$120:$B$126,2),IF(LEN('spis PO'!M25)&gt;0,1,""))</f>
        <v/>
      </c>
      <c r="P25" s="12" t="str">
        <f>IF('spis PO'!M25="oprawa",1,"")</f>
        <v/>
      </c>
      <c r="Q25" s="2" t="str">
        <f t="shared" si="0"/>
        <v/>
      </c>
    </row>
    <row r="26" spans="1:17">
      <c r="A26" s="2" t="str">
        <f ca="1">IF(LEN('spis PO'!A26)&gt;0,MID(CELL("nazwa_pliku"),SEARCH("[",CELL("nazwa_pliku"))+1, SEARCH(".",CELL("nazwa_pliku"))-SEARCH("[",CELL("nazwa_pliku"))-1),"")</f>
        <v/>
      </c>
      <c r="B26" s="2" t="str">
        <f ca="1">IF(LEN('spis PO'!A26)&gt;0,MID(CELL("nazwa_pliku"),SEARCH("[",CELL("nazwa_pliku"))+1, SEARCH(".",CELL("nazwa_pliku"))-SEARCH("[",CELL("nazwa_pliku"))-1),"")</f>
        <v/>
      </c>
      <c r="C26" s="2" t="str">
        <f>IF(LEN('spis PO'!B26)&gt;0,'spis PO'!B26,"")</f>
        <v/>
      </c>
      <c r="D26" s="2" t="str">
        <f>IF(LEN('spis PO'!C26)&gt;0,'spis PO'!C26,"")</f>
        <v/>
      </c>
      <c r="E26" s="2" t="str">
        <f>IF(LEN('spis PO'!D26)&gt;0,VLOOKUP('spis PO'!D26,słowniki!$A$61:$B$63,2),"")</f>
        <v/>
      </c>
      <c r="F26" s="2" t="str">
        <f>IF(LEN('spis PO'!E26)&gt;0,VLOOKUP('spis PO'!E26,słowniki!$A$71:$B$77,2),"")</f>
        <v/>
      </c>
      <c r="G26" s="12" t="str">
        <f>IF(LEN('spis PO'!F26)&gt;0,VLOOKUP('spis PO'!F26,słowniki!$A$51:$B$52,2),"")</f>
        <v/>
      </c>
      <c r="H26" s="12" t="str">
        <f>IF(LEN('spis PO'!G26)&gt;0,VLOOKUP('spis PO'!G26,słowniki!$A$81:$B$83,2),"")</f>
        <v/>
      </c>
      <c r="I26" s="2" t="str">
        <f>IF(LEN('spis PO'!H26)&gt;0,'spis PO'!H26,"")</f>
        <v/>
      </c>
      <c r="J26" s="12" t="str">
        <f>IF(LEN('spis PO'!I26)&gt;0,'spis PO'!I26,"")</f>
        <v/>
      </c>
      <c r="K26" s="12" t="str">
        <f>IF('spis PO'!D26="słup",VLOOKUP('spis PO'!J26,słowniki!$A$91:$B$96,2),IF(LEN('spis PO'!D26)&gt;0,1,""))</f>
        <v/>
      </c>
      <c r="L26" s="2" t="str">
        <f>IF(LEN('spis PO'!L26)&gt;0,VLOOKUP('spis PO'!L26,słowniki!$A$100:$B$101,2),"")</f>
        <v/>
      </c>
      <c r="M26" s="2" t="str">
        <f>IF(LEN('spis PO'!M26)&gt;0,VLOOKUP('spis PO'!M26,słowniki!$A$110:$B$111,2),"")</f>
        <v/>
      </c>
      <c r="N26" s="2" t="str">
        <f>IF(LEN('spis PO'!N26)&gt;0,'spis PO'!N26,"")</f>
        <v/>
      </c>
      <c r="O26" s="2" t="str">
        <f>IF('spis PO'!M26="oprawa",VLOOKUP('spis PO'!O26,słowniki!$A$120:$B$126,2),IF(LEN('spis PO'!M26)&gt;0,1,""))</f>
        <v/>
      </c>
      <c r="P26" s="12" t="str">
        <f>IF('spis PO'!M26="oprawa",1,"")</f>
        <v/>
      </c>
      <c r="Q26" s="2" t="str">
        <f t="shared" si="0"/>
        <v/>
      </c>
    </row>
    <row r="27" spans="1:17">
      <c r="A27" s="2" t="str">
        <f ca="1">IF(LEN('spis PO'!A27)&gt;0,MID(CELL("nazwa_pliku"),SEARCH("[",CELL("nazwa_pliku"))+1, SEARCH(".",CELL("nazwa_pliku"))-SEARCH("[",CELL("nazwa_pliku"))-1),"")</f>
        <v/>
      </c>
      <c r="B27" s="2" t="str">
        <f ca="1">IF(LEN('spis PO'!A27)&gt;0,MID(CELL("nazwa_pliku"),SEARCH("[",CELL("nazwa_pliku"))+1, SEARCH(".",CELL("nazwa_pliku"))-SEARCH("[",CELL("nazwa_pliku"))-1),"")</f>
        <v/>
      </c>
      <c r="C27" s="2" t="str">
        <f>IF(LEN('spis PO'!B27)&gt;0,'spis PO'!B27,"")</f>
        <v/>
      </c>
      <c r="D27" s="2" t="str">
        <f>IF(LEN('spis PO'!C27)&gt;0,'spis PO'!C27,"")</f>
        <v/>
      </c>
      <c r="E27" s="2" t="str">
        <f>IF(LEN('spis PO'!D27)&gt;0,VLOOKUP('spis PO'!D27,słowniki!$A$61:$B$63,2),"")</f>
        <v/>
      </c>
      <c r="F27" s="2" t="str">
        <f>IF(LEN('spis PO'!E27)&gt;0,VLOOKUP('spis PO'!E27,słowniki!$A$71:$B$77,2),"")</f>
        <v/>
      </c>
      <c r="G27" s="12" t="str">
        <f>IF(LEN('spis PO'!F27)&gt;0,VLOOKUP('spis PO'!F27,słowniki!$A$51:$B$52,2),"")</f>
        <v/>
      </c>
      <c r="H27" s="12" t="str">
        <f>IF(LEN('spis PO'!G27)&gt;0,VLOOKUP('spis PO'!G27,słowniki!$A$81:$B$83,2),"")</f>
        <v/>
      </c>
      <c r="I27" s="2" t="str">
        <f>IF(LEN('spis PO'!H27)&gt;0,'spis PO'!H27,"")</f>
        <v/>
      </c>
      <c r="J27" s="12" t="str">
        <f>IF(LEN('spis PO'!I27)&gt;0,'spis PO'!I27,"")</f>
        <v/>
      </c>
      <c r="K27" s="12" t="str">
        <f>IF('spis PO'!D27="słup",VLOOKUP('spis PO'!J27,słowniki!$A$91:$B$96,2),IF(LEN('spis PO'!D27)&gt;0,1,""))</f>
        <v/>
      </c>
      <c r="L27" s="2" t="str">
        <f>IF(LEN('spis PO'!L27)&gt;0,VLOOKUP('spis PO'!L27,słowniki!$A$100:$B$101,2),"")</f>
        <v/>
      </c>
      <c r="M27" s="2" t="str">
        <f>IF(LEN('spis PO'!M27)&gt;0,VLOOKUP('spis PO'!M27,słowniki!$A$110:$B$111,2),"")</f>
        <v/>
      </c>
      <c r="N27" s="2" t="str">
        <f>IF(LEN('spis PO'!N27)&gt;0,'spis PO'!N27,"")</f>
        <v/>
      </c>
      <c r="O27" s="2" t="str">
        <f>IF('spis PO'!M27="oprawa",VLOOKUP('spis PO'!O27,słowniki!$A$120:$B$126,2),IF(LEN('spis PO'!M27)&gt;0,1,""))</f>
        <v/>
      </c>
      <c r="P27" s="12" t="str">
        <f>IF('spis PO'!M27="oprawa",1,"")</f>
        <v/>
      </c>
      <c r="Q27" s="2" t="str">
        <f t="shared" si="0"/>
        <v/>
      </c>
    </row>
    <row r="28" spans="1:17">
      <c r="A28" s="2" t="str">
        <f ca="1">IF(LEN('spis PO'!A28)&gt;0,MID(CELL("nazwa_pliku"),SEARCH("[",CELL("nazwa_pliku"))+1, SEARCH(".",CELL("nazwa_pliku"))-SEARCH("[",CELL("nazwa_pliku"))-1),"")</f>
        <v/>
      </c>
      <c r="B28" s="2" t="str">
        <f ca="1">IF(LEN('spis PO'!A28)&gt;0,MID(CELL("nazwa_pliku"),SEARCH("[",CELL("nazwa_pliku"))+1, SEARCH(".",CELL("nazwa_pliku"))-SEARCH("[",CELL("nazwa_pliku"))-1),"")</f>
        <v/>
      </c>
      <c r="C28" s="2" t="str">
        <f>IF(LEN('spis PO'!B28)&gt;0,'spis PO'!B28,"")</f>
        <v/>
      </c>
      <c r="D28" s="2" t="str">
        <f>IF(LEN('spis PO'!C28)&gt;0,'spis PO'!C28,"")</f>
        <v/>
      </c>
      <c r="E28" s="2" t="str">
        <f>IF(LEN('spis PO'!D28)&gt;0,VLOOKUP('spis PO'!D28,słowniki!$A$61:$B$63,2),"")</f>
        <v/>
      </c>
      <c r="F28" s="2" t="str">
        <f>IF(LEN('spis PO'!E28)&gt;0,VLOOKUP('spis PO'!E28,słowniki!$A$71:$B$77,2),"")</f>
        <v/>
      </c>
      <c r="G28" s="12" t="str">
        <f>IF(LEN('spis PO'!F28)&gt;0,VLOOKUP('spis PO'!F28,słowniki!$A$51:$B$52,2),"")</f>
        <v/>
      </c>
      <c r="H28" s="12" t="str">
        <f>IF(LEN('spis PO'!G28)&gt;0,VLOOKUP('spis PO'!G28,słowniki!$A$81:$B$83,2),"")</f>
        <v/>
      </c>
      <c r="I28" s="2" t="str">
        <f>IF(LEN('spis PO'!H28)&gt;0,'spis PO'!H28,"")</f>
        <v/>
      </c>
      <c r="J28" s="12" t="str">
        <f>IF(LEN('spis PO'!I28)&gt;0,'spis PO'!I28,"")</f>
        <v/>
      </c>
      <c r="K28" s="12" t="str">
        <f>IF('spis PO'!D28="słup",VLOOKUP('spis PO'!J28,słowniki!$A$91:$B$96,2),IF(LEN('spis PO'!D28)&gt;0,1,""))</f>
        <v/>
      </c>
      <c r="L28" s="2" t="str">
        <f>IF(LEN('spis PO'!L28)&gt;0,VLOOKUP('spis PO'!L28,słowniki!$A$100:$B$101,2),"")</f>
        <v/>
      </c>
      <c r="M28" s="2" t="str">
        <f>IF(LEN('spis PO'!M28)&gt;0,VLOOKUP('spis PO'!M28,słowniki!$A$110:$B$111,2),"")</f>
        <v/>
      </c>
      <c r="N28" s="2" t="str">
        <f>IF(LEN('spis PO'!N28)&gt;0,'spis PO'!N28,"")</f>
        <v/>
      </c>
      <c r="O28" s="2" t="str">
        <f>IF('spis PO'!M28="oprawa",VLOOKUP('spis PO'!O28,słowniki!$A$120:$B$126,2),IF(LEN('spis PO'!M28)&gt;0,1,""))</f>
        <v/>
      </c>
      <c r="P28" s="12" t="str">
        <f>IF('spis PO'!M28="oprawa",1,"")</f>
        <v/>
      </c>
      <c r="Q28" s="2" t="str">
        <f t="shared" si="0"/>
        <v/>
      </c>
    </row>
    <row r="29" spans="1:17">
      <c r="A29" s="2" t="str">
        <f ca="1">IF(LEN('spis PO'!A29)&gt;0,MID(CELL("nazwa_pliku"),SEARCH("[",CELL("nazwa_pliku"))+1, SEARCH(".",CELL("nazwa_pliku"))-SEARCH("[",CELL("nazwa_pliku"))-1),"")</f>
        <v/>
      </c>
      <c r="B29" s="2" t="str">
        <f ca="1">IF(LEN('spis PO'!A29)&gt;0,MID(CELL("nazwa_pliku"),SEARCH("[",CELL("nazwa_pliku"))+1, SEARCH(".",CELL("nazwa_pliku"))-SEARCH("[",CELL("nazwa_pliku"))-1),"")</f>
        <v/>
      </c>
      <c r="C29" s="2" t="str">
        <f>IF(LEN('spis PO'!B29)&gt;0,'spis PO'!B29,"")</f>
        <v/>
      </c>
      <c r="D29" s="2" t="str">
        <f>IF(LEN('spis PO'!C29)&gt;0,'spis PO'!C29,"")</f>
        <v/>
      </c>
      <c r="E29" s="2" t="str">
        <f>IF(LEN('spis PO'!D29)&gt;0,VLOOKUP('spis PO'!D29,słowniki!$A$61:$B$63,2),"")</f>
        <v/>
      </c>
      <c r="F29" s="2" t="str">
        <f>IF(LEN('spis PO'!E29)&gt;0,VLOOKUP('spis PO'!E29,słowniki!$A$71:$B$77,2),"")</f>
        <v/>
      </c>
      <c r="G29" s="12" t="str">
        <f>IF(LEN('spis PO'!F29)&gt;0,VLOOKUP('spis PO'!F29,słowniki!$A$51:$B$52,2),"")</f>
        <v/>
      </c>
      <c r="H29" s="12" t="str">
        <f>IF(LEN('spis PO'!G29)&gt;0,VLOOKUP('spis PO'!G29,słowniki!$A$81:$B$83,2),"")</f>
        <v/>
      </c>
      <c r="I29" s="2" t="str">
        <f>IF(LEN('spis PO'!H29)&gt;0,'spis PO'!H29,"")</f>
        <v/>
      </c>
      <c r="J29" s="12" t="str">
        <f>IF(LEN('spis PO'!I29)&gt;0,'spis PO'!I29,"")</f>
        <v/>
      </c>
      <c r="K29" s="12" t="str">
        <f>IF('spis PO'!D29="słup",VLOOKUP('spis PO'!J29,słowniki!$A$91:$B$96,2),IF(LEN('spis PO'!D29)&gt;0,1,""))</f>
        <v/>
      </c>
      <c r="L29" s="2" t="str">
        <f>IF(LEN('spis PO'!L29)&gt;0,VLOOKUP('spis PO'!L29,słowniki!$A$100:$B$101,2),"")</f>
        <v/>
      </c>
      <c r="M29" s="2" t="str">
        <f>IF(LEN('spis PO'!M29)&gt;0,VLOOKUP('spis PO'!M29,słowniki!$A$110:$B$111,2),"")</f>
        <v/>
      </c>
      <c r="N29" s="2" t="str">
        <f>IF(LEN('spis PO'!N29)&gt;0,'spis PO'!N29,"")</f>
        <v/>
      </c>
      <c r="O29" s="2" t="str">
        <f>IF('spis PO'!M29="oprawa",VLOOKUP('spis PO'!O29,słowniki!$A$120:$B$126,2),IF(LEN('spis PO'!M29)&gt;0,1,""))</f>
        <v/>
      </c>
      <c r="P29" s="12" t="str">
        <f>IF('spis PO'!M29="oprawa",1,"")</f>
        <v/>
      </c>
      <c r="Q29" s="2" t="str">
        <f t="shared" si="0"/>
        <v/>
      </c>
    </row>
    <row r="30" spans="1:17">
      <c r="A30" s="2" t="str">
        <f ca="1">IF(LEN('spis PO'!A30)&gt;0,MID(CELL("nazwa_pliku"),SEARCH("[",CELL("nazwa_pliku"))+1, SEARCH(".",CELL("nazwa_pliku"))-SEARCH("[",CELL("nazwa_pliku"))-1),"")</f>
        <v/>
      </c>
      <c r="B30" s="2" t="str">
        <f ca="1">IF(LEN('spis PO'!A30)&gt;0,MID(CELL("nazwa_pliku"),SEARCH("[",CELL("nazwa_pliku"))+1, SEARCH(".",CELL("nazwa_pliku"))-SEARCH("[",CELL("nazwa_pliku"))-1),"")</f>
        <v/>
      </c>
      <c r="C30" s="2" t="str">
        <f>IF(LEN('spis PO'!B30)&gt;0,'spis PO'!B30,"")</f>
        <v/>
      </c>
      <c r="D30" s="2" t="str">
        <f>IF(LEN('spis PO'!C30)&gt;0,'spis PO'!C30,"")</f>
        <v/>
      </c>
      <c r="E30" s="2" t="str">
        <f>IF(LEN('spis PO'!D30)&gt;0,VLOOKUP('spis PO'!D30,słowniki!$A$61:$B$63,2),"")</f>
        <v/>
      </c>
      <c r="F30" s="2" t="str">
        <f>IF(LEN('spis PO'!E30)&gt;0,VLOOKUP('spis PO'!E30,słowniki!$A$71:$B$77,2),"")</f>
        <v/>
      </c>
      <c r="G30" s="12" t="str">
        <f>IF(LEN('spis PO'!F30)&gt;0,VLOOKUP('spis PO'!F30,słowniki!$A$51:$B$52,2),"")</f>
        <v/>
      </c>
      <c r="H30" s="12" t="str">
        <f>IF(LEN('spis PO'!G30)&gt;0,VLOOKUP('spis PO'!G30,słowniki!$A$81:$B$83,2),"")</f>
        <v/>
      </c>
      <c r="I30" s="2" t="str">
        <f>IF(LEN('spis PO'!H30)&gt;0,'spis PO'!H30,"")</f>
        <v/>
      </c>
      <c r="J30" s="12" t="str">
        <f>IF(LEN('spis PO'!I30)&gt;0,'spis PO'!I30,"")</f>
        <v/>
      </c>
      <c r="K30" s="12" t="str">
        <f>IF('spis PO'!D30="słup",VLOOKUP('spis PO'!J30,słowniki!$A$91:$B$96,2),IF(LEN('spis PO'!D30)&gt;0,1,""))</f>
        <v/>
      </c>
      <c r="L30" s="2" t="str">
        <f>IF(LEN('spis PO'!L30)&gt;0,VLOOKUP('spis PO'!L30,słowniki!$A$100:$B$101,2),"")</f>
        <v/>
      </c>
      <c r="M30" s="2" t="str">
        <f>IF(LEN('spis PO'!M30)&gt;0,VLOOKUP('spis PO'!M30,słowniki!$A$110:$B$111,2),"")</f>
        <v/>
      </c>
      <c r="N30" s="2" t="str">
        <f>IF(LEN('spis PO'!N30)&gt;0,'spis PO'!N30,"")</f>
        <v/>
      </c>
      <c r="O30" s="2" t="str">
        <f>IF('spis PO'!M30="oprawa",VLOOKUP('spis PO'!O30,słowniki!$A$120:$B$126,2),IF(LEN('spis PO'!M30)&gt;0,1,""))</f>
        <v/>
      </c>
      <c r="P30" s="12" t="str">
        <f>IF('spis PO'!M30="oprawa",1,"")</f>
        <v/>
      </c>
      <c r="Q30" s="2" t="str">
        <f t="shared" si="0"/>
        <v/>
      </c>
    </row>
    <row r="31" spans="1:17">
      <c r="A31" s="2" t="str">
        <f ca="1">IF(LEN('spis PO'!A31)&gt;0,MID(CELL("nazwa_pliku"),SEARCH("[",CELL("nazwa_pliku"))+1, SEARCH(".",CELL("nazwa_pliku"))-SEARCH("[",CELL("nazwa_pliku"))-1),"")</f>
        <v/>
      </c>
      <c r="B31" s="2" t="str">
        <f ca="1">IF(LEN('spis PO'!A31)&gt;0,MID(CELL("nazwa_pliku"),SEARCH("[",CELL("nazwa_pliku"))+1, SEARCH(".",CELL("nazwa_pliku"))-SEARCH("[",CELL("nazwa_pliku"))-1),"")</f>
        <v/>
      </c>
      <c r="C31" s="2" t="str">
        <f>IF(LEN('spis PO'!B31)&gt;0,'spis PO'!B31,"")</f>
        <v/>
      </c>
      <c r="D31" s="2" t="str">
        <f>IF(LEN('spis PO'!C31)&gt;0,'spis PO'!C31,"")</f>
        <v/>
      </c>
      <c r="E31" s="2" t="str">
        <f>IF(LEN('spis PO'!D31)&gt;0,VLOOKUP('spis PO'!D31,słowniki!$A$61:$B$63,2),"")</f>
        <v/>
      </c>
      <c r="F31" s="2" t="str">
        <f>IF(LEN('spis PO'!E31)&gt;0,VLOOKUP('spis PO'!E31,słowniki!$A$71:$B$77,2),"")</f>
        <v/>
      </c>
      <c r="G31" s="12" t="str">
        <f>IF(LEN('spis PO'!F31)&gt;0,VLOOKUP('spis PO'!F31,słowniki!$A$51:$B$52,2),"")</f>
        <v/>
      </c>
      <c r="H31" s="12" t="str">
        <f>IF(LEN('spis PO'!G31)&gt;0,VLOOKUP('spis PO'!G31,słowniki!$A$81:$B$83,2),"")</f>
        <v/>
      </c>
      <c r="I31" s="2" t="str">
        <f>IF(LEN('spis PO'!H31)&gt;0,'spis PO'!H31,"")</f>
        <v/>
      </c>
      <c r="J31" s="12" t="str">
        <f>IF(LEN('spis PO'!I31)&gt;0,'spis PO'!I31,"")</f>
        <v/>
      </c>
      <c r="K31" s="12" t="str">
        <f>IF('spis PO'!D31="słup",VLOOKUP('spis PO'!J31,słowniki!$A$91:$B$96,2),IF(LEN('spis PO'!D31)&gt;0,1,""))</f>
        <v/>
      </c>
      <c r="L31" s="2" t="str">
        <f>IF(LEN('spis PO'!L31)&gt;0,VLOOKUP('spis PO'!L31,słowniki!$A$100:$B$101,2),"")</f>
        <v/>
      </c>
      <c r="M31" s="2" t="str">
        <f>IF(LEN('spis PO'!M31)&gt;0,VLOOKUP('spis PO'!M31,słowniki!$A$110:$B$111,2),"")</f>
        <v/>
      </c>
      <c r="N31" s="2" t="str">
        <f>IF(LEN('spis PO'!N31)&gt;0,'spis PO'!N31,"")</f>
        <v/>
      </c>
      <c r="O31" s="2" t="str">
        <f>IF('spis PO'!M31="oprawa",VLOOKUP('spis PO'!O31,słowniki!$A$120:$B$126,2),IF(LEN('spis PO'!M31)&gt;0,1,""))</f>
        <v/>
      </c>
      <c r="P31" s="12" t="str">
        <f>IF('spis PO'!M31="oprawa",1,"")</f>
        <v/>
      </c>
      <c r="Q31" s="2" t="str">
        <f t="shared" si="0"/>
        <v/>
      </c>
    </row>
    <row r="32" spans="1:17">
      <c r="A32" s="2" t="str">
        <f ca="1">IF(LEN('spis PO'!A32)&gt;0,MID(CELL("nazwa_pliku"),SEARCH("[",CELL("nazwa_pliku"))+1, SEARCH(".",CELL("nazwa_pliku"))-SEARCH("[",CELL("nazwa_pliku"))-1),"")</f>
        <v/>
      </c>
      <c r="B32" s="2" t="str">
        <f ca="1">IF(LEN('spis PO'!A32)&gt;0,MID(CELL("nazwa_pliku"),SEARCH("[",CELL("nazwa_pliku"))+1, SEARCH(".",CELL("nazwa_pliku"))-SEARCH("[",CELL("nazwa_pliku"))-1),"")</f>
        <v/>
      </c>
      <c r="C32" s="2" t="str">
        <f>IF(LEN('spis PO'!B32)&gt;0,'spis PO'!B32,"")</f>
        <v/>
      </c>
      <c r="D32" s="2" t="str">
        <f>IF(LEN('spis PO'!C32)&gt;0,'spis PO'!C32,"")</f>
        <v/>
      </c>
      <c r="E32" s="2" t="str">
        <f>IF(LEN('spis PO'!D32)&gt;0,VLOOKUP('spis PO'!D32,słowniki!$A$61:$B$63,2),"")</f>
        <v/>
      </c>
      <c r="F32" s="2" t="str">
        <f>IF(LEN('spis PO'!E32)&gt;0,VLOOKUP('spis PO'!E32,słowniki!$A$71:$B$77,2),"")</f>
        <v/>
      </c>
      <c r="G32" s="12" t="str">
        <f>IF(LEN('spis PO'!F32)&gt;0,VLOOKUP('spis PO'!F32,słowniki!$A$51:$B$52,2),"")</f>
        <v/>
      </c>
      <c r="H32" s="12" t="str">
        <f>IF(LEN('spis PO'!G32)&gt;0,VLOOKUP('spis PO'!G32,słowniki!$A$81:$B$83,2),"")</f>
        <v/>
      </c>
      <c r="I32" s="2" t="str">
        <f>IF(LEN('spis PO'!H32)&gt;0,'spis PO'!H32,"")</f>
        <v/>
      </c>
      <c r="J32" s="12" t="str">
        <f>IF(LEN('spis PO'!I32)&gt;0,'spis PO'!I32,"")</f>
        <v/>
      </c>
      <c r="K32" s="12" t="str">
        <f>IF('spis PO'!D32="słup",VLOOKUP('spis PO'!J32,słowniki!$A$91:$B$96,2),IF(LEN('spis PO'!D32)&gt;0,1,""))</f>
        <v/>
      </c>
      <c r="L32" s="2" t="str">
        <f>IF(LEN('spis PO'!L32)&gt;0,VLOOKUP('spis PO'!L32,słowniki!$A$100:$B$101,2),"")</f>
        <v/>
      </c>
      <c r="M32" s="2" t="str">
        <f>IF(LEN('spis PO'!M32)&gt;0,VLOOKUP('spis PO'!M32,słowniki!$A$110:$B$111,2),"")</f>
        <v/>
      </c>
      <c r="N32" s="2" t="str">
        <f>IF(LEN('spis PO'!N32)&gt;0,'spis PO'!N32,"")</f>
        <v/>
      </c>
      <c r="O32" s="2" t="str">
        <f>IF('spis PO'!M32="oprawa",VLOOKUP('spis PO'!O32,słowniki!$A$120:$B$126,2),IF(LEN('spis PO'!M32)&gt;0,1,""))</f>
        <v/>
      </c>
      <c r="P32" s="12" t="str">
        <f>IF('spis PO'!M32="oprawa",1,"")</f>
        <v/>
      </c>
      <c r="Q32" s="2" t="str">
        <f t="shared" si="0"/>
        <v/>
      </c>
    </row>
    <row r="33" spans="1:17">
      <c r="A33" s="2" t="str">
        <f ca="1">IF(LEN('spis PO'!A33)&gt;0,MID(CELL("nazwa_pliku"),SEARCH("[",CELL("nazwa_pliku"))+1, SEARCH(".",CELL("nazwa_pliku"))-SEARCH("[",CELL("nazwa_pliku"))-1),"")</f>
        <v/>
      </c>
      <c r="B33" s="2" t="str">
        <f ca="1">IF(LEN('spis PO'!A33)&gt;0,MID(CELL("nazwa_pliku"),SEARCH("[",CELL("nazwa_pliku"))+1, SEARCH(".",CELL("nazwa_pliku"))-SEARCH("[",CELL("nazwa_pliku"))-1),"")</f>
        <v/>
      </c>
      <c r="C33" s="2" t="str">
        <f>IF(LEN('spis PO'!B33)&gt;0,'spis PO'!B33,"")</f>
        <v/>
      </c>
      <c r="D33" s="2" t="str">
        <f>IF(LEN('spis PO'!C33)&gt;0,'spis PO'!C33,"")</f>
        <v/>
      </c>
      <c r="E33" s="2" t="str">
        <f>IF(LEN('spis PO'!D33)&gt;0,VLOOKUP('spis PO'!D33,słowniki!$A$61:$B$63,2),"")</f>
        <v/>
      </c>
      <c r="F33" s="2" t="str">
        <f>IF(LEN('spis PO'!E33)&gt;0,VLOOKUP('spis PO'!E33,słowniki!$A$71:$B$77,2),"")</f>
        <v/>
      </c>
      <c r="G33" s="12" t="str">
        <f>IF(LEN('spis PO'!F33)&gt;0,VLOOKUP('spis PO'!F33,słowniki!$A$51:$B$52,2),"")</f>
        <v/>
      </c>
      <c r="H33" s="12" t="str">
        <f>IF(LEN('spis PO'!G33)&gt;0,VLOOKUP('spis PO'!G33,słowniki!$A$81:$B$83,2),"")</f>
        <v/>
      </c>
      <c r="I33" s="2" t="str">
        <f>IF(LEN('spis PO'!H33)&gt;0,'spis PO'!H33,"")</f>
        <v/>
      </c>
      <c r="J33" s="12" t="str">
        <f>IF(LEN('spis PO'!I33)&gt;0,'spis PO'!I33,"")</f>
        <v/>
      </c>
      <c r="K33" s="12" t="str">
        <f>IF('spis PO'!D33="słup",VLOOKUP('spis PO'!J33,słowniki!$A$91:$B$96,2),IF(LEN('spis PO'!D33)&gt;0,1,""))</f>
        <v/>
      </c>
      <c r="L33" s="2" t="str">
        <f>IF(LEN('spis PO'!L33)&gt;0,VLOOKUP('spis PO'!L33,słowniki!$A$100:$B$101,2),"")</f>
        <v/>
      </c>
      <c r="M33" s="2" t="str">
        <f>IF(LEN('spis PO'!M33)&gt;0,VLOOKUP('spis PO'!M33,słowniki!$A$110:$B$111,2),"")</f>
        <v/>
      </c>
      <c r="N33" s="2" t="str">
        <f>IF(LEN('spis PO'!N33)&gt;0,'spis PO'!N33,"")</f>
        <v/>
      </c>
      <c r="O33" s="2" t="str">
        <f>IF('spis PO'!M33="oprawa",VLOOKUP('spis PO'!O33,słowniki!$A$120:$B$126,2),IF(LEN('spis PO'!M33)&gt;0,1,""))</f>
        <v/>
      </c>
      <c r="P33" s="12" t="str">
        <f>IF('spis PO'!M33="oprawa",1,"")</f>
        <v/>
      </c>
      <c r="Q33" s="2" t="str">
        <f t="shared" si="0"/>
        <v/>
      </c>
    </row>
    <row r="34" spans="1:17">
      <c r="A34" s="2" t="str">
        <f ca="1">IF(LEN('spis PO'!A34)&gt;0,MID(CELL("nazwa_pliku"),SEARCH("[",CELL("nazwa_pliku"))+1, SEARCH(".",CELL("nazwa_pliku"))-SEARCH("[",CELL("nazwa_pliku"))-1),"")</f>
        <v/>
      </c>
      <c r="B34" s="2" t="str">
        <f ca="1">IF(LEN('spis PO'!A34)&gt;0,MID(CELL("nazwa_pliku"),SEARCH("[",CELL("nazwa_pliku"))+1, SEARCH(".",CELL("nazwa_pliku"))-SEARCH("[",CELL("nazwa_pliku"))-1),"")</f>
        <v/>
      </c>
      <c r="C34" s="2" t="str">
        <f>IF(LEN('spis PO'!B34)&gt;0,'spis PO'!B34,"")</f>
        <v/>
      </c>
      <c r="D34" s="2" t="str">
        <f>IF(LEN('spis PO'!C34)&gt;0,'spis PO'!C34,"")</f>
        <v/>
      </c>
      <c r="E34" s="2" t="str">
        <f>IF(LEN('spis PO'!D34)&gt;0,VLOOKUP('spis PO'!D34,słowniki!$A$61:$B$63,2),"")</f>
        <v/>
      </c>
      <c r="F34" s="2" t="str">
        <f>IF(LEN('spis PO'!E34)&gt;0,VLOOKUP('spis PO'!E34,słowniki!$A$71:$B$77,2),"")</f>
        <v/>
      </c>
      <c r="G34" s="12" t="str">
        <f>IF(LEN('spis PO'!F34)&gt;0,VLOOKUP('spis PO'!F34,słowniki!$A$51:$B$52,2),"")</f>
        <v/>
      </c>
      <c r="H34" s="12" t="str">
        <f>IF(LEN('spis PO'!G34)&gt;0,VLOOKUP('spis PO'!G34,słowniki!$A$81:$B$83,2),"")</f>
        <v/>
      </c>
      <c r="I34" s="2" t="str">
        <f>IF(LEN('spis PO'!H34)&gt;0,'spis PO'!H34,"")</f>
        <v/>
      </c>
      <c r="J34" s="12" t="str">
        <f>IF(LEN('spis PO'!I34)&gt;0,'spis PO'!I34,"")</f>
        <v/>
      </c>
      <c r="K34" s="12" t="str">
        <f>IF('spis PO'!D34="słup",VLOOKUP('spis PO'!J34,słowniki!$A$91:$B$96,2),IF(LEN('spis PO'!D34)&gt;0,1,""))</f>
        <v/>
      </c>
      <c r="L34" s="2" t="str">
        <f>IF(LEN('spis PO'!L34)&gt;0,VLOOKUP('spis PO'!L34,słowniki!$A$100:$B$101,2),"")</f>
        <v/>
      </c>
      <c r="M34" s="2" t="str">
        <f>IF(LEN('spis PO'!M34)&gt;0,VLOOKUP('spis PO'!M34,słowniki!$A$110:$B$111,2),"")</f>
        <v/>
      </c>
      <c r="N34" s="2" t="str">
        <f>IF(LEN('spis PO'!N34)&gt;0,'spis PO'!N34,"")</f>
        <v/>
      </c>
      <c r="O34" s="2" t="str">
        <f>IF('spis PO'!M34="oprawa",VLOOKUP('spis PO'!O34,słowniki!$A$120:$B$126,2),IF(LEN('spis PO'!M34)&gt;0,1,""))</f>
        <v/>
      </c>
      <c r="P34" s="12" t="str">
        <f>IF('spis PO'!M34="oprawa",1,"")</f>
        <v/>
      </c>
      <c r="Q34" s="2" t="str">
        <f t="shared" si="0"/>
        <v/>
      </c>
    </row>
    <row r="35" spans="1:17">
      <c r="A35" s="2" t="str">
        <f ca="1">IF(LEN('spis PO'!A35)&gt;0,MID(CELL("nazwa_pliku"),SEARCH("[",CELL("nazwa_pliku"))+1, SEARCH(".",CELL("nazwa_pliku"))-SEARCH("[",CELL("nazwa_pliku"))-1),"")</f>
        <v/>
      </c>
      <c r="B35" s="2" t="str">
        <f ca="1">IF(LEN('spis PO'!A35)&gt;0,MID(CELL("nazwa_pliku"),SEARCH("[",CELL("nazwa_pliku"))+1, SEARCH(".",CELL("nazwa_pliku"))-SEARCH("[",CELL("nazwa_pliku"))-1),"")</f>
        <v/>
      </c>
      <c r="C35" s="2" t="str">
        <f>IF(LEN('spis PO'!B35)&gt;0,'spis PO'!B35,"")</f>
        <v/>
      </c>
      <c r="D35" s="2" t="str">
        <f>IF(LEN('spis PO'!C35)&gt;0,'spis PO'!C35,"")</f>
        <v/>
      </c>
      <c r="E35" s="2" t="str">
        <f>IF(LEN('spis PO'!D35)&gt;0,VLOOKUP('spis PO'!D35,słowniki!$A$61:$B$63,2),"")</f>
        <v/>
      </c>
      <c r="F35" s="2" t="str">
        <f>IF(LEN('spis PO'!E35)&gt;0,VLOOKUP('spis PO'!E35,słowniki!$A$71:$B$77,2),"")</f>
        <v/>
      </c>
      <c r="G35" s="12" t="str">
        <f>IF(LEN('spis PO'!F35)&gt;0,VLOOKUP('spis PO'!F35,słowniki!$A$51:$B$52,2),"")</f>
        <v/>
      </c>
      <c r="H35" s="12" t="str">
        <f>IF(LEN('spis PO'!G35)&gt;0,VLOOKUP('spis PO'!G35,słowniki!$A$81:$B$83,2),"")</f>
        <v/>
      </c>
      <c r="I35" s="2" t="str">
        <f>IF(LEN('spis PO'!H35)&gt;0,'spis PO'!H35,"")</f>
        <v/>
      </c>
      <c r="J35" s="12" t="str">
        <f>IF(LEN('spis PO'!I35)&gt;0,'spis PO'!I35,"")</f>
        <v/>
      </c>
      <c r="K35" s="12" t="str">
        <f>IF('spis PO'!D35="słup",VLOOKUP('spis PO'!J35,słowniki!$A$91:$B$96,2),IF(LEN('spis PO'!D35)&gt;0,1,""))</f>
        <v/>
      </c>
      <c r="L35" s="2" t="str">
        <f>IF(LEN('spis PO'!L35)&gt;0,VLOOKUP('spis PO'!L35,słowniki!$A$100:$B$101,2),"")</f>
        <v/>
      </c>
      <c r="M35" s="2" t="str">
        <f>IF(LEN('spis PO'!M35)&gt;0,VLOOKUP('spis PO'!M35,słowniki!$A$110:$B$111,2),"")</f>
        <v/>
      </c>
      <c r="N35" s="2" t="str">
        <f>IF(LEN('spis PO'!N35)&gt;0,'spis PO'!N35,"")</f>
        <v/>
      </c>
      <c r="O35" s="2" t="str">
        <f>IF('spis PO'!M35="oprawa",VLOOKUP('spis PO'!O35,słowniki!$A$120:$B$126,2),IF(LEN('spis PO'!M35)&gt;0,1,""))</f>
        <v/>
      </c>
      <c r="P35" s="12" t="str">
        <f>IF('spis PO'!M35="oprawa",1,"")</f>
        <v/>
      </c>
      <c r="Q35" s="2" t="str">
        <f t="shared" si="0"/>
        <v/>
      </c>
    </row>
    <row r="36" spans="1:17">
      <c r="A36" s="2" t="str">
        <f ca="1">IF(LEN('spis PO'!A36)&gt;0,MID(CELL("nazwa_pliku"),SEARCH("[",CELL("nazwa_pliku"))+1, SEARCH(".",CELL("nazwa_pliku"))-SEARCH("[",CELL("nazwa_pliku"))-1),"")</f>
        <v/>
      </c>
      <c r="B36" s="2" t="str">
        <f ca="1">IF(LEN('spis PO'!A36)&gt;0,MID(CELL("nazwa_pliku"),SEARCH("[",CELL("nazwa_pliku"))+1, SEARCH(".",CELL("nazwa_pliku"))-SEARCH("[",CELL("nazwa_pliku"))-1),"")</f>
        <v/>
      </c>
      <c r="C36" s="2" t="str">
        <f>IF(LEN('spis PO'!B36)&gt;0,'spis PO'!B36,"")</f>
        <v/>
      </c>
      <c r="D36" s="2" t="str">
        <f>IF(LEN('spis PO'!C36)&gt;0,'spis PO'!C36,"")</f>
        <v/>
      </c>
      <c r="E36" s="2" t="str">
        <f>IF(LEN('spis PO'!D36)&gt;0,VLOOKUP('spis PO'!D36,słowniki!$A$61:$B$63,2),"")</f>
        <v/>
      </c>
      <c r="F36" s="2" t="str">
        <f>IF(LEN('spis PO'!E36)&gt;0,VLOOKUP('spis PO'!E36,słowniki!$A$71:$B$77,2),"")</f>
        <v/>
      </c>
      <c r="G36" s="12" t="str">
        <f>IF(LEN('spis PO'!F36)&gt;0,VLOOKUP('spis PO'!F36,słowniki!$A$51:$B$52,2),"")</f>
        <v/>
      </c>
      <c r="H36" s="12" t="str">
        <f>IF(LEN('spis PO'!G36)&gt;0,VLOOKUP('spis PO'!G36,słowniki!$A$81:$B$83,2),"")</f>
        <v/>
      </c>
      <c r="I36" s="2" t="str">
        <f>IF(LEN('spis PO'!H36)&gt;0,'spis PO'!H36,"")</f>
        <v/>
      </c>
      <c r="J36" s="12" t="str">
        <f>IF(LEN('spis PO'!I36)&gt;0,'spis PO'!I36,"")</f>
        <v/>
      </c>
      <c r="K36" s="12" t="str">
        <f>IF('spis PO'!D36="słup",VLOOKUP('spis PO'!J36,słowniki!$A$91:$B$96,2),IF(LEN('spis PO'!D36)&gt;0,1,""))</f>
        <v/>
      </c>
      <c r="L36" s="2" t="str">
        <f>IF(LEN('spis PO'!L36)&gt;0,VLOOKUP('spis PO'!L36,słowniki!$A$100:$B$101,2),"")</f>
        <v/>
      </c>
      <c r="M36" s="2" t="str">
        <f>IF(LEN('spis PO'!M36)&gt;0,VLOOKUP('spis PO'!M36,słowniki!$A$110:$B$111,2),"")</f>
        <v/>
      </c>
      <c r="N36" s="2" t="str">
        <f>IF(LEN('spis PO'!N36)&gt;0,'spis PO'!N36,"")</f>
        <v/>
      </c>
      <c r="O36" s="2" t="str">
        <f>IF('spis PO'!M36="oprawa",VLOOKUP('spis PO'!O36,słowniki!$A$120:$B$126,2),IF(LEN('spis PO'!M36)&gt;0,1,""))</f>
        <v/>
      </c>
      <c r="P36" s="12" t="str">
        <f>IF('spis PO'!M36="oprawa",1,"")</f>
        <v/>
      </c>
      <c r="Q36" s="2" t="str">
        <f t="shared" si="0"/>
        <v/>
      </c>
    </row>
    <row r="37" spans="1:17">
      <c r="A37" s="2" t="str">
        <f ca="1">IF(LEN('spis PO'!A37)&gt;0,MID(CELL("nazwa_pliku"),SEARCH("[",CELL("nazwa_pliku"))+1, SEARCH(".",CELL("nazwa_pliku"))-SEARCH("[",CELL("nazwa_pliku"))-1),"")</f>
        <v/>
      </c>
      <c r="B37" s="2" t="str">
        <f ca="1">IF(LEN('spis PO'!A37)&gt;0,MID(CELL("nazwa_pliku"),SEARCH("[",CELL("nazwa_pliku"))+1, SEARCH(".",CELL("nazwa_pliku"))-SEARCH("[",CELL("nazwa_pliku"))-1),"")</f>
        <v/>
      </c>
      <c r="C37" s="2" t="str">
        <f>IF(LEN('spis PO'!B37)&gt;0,'spis PO'!B37,"")</f>
        <v/>
      </c>
      <c r="D37" s="2" t="str">
        <f>IF(LEN('spis PO'!C37)&gt;0,'spis PO'!C37,"")</f>
        <v/>
      </c>
      <c r="E37" s="2" t="str">
        <f>IF(LEN('spis PO'!D37)&gt;0,VLOOKUP('spis PO'!D37,słowniki!$A$61:$B$63,2),"")</f>
        <v/>
      </c>
      <c r="F37" s="2" t="str">
        <f>IF(LEN('spis PO'!E37)&gt;0,VLOOKUP('spis PO'!E37,słowniki!$A$71:$B$77,2),"")</f>
        <v/>
      </c>
      <c r="G37" s="12" t="str">
        <f>IF(LEN('spis PO'!F37)&gt;0,VLOOKUP('spis PO'!F37,słowniki!$A$51:$B$52,2),"")</f>
        <v/>
      </c>
      <c r="H37" s="12" t="str">
        <f>IF(LEN('spis PO'!G37)&gt;0,VLOOKUP('spis PO'!G37,słowniki!$A$81:$B$83,2),"")</f>
        <v/>
      </c>
      <c r="I37" s="2" t="str">
        <f>IF(LEN('spis PO'!H37)&gt;0,'spis PO'!H37,"")</f>
        <v/>
      </c>
      <c r="J37" s="12" t="str">
        <f>IF(LEN('spis PO'!I37)&gt;0,'spis PO'!I37,"")</f>
        <v/>
      </c>
      <c r="K37" s="12" t="str">
        <f>IF('spis PO'!D37="słup",VLOOKUP('spis PO'!J37,słowniki!$A$91:$B$96,2),IF(LEN('spis PO'!D37)&gt;0,1,""))</f>
        <v/>
      </c>
      <c r="L37" s="2" t="str">
        <f>IF(LEN('spis PO'!L37)&gt;0,VLOOKUP('spis PO'!L37,słowniki!$A$100:$B$101,2),"")</f>
        <v/>
      </c>
      <c r="M37" s="2" t="str">
        <f>IF(LEN('spis PO'!M37)&gt;0,VLOOKUP('spis PO'!M37,słowniki!$A$110:$B$111,2),"")</f>
        <v/>
      </c>
      <c r="N37" s="2" t="str">
        <f>IF(LEN('spis PO'!N37)&gt;0,'spis PO'!N37,"")</f>
        <v/>
      </c>
      <c r="O37" s="2" t="str">
        <f>IF('spis PO'!M37="oprawa",VLOOKUP('spis PO'!O37,słowniki!$A$120:$B$126,2),IF(LEN('spis PO'!M37)&gt;0,1,""))</f>
        <v/>
      </c>
      <c r="P37" s="12" t="str">
        <f>IF('spis PO'!M37="oprawa",1,"")</f>
        <v/>
      </c>
      <c r="Q37" s="2" t="str">
        <f t="shared" si="0"/>
        <v/>
      </c>
    </row>
    <row r="38" spans="1:17">
      <c r="A38" s="2" t="str">
        <f ca="1">IF(LEN('spis PO'!A38)&gt;0,MID(CELL("nazwa_pliku"),SEARCH("[",CELL("nazwa_pliku"))+1, SEARCH(".",CELL("nazwa_pliku"))-SEARCH("[",CELL("nazwa_pliku"))-1),"")</f>
        <v/>
      </c>
      <c r="B38" s="2" t="str">
        <f ca="1">IF(LEN('spis PO'!A38)&gt;0,MID(CELL("nazwa_pliku"),SEARCH("[",CELL("nazwa_pliku"))+1, SEARCH(".",CELL("nazwa_pliku"))-SEARCH("[",CELL("nazwa_pliku"))-1),"")</f>
        <v/>
      </c>
      <c r="C38" s="2" t="str">
        <f>IF(LEN('spis PO'!B38)&gt;0,'spis PO'!B38,"")</f>
        <v/>
      </c>
      <c r="D38" s="2" t="str">
        <f>IF(LEN('spis PO'!C38)&gt;0,'spis PO'!C38,"")</f>
        <v/>
      </c>
      <c r="E38" s="2" t="str">
        <f>IF(LEN('spis PO'!D38)&gt;0,VLOOKUP('spis PO'!D38,słowniki!$A$61:$B$63,2),"")</f>
        <v/>
      </c>
      <c r="F38" s="2" t="str">
        <f>IF(LEN('spis PO'!E38)&gt;0,VLOOKUP('spis PO'!E38,słowniki!$A$71:$B$77,2),"")</f>
        <v/>
      </c>
      <c r="G38" s="12" t="str">
        <f>IF(LEN('spis PO'!F38)&gt;0,VLOOKUP('spis PO'!F38,słowniki!$A$51:$B$52,2),"")</f>
        <v/>
      </c>
      <c r="H38" s="12" t="str">
        <f>IF(LEN('spis PO'!G38)&gt;0,VLOOKUP('spis PO'!G38,słowniki!$A$81:$B$83,2),"")</f>
        <v/>
      </c>
      <c r="I38" s="2" t="str">
        <f>IF(LEN('spis PO'!H38)&gt;0,'spis PO'!H38,"")</f>
        <v/>
      </c>
      <c r="J38" s="12" t="str">
        <f>IF(LEN('spis PO'!I38)&gt;0,'spis PO'!I38,"")</f>
        <v/>
      </c>
      <c r="K38" s="12" t="str">
        <f>IF('spis PO'!D38="słup",VLOOKUP('spis PO'!J38,słowniki!$A$91:$B$96,2),IF(LEN('spis PO'!D38)&gt;0,1,""))</f>
        <v/>
      </c>
      <c r="L38" s="2" t="str">
        <f>IF(LEN('spis PO'!L38)&gt;0,VLOOKUP('spis PO'!L38,słowniki!$A$100:$B$101,2),"")</f>
        <v/>
      </c>
      <c r="M38" s="2" t="str">
        <f>IF(LEN('spis PO'!M38)&gt;0,VLOOKUP('spis PO'!M38,słowniki!$A$110:$B$111,2),"")</f>
        <v/>
      </c>
      <c r="N38" s="2" t="str">
        <f>IF(LEN('spis PO'!N38)&gt;0,'spis PO'!N38,"")</f>
        <v/>
      </c>
      <c r="O38" s="2" t="str">
        <f>IF('spis PO'!M38="oprawa",VLOOKUP('spis PO'!O38,słowniki!$A$120:$B$126,2),IF(LEN('spis PO'!M38)&gt;0,1,""))</f>
        <v/>
      </c>
      <c r="P38" s="12" t="str">
        <f>IF('spis PO'!M38="oprawa",1,"")</f>
        <v/>
      </c>
      <c r="Q38" s="2" t="str">
        <f t="shared" si="0"/>
        <v/>
      </c>
    </row>
    <row r="39" spans="1:17">
      <c r="A39" s="2" t="str">
        <f ca="1">IF(LEN('spis PO'!A39)&gt;0,MID(CELL("nazwa_pliku"),SEARCH("[",CELL("nazwa_pliku"))+1, SEARCH(".",CELL("nazwa_pliku"))-SEARCH("[",CELL("nazwa_pliku"))-1),"")</f>
        <v/>
      </c>
      <c r="B39" s="2" t="str">
        <f ca="1">IF(LEN('spis PO'!A39)&gt;0,MID(CELL("nazwa_pliku"),SEARCH("[",CELL("nazwa_pliku"))+1, SEARCH(".",CELL("nazwa_pliku"))-SEARCH("[",CELL("nazwa_pliku"))-1),"")</f>
        <v/>
      </c>
      <c r="C39" s="2" t="str">
        <f>IF(LEN('spis PO'!B39)&gt;0,'spis PO'!B39,"")</f>
        <v/>
      </c>
      <c r="D39" s="2" t="str">
        <f>IF(LEN('spis PO'!C39)&gt;0,'spis PO'!C39,"")</f>
        <v/>
      </c>
      <c r="E39" s="2" t="str">
        <f>IF(LEN('spis PO'!D39)&gt;0,VLOOKUP('spis PO'!D39,słowniki!$A$61:$B$63,2),"")</f>
        <v/>
      </c>
      <c r="F39" s="2" t="str">
        <f>IF(LEN('spis PO'!E39)&gt;0,VLOOKUP('spis PO'!E39,słowniki!$A$71:$B$77,2),"")</f>
        <v/>
      </c>
      <c r="G39" s="12" t="str">
        <f>IF(LEN('spis PO'!F39)&gt;0,VLOOKUP('spis PO'!F39,słowniki!$A$51:$B$52,2),"")</f>
        <v/>
      </c>
      <c r="H39" s="12" t="str">
        <f>IF(LEN('spis PO'!G39)&gt;0,VLOOKUP('spis PO'!G39,słowniki!$A$81:$B$83,2),"")</f>
        <v/>
      </c>
      <c r="I39" s="2" t="str">
        <f>IF(LEN('spis PO'!H39)&gt;0,'spis PO'!H39,"")</f>
        <v/>
      </c>
      <c r="J39" s="12" t="str">
        <f>IF(LEN('spis PO'!I39)&gt;0,'spis PO'!I39,"")</f>
        <v/>
      </c>
      <c r="K39" s="12" t="str">
        <f>IF('spis PO'!D39="słup",VLOOKUP('spis PO'!J39,słowniki!$A$91:$B$96,2),IF(LEN('spis PO'!D39)&gt;0,1,""))</f>
        <v/>
      </c>
      <c r="L39" s="2" t="str">
        <f>IF(LEN('spis PO'!L39)&gt;0,VLOOKUP('spis PO'!L39,słowniki!$A$100:$B$101,2),"")</f>
        <v/>
      </c>
      <c r="M39" s="2" t="str">
        <f>IF(LEN('spis PO'!M39)&gt;0,VLOOKUP('spis PO'!M39,słowniki!$A$110:$B$111,2),"")</f>
        <v/>
      </c>
      <c r="N39" s="2" t="str">
        <f>IF(LEN('spis PO'!N39)&gt;0,'spis PO'!N39,"")</f>
        <v/>
      </c>
      <c r="O39" s="2" t="str">
        <f>IF('spis PO'!M39="oprawa",VLOOKUP('spis PO'!O39,słowniki!$A$120:$B$126,2),IF(LEN('spis PO'!M39)&gt;0,1,""))</f>
        <v/>
      </c>
      <c r="P39" s="12" t="str">
        <f>IF('spis PO'!M39="oprawa",1,"")</f>
        <v/>
      </c>
      <c r="Q39" s="2" t="str">
        <f t="shared" si="0"/>
        <v/>
      </c>
    </row>
    <row r="40" spans="1:17">
      <c r="A40" s="2" t="str">
        <f ca="1">IF(LEN('spis PO'!A40)&gt;0,MID(CELL("nazwa_pliku"),SEARCH("[",CELL("nazwa_pliku"))+1, SEARCH(".",CELL("nazwa_pliku"))-SEARCH("[",CELL("nazwa_pliku"))-1),"")</f>
        <v/>
      </c>
      <c r="B40" s="2" t="str">
        <f ca="1">IF(LEN('spis PO'!A40)&gt;0,MID(CELL("nazwa_pliku"),SEARCH("[",CELL("nazwa_pliku"))+1, SEARCH(".",CELL("nazwa_pliku"))-SEARCH("[",CELL("nazwa_pliku"))-1),"")</f>
        <v/>
      </c>
      <c r="C40" s="2" t="str">
        <f>IF(LEN('spis PO'!B40)&gt;0,'spis PO'!B40,"")</f>
        <v/>
      </c>
      <c r="D40" s="2" t="str">
        <f>IF(LEN('spis PO'!C40)&gt;0,'spis PO'!C40,"")</f>
        <v/>
      </c>
      <c r="E40" s="2" t="str">
        <f>IF(LEN('spis PO'!D40)&gt;0,VLOOKUP('spis PO'!D40,słowniki!$A$61:$B$63,2),"")</f>
        <v/>
      </c>
      <c r="F40" s="2" t="str">
        <f>IF(LEN('spis PO'!E40)&gt;0,VLOOKUP('spis PO'!E40,słowniki!$A$71:$B$77,2),"")</f>
        <v/>
      </c>
      <c r="G40" s="12" t="str">
        <f>IF(LEN('spis PO'!F40)&gt;0,VLOOKUP('spis PO'!F40,słowniki!$A$51:$B$52,2),"")</f>
        <v/>
      </c>
      <c r="H40" s="12" t="str">
        <f>IF(LEN('spis PO'!G40)&gt;0,VLOOKUP('spis PO'!G40,słowniki!$A$81:$B$83,2),"")</f>
        <v/>
      </c>
      <c r="I40" s="2" t="str">
        <f>IF(LEN('spis PO'!H40)&gt;0,'spis PO'!H40,"")</f>
        <v/>
      </c>
      <c r="J40" s="12" t="str">
        <f>IF(LEN('spis PO'!I40)&gt;0,'spis PO'!I40,"")</f>
        <v/>
      </c>
      <c r="K40" s="12" t="str">
        <f>IF('spis PO'!D40="słup",VLOOKUP('spis PO'!J40,słowniki!$A$91:$B$96,2),IF(LEN('spis PO'!D40)&gt;0,1,""))</f>
        <v/>
      </c>
      <c r="L40" s="2" t="str">
        <f>IF(LEN('spis PO'!L40)&gt;0,VLOOKUP('spis PO'!L40,słowniki!$A$100:$B$101,2),"")</f>
        <v/>
      </c>
      <c r="M40" s="2" t="str">
        <f>IF(LEN('spis PO'!M40)&gt;0,VLOOKUP('spis PO'!M40,słowniki!$A$110:$B$111,2),"")</f>
        <v/>
      </c>
      <c r="N40" s="2" t="str">
        <f>IF(LEN('spis PO'!N40)&gt;0,'spis PO'!N40,"")</f>
        <v/>
      </c>
      <c r="O40" s="2" t="str">
        <f>IF('spis PO'!M40="oprawa",VLOOKUP('spis PO'!O40,słowniki!$A$120:$B$126,2),IF(LEN('spis PO'!M40)&gt;0,1,""))</f>
        <v/>
      </c>
      <c r="P40" s="12" t="str">
        <f>IF('spis PO'!M40="oprawa",1,"")</f>
        <v/>
      </c>
      <c r="Q40" s="2" t="str">
        <f t="shared" si="0"/>
        <v/>
      </c>
    </row>
    <row r="41" spans="1:17">
      <c r="A41" s="2" t="str">
        <f ca="1">IF(LEN('spis PO'!A41)&gt;0,MID(CELL("nazwa_pliku"),SEARCH("[",CELL("nazwa_pliku"))+1, SEARCH(".",CELL("nazwa_pliku"))-SEARCH("[",CELL("nazwa_pliku"))-1),"")</f>
        <v/>
      </c>
      <c r="B41" s="2" t="str">
        <f ca="1">IF(LEN('spis PO'!A41)&gt;0,MID(CELL("nazwa_pliku"),SEARCH("[",CELL("nazwa_pliku"))+1, SEARCH(".",CELL("nazwa_pliku"))-SEARCH("[",CELL("nazwa_pliku"))-1),"")</f>
        <v/>
      </c>
      <c r="C41" s="2" t="str">
        <f>IF(LEN('spis PO'!B41)&gt;0,'spis PO'!B41,"")</f>
        <v/>
      </c>
      <c r="D41" s="2" t="str">
        <f>IF(LEN('spis PO'!C41)&gt;0,'spis PO'!C41,"")</f>
        <v/>
      </c>
      <c r="E41" s="2" t="str">
        <f>IF(LEN('spis PO'!D41)&gt;0,VLOOKUP('spis PO'!D41,słowniki!$A$61:$B$63,2),"")</f>
        <v/>
      </c>
      <c r="F41" s="2" t="str">
        <f>IF(LEN('spis PO'!E41)&gt;0,VLOOKUP('spis PO'!E41,słowniki!$A$71:$B$77,2),"")</f>
        <v/>
      </c>
      <c r="G41" s="12" t="str">
        <f>IF(LEN('spis PO'!F41)&gt;0,VLOOKUP('spis PO'!F41,słowniki!$A$51:$B$52,2),"")</f>
        <v/>
      </c>
      <c r="H41" s="12" t="str">
        <f>IF(LEN('spis PO'!G41)&gt;0,VLOOKUP('spis PO'!G41,słowniki!$A$81:$B$83,2),"")</f>
        <v/>
      </c>
      <c r="I41" s="2" t="str">
        <f>IF(LEN('spis PO'!H41)&gt;0,'spis PO'!H41,"")</f>
        <v/>
      </c>
      <c r="J41" s="12" t="str">
        <f>IF(LEN('spis PO'!I41)&gt;0,'spis PO'!I41,"")</f>
        <v/>
      </c>
      <c r="K41" s="12" t="str">
        <f>IF('spis PO'!D41="słup",VLOOKUP('spis PO'!J41,słowniki!$A$91:$B$96,2),IF(LEN('spis PO'!D41)&gt;0,1,""))</f>
        <v/>
      </c>
      <c r="L41" s="2" t="str">
        <f>IF(LEN('spis PO'!L41)&gt;0,VLOOKUP('spis PO'!L41,słowniki!$A$100:$B$101,2),"")</f>
        <v/>
      </c>
      <c r="M41" s="2" t="str">
        <f>IF(LEN('spis PO'!M41)&gt;0,VLOOKUP('spis PO'!M41,słowniki!$A$110:$B$111,2),"")</f>
        <v/>
      </c>
      <c r="N41" s="2" t="str">
        <f>IF(LEN('spis PO'!N41)&gt;0,'spis PO'!N41,"")</f>
        <v/>
      </c>
      <c r="O41" s="2" t="str">
        <f>IF('spis PO'!M41="oprawa",VLOOKUP('spis PO'!O41,słowniki!$A$120:$B$126,2),IF(LEN('spis PO'!M41)&gt;0,1,""))</f>
        <v/>
      </c>
      <c r="P41" s="12" t="str">
        <f>IF('spis PO'!M41="oprawa",1,"")</f>
        <v/>
      </c>
      <c r="Q41" s="2" t="str">
        <f t="shared" si="0"/>
        <v/>
      </c>
    </row>
    <row r="42" spans="1:17">
      <c r="A42" s="2" t="str">
        <f ca="1">IF(LEN('spis PO'!A42)&gt;0,MID(CELL("nazwa_pliku"),SEARCH("[",CELL("nazwa_pliku"))+1, SEARCH(".",CELL("nazwa_pliku"))-SEARCH("[",CELL("nazwa_pliku"))-1),"")</f>
        <v/>
      </c>
      <c r="B42" s="2" t="str">
        <f ca="1">IF(LEN('spis PO'!A42)&gt;0,MID(CELL("nazwa_pliku"),SEARCH("[",CELL("nazwa_pliku"))+1, SEARCH(".",CELL("nazwa_pliku"))-SEARCH("[",CELL("nazwa_pliku"))-1),"")</f>
        <v/>
      </c>
      <c r="C42" s="2" t="str">
        <f>IF(LEN('spis PO'!B42)&gt;0,'spis PO'!B42,"")</f>
        <v/>
      </c>
      <c r="D42" s="2" t="str">
        <f>IF(LEN('spis PO'!C42)&gt;0,'spis PO'!C42,"")</f>
        <v/>
      </c>
      <c r="E42" s="2" t="str">
        <f>IF(LEN('spis PO'!D42)&gt;0,VLOOKUP('spis PO'!D42,słowniki!$A$61:$B$63,2),"")</f>
        <v/>
      </c>
      <c r="F42" s="2" t="str">
        <f>IF(LEN('spis PO'!E42)&gt;0,VLOOKUP('spis PO'!E42,słowniki!$A$71:$B$77,2),"")</f>
        <v/>
      </c>
      <c r="G42" s="12" t="str">
        <f>IF(LEN('spis PO'!F42)&gt;0,VLOOKUP('spis PO'!F42,słowniki!$A$51:$B$52,2),"")</f>
        <v/>
      </c>
      <c r="H42" s="12" t="str">
        <f>IF(LEN('spis PO'!G42)&gt;0,VLOOKUP('spis PO'!G42,słowniki!$A$81:$B$83,2),"")</f>
        <v/>
      </c>
      <c r="I42" s="2" t="str">
        <f>IF(LEN('spis PO'!H42)&gt;0,'spis PO'!H42,"")</f>
        <v/>
      </c>
      <c r="J42" s="12" t="str">
        <f>IF(LEN('spis PO'!I42)&gt;0,'spis PO'!I42,"")</f>
        <v/>
      </c>
      <c r="K42" s="12" t="str">
        <f>IF('spis PO'!D42="słup",VLOOKUP('spis PO'!J42,słowniki!$A$91:$B$96,2),IF(LEN('spis PO'!D42)&gt;0,1,""))</f>
        <v/>
      </c>
      <c r="L42" s="2" t="str">
        <f>IF(LEN('spis PO'!L42)&gt;0,VLOOKUP('spis PO'!L42,słowniki!$A$100:$B$101,2),"")</f>
        <v/>
      </c>
      <c r="M42" s="2" t="str">
        <f>IF(LEN('spis PO'!M42)&gt;0,VLOOKUP('spis PO'!M42,słowniki!$A$110:$B$111,2),"")</f>
        <v/>
      </c>
      <c r="N42" s="2" t="str">
        <f>IF(LEN('spis PO'!N42)&gt;0,'spis PO'!N42,"")</f>
        <v/>
      </c>
      <c r="O42" s="2" t="str">
        <f>IF('spis PO'!M42="oprawa",VLOOKUP('spis PO'!O42,słowniki!$A$120:$B$126,2),IF(LEN('spis PO'!M42)&gt;0,1,""))</f>
        <v/>
      </c>
      <c r="P42" s="12" t="str">
        <f>IF('spis PO'!M42="oprawa",1,"")</f>
        <v/>
      </c>
      <c r="Q42" s="2" t="str">
        <f t="shared" si="0"/>
        <v/>
      </c>
    </row>
    <row r="43" spans="1:17">
      <c r="A43" s="2" t="str">
        <f ca="1">IF(LEN('spis PO'!A43)&gt;0,MID(CELL("nazwa_pliku"),SEARCH("[",CELL("nazwa_pliku"))+1, SEARCH(".",CELL("nazwa_pliku"))-SEARCH("[",CELL("nazwa_pliku"))-1),"")</f>
        <v/>
      </c>
      <c r="B43" s="2" t="str">
        <f ca="1">IF(LEN('spis PO'!A43)&gt;0,MID(CELL("nazwa_pliku"),SEARCH("[",CELL("nazwa_pliku"))+1, SEARCH(".",CELL("nazwa_pliku"))-SEARCH("[",CELL("nazwa_pliku"))-1),"")</f>
        <v/>
      </c>
      <c r="C43" s="2" t="str">
        <f>IF(LEN('spis PO'!B43)&gt;0,'spis PO'!B43,"")</f>
        <v/>
      </c>
      <c r="D43" s="2" t="str">
        <f>IF(LEN('spis PO'!C43)&gt;0,'spis PO'!C43,"")</f>
        <v/>
      </c>
      <c r="E43" s="2" t="str">
        <f>IF(LEN('spis PO'!D43)&gt;0,VLOOKUP('spis PO'!D43,słowniki!$A$61:$B$63,2),"")</f>
        <v/>
      </c>
      <c r="F43" s="2" t="str">
        <f>IF(LEN('spis PO'!E43)&gt;0,VLOOKUP('spis PO'!E43,słowniki!$A$71:$B$77,2),"")</f>
        <v/>
      </c>
      <c r="G43" s="12" t="str">
        <f>IF(LEN('spis PO'!F43)&gt;0,VLOOKUP('spis PO'!F43,słowniki!$A$51:$B$52,2),"")</f>
        <v/>
      </c>
      <c r="H43" s="12" t="str">
        <f>IF(LEN('spis PO'!G43)&gt;0,VLOOKUP('spis PO'!G43,słowniki!$A$81:$B$83,2),"")</f>
        <v/>
      </c>
      <c r="I43" s="2" t="str">
        <f>IF(LEN('spis PO'!H43)&gt;0,'spis PO'!H43,"")</f>
        <v/>
      </c>
      <c r="J43" s="12" t="str">
        <f>IF(LEN('spis PO'!I43)&gt;0,'spis PO'!I43,"")</f>
        <v/>
      </c>
      <c r="K43" s="12" t="str">
        <f>IF('spis PO'!D43="słup",VLOOKUP('spis PO'!J43,słowniki!$A$91:$B$96,2),IF(LEN('spis PO'!D43)&gt;0,1,""))</f>
        <v/>
      </c>
      <c r="L43" s="2" t="str">
        <f>IF(LEN('spis PO'!L43)&gt;0,VLOOKUP('spis PO'!L43,słowniki!$A$100:$B$101,2),"")</f>
        <v/>
      </c>
      <c r="M43" s="2" t="str">
        <f>IF(LEN('spis PO'!M43)&gt;0,VLOOKUP('spis PO'!M43,słowniki!$A$110:$B$111,2),"")</f>
        <v/>
      </c>
      <c r="N43" s="2" t="str">
        <f>IF(LEN('spis PO'!N43)&gt;0,'spis PO'!N43,"")</f>
        <v/>
      </c>
      <c r="O43" s="2" t="str">
        <f>IF('spis PO'!M43="oprawa",VLOOKUP('spis PO'!O43,słowniki!$A$120:$B$126,2),IF(LEN('spis PO'!M43)&gt;0,1,""))</f>
        <v/>
      </c>
      <c r="P43" s="12" t="str">
        <f>IF('spis PO'!M43="oprawa",1,"")</f>
        <v/>
      </c>
      <c r="Q43" s="2" t="str">
        <f t="shared" si="0"/>
        <v/>
      </c>
    </row>
    <row r="44" spans="1:17">
      <c r="A44" s="2" t="str">
        <f ca="1">IF(LEN('spis PO'!A44)&gt;0,MID(CELL("nazwa_pliku"),SEARCH("[",CELL("nazwa_pliku"))+1, SEARCH(".",CELL("nazwa_pliku"))-SEARCH("[",CELL("nazwa_pliku"))-1),"")</f>
        <v/>
      </c>
      <c r="B44" s="2" t="str">
        <f ca="1">IF(LEN('spis PO'!A44)&gt;0,MID(CELL("nazwa_pliku"),SEARCH("[",CELL("nazwa_pliku"))+1, SEARCH(".",CELL("nazwa_pliku"))-SEARCH("[",CELL("nazwa_pliku"))-1),"")</f>
        <v/>
      </c>
      <c r="C44" s="2" t="str">
        <f>IF(LEN('spis PO'!B44)&gt;0,'spis PO'!B44,"")</f>
        <v/>
      </c>
      <c r="D44" s="2" t="str">
        <f>IF(LEN('spis PO'!C44)&gt;0,'spis PO'!C44,"")</f>
        <v/>
      </c>
      <c r="E44" s="2" t="str">
        <f>IF(LEN('spis PO'!D44)&gt;0,VLOOKUP('spis PO'!D44,słowniki!$A$61:$B$63,2),"")</f>
        <v/>
      </c>
      <c r="F44" s="2" t="str">
        <f>IF(LEN('spis PO'!E44)&gt;0,VLOOKUP('spis PO'!E44,słowniki!$A$71:$B$77,2),"")</f>
        <v/>
      </c>
      <c r="G44" s="12" t="str">
        <f>IF(LEN('spis PO'!F44)&gt;0,VLOOKUP('spis PO'!F44,słowniki!$A$51:$B$52,2),"")</f>
        <v/>
      </c>
      <c r="H44" s="12" t="str">
        <f>IF(LEN('spis PO'!G44)&gt;0,VLOOKUP('spis PO'!G44,słowniki!$A$81:$B$83,2),"")</f>
        <v/>
      </c>
      <c r="I44" s="2" t="str">
        <f>IF(LEN('spis PO'!H44)&gt;0,'spis PO'!H44,"")</f>
        <v/>
      </c>
      <c r="J44" s="12" t="str">
        <f>IF(LEN('spis PO'!I44)&gt;0,'spis PO'!I44,"")</f>
        <v/>
      </c>
      <c r="K44" s="12" t="str">
        <f>IF('spis PO'!D44="słup",VLOOKUP('spis PO'!J44,słowniki!$A$91:$B$96,2),IF(LEN('spis PO'!D44)&gt;0,1,""))</f>
        <v/>
      </c>
      <c r="L44" s="2" t="str">
        <f>IF(LEN('spis PO'!L44)&gt;0,VLOOKUP('spis PO'!L44,słowniki!$A$100:$B$101,2),"")</f>
        <v/>
      </c>
      <c r="M44" s="2" t="str">
        <f>IF(LEN('spis PO'!M44)&gt;0,VLOOKUP('spis PO'!M44,słowniki!$A$110:$B$111,2),"")</f>
        <v/>
      </c>
      <c r="N44" s="2" t="str">
        <f>IF(LEN('spis PO'!N44)&gt;0,'spis PO'!N44,"")</f>
        <v/>
      </c>
      <c r="O44" s="2" t="str">
        <f>IF('spis PO'!M44="oprawa",VLOOKUP('spis PO'!O44,słowniki!$A$120:$B$126,2),IF(LEN('spis PO'!M44)&gt;0,1,""))</f>
        <v/>
      </c>
      <c r="P44" s="12" t="str">
        <f>IF('spis PO'!M44="oprawa",1,"")</f>
        <v/>
      </c>
      <c r="Q44" s="2" t="str">
        <f t="shared" si="0"/>
        <v/>
      </c>
    </row>
    <row r="45" spans="1:17">
      <c r="A45" s="2" t="str">
        <f ca="1">IF(LEN('spis PO'!A45)&gt;0,MID(CELL("nazwa_pliku"),SEARCH("[",CELL("nazwa_pliku"))+1, SEARCH(".",CELL("nazwa_pliku"))-SEARCH("[",CELL("nazwa_pliku"))-1),"")</f>
        <v/>
      </c>
      <c r="B45" s="2" t="str">
        <f ca="1">IF(LEN('spis PO'!A45)&gt;0,MID(CELL("nazwa_pliku"),SEARCH("[",CELL("nazwa_pliku"))+1, SEARCH(".",CELL("nazwa_pliku"))-SEARCH("[",CELL("nazwa_pliku"))-1),"")</f>
        <v/>
      </c>
      <c r="C45" s="2" t="str">
        <f>IF(LEN('spis PO'!B45)&gt;0,'spis PO'!B45,"")</f>
        <v/>
      </c>
      <c r="D45" s="2" t="str">
        <f>IF(LEN('spis PO'!C45)&gt;0,'spis PO'!C45,"")</f>
        <v/>
      </c>
      <c r="E45" s="2" t="str">
        <f>IF(LEN('spis PO'!D45)&gt;0,VLOOKUP('spis PO'!D45,słowniki!$A$61:$B$63,2),"")</f>
        <v/>
      </c>
      <c r="F45" s="2" t="str">
        <f>IF(LEN('spis PO'!E45)&gt;0,VLOOKUP('spis PO'!E45,słowniki!$A$71:$B$77,2),"")</f>
        <v/>
      </c>
      <c r="G45" s="12" t="str">
        <f>IF(LEN('spis PO'!F45)&gt;0,VLOOKUP('spis PO'!F45,słowniki!$A$51:$B$52,2),"")</f>
        <v/>
      </c>
      <c r="H45" s="12" t="str">
        <f>IF(LEN('spis PO'!G45)&gt;0,VLOOKUP('spis PO'!G45,słowniki!$A$81:$B$83,2),"")</f>
        <v/>
      </c>
      <c r="I45" s="2" t="str">
        <f>IF(LEN('spis PO'!H45)&gt;0,'spis PO'!H45,"")</f>
        <v/>
      </c>
      <c r="J45" s="12" t="str">
        <f>IF(LEN('spis PO'!I45)&gt;0,'spis PO'!I45,"")</f>
        <v/>
      </c>
      <c r="K45" s="12" t="str">
        <f>IF('spis PO'!D45="słup",VLOOKUP('spis PO'!J45,słowniki!$A$91:$B$96,2),IF(LEN('spis PO'!D45)&gt;0,1,""))</f>
        <v/>
      </c>
      <c r="L45" s="2" t="str">
        <f>IF(LEN('spis PO'!L45)&gt;0,VLOOKUP('spis PO'!L45,słowniki!$A$100:$B$101,2),"")</f>
        <v/>
      </c>
      <c r="M45" s="2" t="str">
        <f>IF(LEN('spis PO'!M45)&gt;0,VLOOKUP('spis PO'!M45,słowniki!$A$110:$B$111,2),"")</f>
        <v/>
      </c>
      <c r="N45" s="2" t="str">
        <f>IF(LEN('spis PO'!N45)&gt;0,'spis PO'!N45,"")</f>
        <v/>
      </c>
      <c r="O45" s="2" t="str">
        <f>IF('spis PO'!M45="oprawa",VLOOKUP('spis PO'!O45,słowniki!$A$120:$B$126,2),IF(LEN('spis PO'!M45)&gt;0,1,""))</f>
        <v/>
      </c>
      <c r="P45" s="12" t="str">
        <f>IF('spis PO'!M45="oprawa",1,"")</f>
        <v/>
      </c>
      <c r="Q45" s="2" t="str">
        <f t="shared" si="0"/>
        <v/>
      </c>
    </row>
    <row r="46" spans="1:17">
      <c r="A46" s="2" t="str">
        <f ca="1">IF(LEN('spis PO'!A46)&gt;0,MID(CELL("nazwa_pliku"),SEARCH("[",CELL("nazwa_pliku"))+1, SEARCH(".",CELL("nazwa_pliku"))-SEARCH("[",CELL("nazwa_pliku"))-1),"")</f>
        <v/>
      </c>
      <c r="B46" s="2" t="str">
        <f ca="1">IF(LEN('spis PO'!A46)&gt;0,MID(CELL("nazwa_pliku"),SEARCH("[",CELL("nazwa_pliku"))+1, SEARCH(".",CELL("nazwa_pliku"))-SEARCH("[",CELL("nazwa_pliku"))-1),"")</f>
        <v/>
      </c>
      <c r="C46" s="2" t="str">
        <f>IF(LEN('spis PO'!B46)&gt;0,'spis PO'!B46,"")</f>
        <v/>
      </c>
      <c r="D46" s="2" t="str">
        <f>IF(LEN('spis PO'!C46)&gt;0,'spis PO'!C46,"")</f>
        <v/>
      </c>
      <c r="E46" s="2" t="str">
        <f>IF(LEN('spis PO'!D46)&gt;0,VLOOKUP('spis PO'!D46,słowniki!$A$61:$B$63,2),"")</f>
        <v/>
      </c>
      <c r="F46" s="2" t="str">
        <f>IF(LEN('spis PO'!E46)&gt;0,VLOOKUP('spis PO'!E46,słowniki!$A$71:$B$77,2),"")</f>
        <v/>
      </c>
      <c r="G46" s="12" t="str">
        <f>IF(LEN('spis PO'!F46)&gt;0,VLOOKUP('spis PO'!F46,słowniki!$A$51:$B$52,2),"")</f>
        <v/>
      </c>
      <c r="H46" s="12" t="str">
        <f>IF(LEN('spis PO'!G46)&gt;0,VLOOKUP('spis PO'!G46,słowniki!$A$81:$B$83,2),"")</f>
        <v/>
      </c>
      <c r="I46" s="2" t="str">
        <f>IF(LEN('spis PO'!H46)&gt;0,'spis PO'!H46,"")</f>
        <v/>
      </c>
      <c r="J46" s="12" t="str">
        <f>IF(LEN('spis PO'!I46)&gt;0,'spis PO'!I46,"")</f>
        <v/>
      </c>
      <c r="K46" s="12" t="str">
        <f>IF('spis PO'!D46="słup",VLOOKUP('spis PO'!J46,słowniki!$A$91:$B$96,2),IF(LEN('spis PO'!D46)&gt;0,1,""))</f>
        <v/>
      </c>
      <c r="L46" s="2" t="str">
        <f>IF(LEN('spis PO'!L46)&gt;0,VLOOKUP('spis PO'!L46,słowniki!$A$100:$B$101,2),"")</f>
        <v/>
      </c>
      <c r="M46" s="2" t="str">
        <f>IF(LEN('spis PO'!M46)&gt;0,VLOOKUP('spis PO'!M46,słowniki!$A$110:$B$111,2),"")</f>
        <v/>
      </c>
      <c r="N46" s="2" t="str">
        <f>IF(LEN('spis PO'!N46)&gt;0,'spis PO'!N46,"")</f>
        <v/>
      </c>
      <c r="O46" s="2" t="str">
        <f>IF('spis PO'!M46="oprawa",VLOOKUP('spis PO'!O46,słowniki!$A$120:$B$126,2),IF(LEN('spis PO'!M46)&gt;0,1,""))</f>
        <v/>
      </c>
      <c r="P46" s="12" t="str">
        <f>IF('spis PO'!M46="oprawa",1,"")</f>
        <v/>
      </c>
      <c r="Q46" s="2" t="str">
        <f t="shared" si="0"/>
        <v/>
      </c>
    </row>
    <row r="47" spans="1:17">
      <c r="A47" s="2" t="str">
        <f ca="1">IF(LEN('spis PO'!A47)&gt;0,MID(CELL("nazwa_pliku"),SEARCH("[",CELL("nazwa_pliku"))+1, SEARCH(".",CELL("nazwa_pliku"))-SEARCH("[",CELL("nazwa_pliku"))-1),"")</f>
        <v/>
      </c>
      <c r="B47" s="2" t="str">
        <f ca="1">IF(LEN('spis PO'!A47)&gt;0,MID(CELL("nazwa_pliku"),SEARCH("[",CELL("nazwa_pliku"))+1, SEARCH(".",CELL("nazwa_pliku"))-SEARCH("[",CELL("nazwa_pliku"))-1),"")</f>
        <v/>
      </c>
      <c r="C47" s="2" t="str">
        <f>IF(LEN('spis PO'!B47)&gt;0,'spis PO'!B47,"")</f>
        <v/>
      </c>
      <c r="D47" s="2" t="str">
        <f>IF(LEN('spis PO'!C47)&gt;0,'spis PO'!C47,"")</f>
        <v/>
      </c>
      <c r="E47" s="2" t="str">
        <f>IF(LEN('spis PO'!D47)&gt;0,VLOOKUP('spis PO'!D47,słowniki!$A$61:$B$63,2),"")</f>
        <v/>
      </c>
      <c r="F47" s="2" t="str">
        <f>IF(LEN('spis PO'!E47)&gt;0,VLOOKUP('spis PO'!E47,słowniki!$A$71:$B$77,2),"")</f>
        <v/>
      </c>
      <c r="G47" s="12" t="str">
        <f>IF(LEN('spis PO'!F47)&gt;0,VLOOKUP('spis PO'!F47,słowniki!$A$51:$B$52,2),"")</f>
        <v/>
      </c>
      <c r="H47" s="12" t="str">
        <f>IF(LEN('spis PO'!G47)&gt;0,VLOOKUP('spis PO'!G47,słowniki!$A$81:$B$83,2),"")</f>
        <v/>
      </c>
      <c r="I47" s="2" t="str">
        <f>IF(LEN('spis PO'!H47)&gt;0,'spis PO'!H47,"")</f>
        <v/>
      </c>
      <c r="J47" s="12" t="str">
        <f>IF(LEN('spis PO'!I47)&gt;0,'spis PO'!I47,"")</f>
        <v/>
      </c>
      <c r="K47" s="12" t="str">
        <f>IF('spis PO'!D47="słup",VLOOKUP('spis PO'!J47,słowniki!$A$91:$B$96,2),IF(LEN('spis PO'!D47)&gt;0,1,""))</f>
        <v/>
      </c>
      <c r="L47" s="2" t="str">
        <f>IF(LEN('spis PO'!L47)&gt;0,VLOOKUP('spis PO'!L47,słowniki!$A$100:$B$101,2),"")</f>
        <v/>
      </c>
      <c r="M47" s="2" t="str">
        <f>IF(LEN('spis PO'!M47)&gt;0,VLOOKUP('spis PO'!M47,słowniki!$A$110:$B$111,2),"")</f>
        <v/>
      </c>
      <c r="N47" s="2" t="str">
        <f>IF(LEN('spis PO'!N47)&gt;0,'spis PO'!N47,"")</f>
        <v/>
      </c>
      <c r="O47" s="2" t="str">
        <f>IF('spis PO'!M47="oprawa",VLOOKUP('spis PO'!O47,słowniki!$A$120:$B$126,2),IF(LEN('spis PO'!M47)&gt;0,1,""))</f>
        <v/>
      </c>
      <c r="P47" s="12" t="str">
        <f>IF('spis PO'!M47="oprawa",1,"")</f>
        <v/>
      </c>
      <c r="Q47" s="2" t="str">
        <f t="shared" si="0"/>
        <v/>
      </c>
    </row>
    <row r="48" spans="1:17">
      <c r="A48" s="2" t="str">
        <f ca="1">IF(LEN('spis PO'!A48)&gt;0,MID(CELL("nazwa_pliku"),SEARCH("[",CELL("nazwa_pliku"))+1, SEARCH(".",CELL("nazwa_pliku"))-SEARCH("[",CELL("nazwa_pliku"))-1),"")</f>
        <v/>
      </c>
      <c r="B48" s="2" t="str">
        <f ca="1">IF(LEN('spis PO'!A48)&gt;0,MID(CELL("nazwa_pliku"),SEARCH("[",CELL("nazwa_pliku"))+1, SEARCH(".",CELL("nazwa_pliku"))-SEARCH("[",CELL("nazwa_pliku"))-1),"")</f>
        <v/>
      </c>
      <c r="C48" s="2" t="str">
        <f>IF(LEN('spis PO'!B48)&gt;0,'spis PO'!B48,"")</f>
        <v/>
      </c>
      <c r="D48" s="2" t="str">
        <f>IF(LEN('spis PO'!C48)&gt;0,'spis PO'!C48,"")</f>
        <v/>
      </c>
      <c r="E48" s="2" t="str">
        <f>IF(LEN('spis PO'!D48)&gt;0,VLOOKUP('spis PO'!D48,słowniki!$A$61:$B$63,2),"")</f>
        <v/>
      </c>
      <c r="F48" s="2" t="str">
        <f>IF(LEN('spis PO'!E48)&gt;0,VLOOKUP('spis PO'!E48,słowniki!$A$71:$B$77,2),"")</f>
        <v/>
      </c>
      <c r="G48" s="12" t="str">
        <f>IF(LEN('spis PO'!F48)&gt;0,VLOOKUP('spis PO'!F48,słowniki!$A$51:$B$52,2),"")</f>
        <v/>
      </c>
      <c r="H48" s="12" t="str">
        <f>IF(LEN('spis PO'!G48)&gt;0,VLOOKUP('spis PO'!G48,słowniki!$A$81:$B$83,2),"")</f>
        <v/>
      </c>
      <c r="I48" s="2" t="str">
        <f>IF(LEN('spis PO'!H48)&gt;0,'spis PO'!H48,"")</f>
        <v/>
      </c>
      <c r="J48" s="12" t="str">
        <f>IF(LEN('spis PO'!I48)&gt;0,'spis PO'!I48,"")</f>
        <v/>
      </c>
      <c r="K48" s="12" t="str">
        <f>IF('spis PO'!D48="słup",VLOOKUP('spis PO'!J48,słowniki!$A$91:$B$96,2),IF(LEN('spis PO'!D48)&gt;0,1,""))</f>
        <v/>
      </c>
      <c r="L48" s="2" t="str">
        <f>IF(LEN('spis PO'!L48)&gt;0,VLOOKUP('spis PO'!L48,słowniki!$A$100:$B$101,2),"")</f>
        <v/>
      </c>
      <c r="M48" s="2" t="str">
        <f>IF(LEN('spis PO'!M48)&gt;0,VLOOKUP('spis PO'!M48,słowniki!$A$110:$B$111,2),"")</f>
        <v/>
      </c>
      <c r="N48" s="2" t="str">
        <f>IF(LEN('spis PO'!N48)&gt;0,'spis PO'!N48,"")</f>
        <v/>
      </c>
      <c r="O48" s="2" t="str">
        <f>IF('spis PO'!M48="oprawa",VLOOKUP('spis PO'!O48,słowniki!$A$120:$B$126,2),IF(LEN('spis PO'!M48)&gt;0,1,""))</f>
        <v/>
      </c>
      <c r="P48" s="12" t="str">
        <f>IF('spis PO'!M48="oprawa",1,"")</f>
        <v/>
      </c>
      <c r="Q48" s="2" t="str">
        <f t="shared" si="0"/>
        <v/>
      </c>
    </row>
    <row r="49" spans="1:17">
      <c r="A49" s="2" t="str">
        <f ca="1">IF(LEN('spis PO'!A49)&gt;0,MID(CELL("nazwa_pliku"),SEARCH("[",CELL("nazwa_pliku"))+1, SEARCH(".",CELL("nazwa_pliku"))-SEARCH("[",CELL("nazwa_pliku"))-1),"")</f>
        <v/>
      </c>
      <c r="B49" s="2" t="str">
        <f ca="1">IF(LEN('spis PO'!A49)&gt;0,MID(CELL("nazwa_pliku"),SEARCH("[",CELL("nazwa_pliku"))+1, SEARCH(".",CELL("nazwa_pliku"))-SEARCH("[",CELL("nazwa_pliku"))-1),"")</f>
        <v/>
      </c>
      <c r="C49" s="2" t="str">
        <f>IF(LEN('spis PO'!B49)&gt;0,'spis PO'!B49,"")</f>
        <v/>
      </c>
      <c r="D49" s="2" t="str">
        <f>IF(LEN('spis PO'!C49)&gt;0,'spis PO'!C49,"")</f>
        <v/>
      </c>
      <c r="E49" s="2" t="str">
        <f>IF(LEN('spis PO'!D49)&gt;0,VLOOKUP('spis PO'!D49,słowniki!$A$61:$B$63,2),"")</f>
        <v/>
      </c>
      <c r="F49" s="2" t="str">
        <f>IF(LEN('spis PO'!E49)&gt;0,VLOOKUP('spis PO'!E49,słowniki!$A$71:$B$77,2),"")</f>
        <v/>
      </c>
      <c r="G49" s="12" t="str">
        <f>IF(LEN('spis PO'!F49)&gt;0,VLOOKUP('spis PO'!F49,słowniki!$A$51:$B$52,2),"")</f>
        <v/>
      </c>
      <c r="H49" s="12" t="str">
        <f>IF(LEN('spis PO'!G49)&gt;0,VLOOKUP('spis PO'!G49,słowniki!$A$81:$B$83,2),"")</f>
        <v/>
      </c>
      <c r="I49" s="2" t="str">
        <f>IF(LEN('spis PO'!H49)&gt;0,'spis PO'!H49,"")</f>
        <v/>
      </c>
      <c r="J49" s="12" t="str">
        <f>IF(LEN('spis PO'!I49)&gt;0,'spis PO'!I49,"")</f>
        <v/>
      </c>
      <c r="K49" s="12" t="str">
        <f>IF('spis PO'!D49="słup",VLOOKUP('spis PO'!J49,słowniki!$A$91:$B$96,2),IF(LEN('spis PO'!D49)&gt;0,1,""))</f>
        <v/>
      </c>
      <c r="L49" s="2" t="str">
        <f>IF(LEN('spis PO'!L49)&gt;0,VLOOKUP('spis PO'!L49,słowniki!$A$100:$B$101,2),"")</f>
        <v/>
      </c>
      <c r="M49" s="2" t="str">
        <f>IF(LEN('spis PO'!M49)&gt;0,VLOOKUP('spis PO'!M49,słowniki!$A$110:$B$111,2),"")</f>
        <v/>
      </c>
      <c r="N49" s="2" t="str">
        <f>IF(LEN('spis PO'!N49)&gt;0,'spis PO'!N49,"")</f>
        <v/>
      </c>
      <c r="O49" s="2" t="str">
        <f>IF('spis PO'!M49="oprawa",VLOOKUP('spis PO'!O49,słowniki!$A$120:$B$126,2),IF(LEN('spis PO'!M49)&gt;0,1,""))</f>
        <v/>
      </c>
      <c r="P49" s="12" t="str">
        <f>IF('spis PO'!M49="oprawa",1,"")</f>
        <v/>
      </c>
      <c r="Q49" s="2" t="str">
        <f t="shared" si="0"/>
        <v/>
      </c>
    </row>
    <row r="50" spans="1:17">
      <c r="A50" s="2" t="str">
        <f ca="1">IF(LEN('spis PO'!A50)&gt;0,MID(CELL("nazwa_pliku"),SEARCH("[",CELL("nazwa_pliku"))+1, SEARCH(".",CELL("nazwa_pliku"))-SEARCH("[",CELL("nazwa_pliku"))-1),"")</f>
        <v/>
      </c>
      <c r="B50" s="2" t="str">
        <f ca="1">IF(LEN('spis PO'!A50)&gt;0,MID(CELL("nazwa_pliku"),SEARCH("[",CELL("nazwa_pliku"))+1, SEARCH(".",CELL("nazwa_pliku"))-SEARCH("[",CELL("nazwa_pliku"))-1),"")</f>
        <v/>
      </c>
      <c r="C50" s="2" t="str">
        <f>IF(LEN('spis PO'!B50)&gt;0,'spis PO'!B50,"")</f>
        <v/>
      </c>
      <c r="D50" s="2" t="str">
        <f>IF(LEN('spis PO'!C50)&gt;0,'spis PO'!C50,"")</f>
        <v/>
      </c>
      <c r="E50" s="2" t="str">
        <f>IF(LEN('spis PO'!D50)&gt;0,VLOOKUP('spis PO'!D50,słowniki!$A$61:$B$63,2),"")</f>
        <v/>
      </c>
      <c r="F50" s="2" t="str">
        <f>IF(LEN('spis PO'!E50)&gt;0,VLOOKUP('spis PO'!E50,słowniki!$A$71:$B$77,2),"")</f>
        <v/>
      </c>
      <c r="G50" s="12" t="str">
        <f>IF(LEN('spis PO'!F50)&gt;0,VLOOKUP('spis PO'!F50,słowniki!$A$51:$B$52,2),"")</f>
        <v/>
      </c>
      <c r="H50" s="12" t="str">
        <f>IF(LEN('spis PO'!G50)&gt;0,VLOOKUP('spis PO'!G50,słowniki!$A$81:$B$83,2),"")</f>
        <v/>
      </c>
      <c r="I50" s="2" t="str">
        <f>IF(LEN('spis PO'!H50)&gt;0,'spis PO'!H50,"")</f>
        <v/>
      </c>
      <c r="J50" s="12" t="str">
        <f>IF(LEN('spis PO'!I50)&gt;0,'spis PO'!I50,"")</f>
        <v/>
      </c>
      <c r="K50" s="12" t="str">
        <f>IF('spis PO'!D50="słup",VLOOKUP('spis PO'!J50,słowniki!$A$91:$B$96,2),IF(LEN('spis PO'!D50)&gt;0,1,""))</f>
        <v/>
      </c>
      <c r="L50" s="2" t="str">
        <f>IF(LEN('spis PO'!L50)&gt;0,VLOOKUP('spis PO'!L50,słowniki!$A$100:$B$101,2),"")</f>
        <v/>
      </c>
      <c r="M50" s="2" t="str">
        <f>IF(LEN('spis PO'!M50)&gt;0,VLOOKUP('spis PO'!M50,słowniki!$A$110:$B$111,2),"")</f>
        <v/>
      </c>
      <c r="N50" s="2" t="str">
        <f>IF(LEN('spis PO'!N50)&gt;0,'spis PO'!N50,"")</f>
        <v/>
      </c>
      <c r="O50" s="2" t="str">
        <f>IF('spis PO'!M50="oprawa",VLOOKUP('spis PO'!O50,słowniki!$A$120:$B$126,2),IF(LEN('spis PO'!M50)&gt;0,1,""))</f>
        <v/>
      </c>
      <c r="P50" s="12" t="str">
        <f>IF('spis PO'!M50="oprawa",1,"")</f>
        <v/>
      </c>
      <c r="Q50" s="2" t="str">
        <f t="shared" si="0"/>
        <v/>
      </c>
    </row>
    <row r="51" spans="1:17">
      <c r="A51" s="2" t="str">
        <f ca="1">IF(LEN('spis PO'!A51)&gt;0,MID(CELL("nazwa_pliku"),SEARCH("[",CELL("nazwa_pliku"))+1, SEARCH(".",CELL("nazwa_pliku"))-SEARCH("[",CELL("nazwa_pliku"))-1),"")</f>
        <v/>
      </c>
      <c r="B51" s="2" t="str">
        <f ca="1">IF(LEN('spis PO'!A51)&gt;0,MID(CELL("nazwa_pliku"),SEARCH("[",CELL("nazwa_pliku"))+1, SEARCH(".",CELL("nazwa_pliku"))-SEARCH("[",CELL("nazwa_pliku"))-1),"")</f>
        <v/>
      </c>
      <c r="C51" s="2" t="str">
        <f>IF(LEN('spis PO'!B51)&gt;0,'spis PO'!B51,"")</f>
        <v/>
      </c>
      <c r="D51" s="2" t="str">
        <f>IF(LEN('spis PO'!C51)&gt;0,'spis PO'!C51,"")</f>
        <v/>
      </c>
      <c r="E51" s="2" t="str">
        <f>IF(LEN('spis PO'!D51)&gt;0,VLOOKUP('spis PO'!D51,słowniki!$A$61:$B$63,2),"")</f>
        <v/>
      </c>
      <c r="F51" s="2" t="str">
        <f>IF(LEN('spis PO'!E51)&gt;0,VLOOKUP('spis PO'!E51,słowniki!$A$71:$B$77,2),"")</f>
        <v/>
      </c>
      <c r="G51" s="12" t="str">
        <f>IF(LEN('spis PO'!F51)&gt;0,VLOOKUP('spis PO'!F51,słowniki!$A$51:$B$52,2),"")</f>
        <v/>
      </c>
      <c r="H51" s="12" t="str">
        <f>IF(LEN('spis PO'!G51)&gt;0,VLOOKUP('spis PO'!G51,słowniki!$A$81:$B$83,2),"")</f>
        <v/>
      </c>
      <c r="I51" s="2" t="str">
        <f>IF(LEN('spis PO'!H51)&gt;0,'spis PO'!H51,"")</f>
        <v/>
      </c>
      <c r="J51" s="12" t="str">
        <f>IF(LEN('spis PO'!I51)&gt;0,'spis PO'!I51,"")</f>
        <v/>
      </c>
      <c r="K51" s="12" t="str">
        <f>IF('spis PO'!D51="słup",VLOOKUP('spis PO'!J51,słowniki!$A$91:$B$96,2),IF(LEN('spis PO'!D51)&gt;0,1,""))</f>
        <v/>
      </c>
      <c r="L51" s="2" t="str">
        <f>IF(LEN('spis PO'!L51)&gt;0,VLOOKUP('spis PO'!L51,słowniki!$A$100:$B$101,2),"")</f>
        <v/>
      </c>
      <c r="M51" s="2" t="str">
        <f>IF(LEN('spis PO'!M51)&gt;0,VLOOKUP('spis PO'!M51,słowniki!$A$110:$B$111,2),"")</f>
        <v/>
      </c>
      <c r="N51" s="2" t="str">
        <f>IF(LEN('spis PO'!N51)&gt;0,'spis PO'!N51,"")</f>
        <v/>
      </c>
      <c r="O51" s="2" t="str">
        <f>IF('spis PO'!M51="oprawa",VLOOKUP('spis PO'!O51,słowniki!$A$120:$B$126,2),IF(LEN('spis PO'!M51)&gt;0,1,""))</f>
        <v/>
      </c>
      <c r="P51" s="12" t="str">
        <f>IF('spis PO'!M51="oprawa",1,"")</f>
        <v/>
      </c>
      <c r="Q51" s="2" t="str">
        <f t="shared" si="0"/>
        <v/>
      </c>
    </row>
    <row r="52" spans="1:17">
      <c r="A52" s="2" t="str">
        <f ca="1">IF(LEN('spis PO'!A52)&gt;0,MID(CELL("nazwa_pliku"),SEARCH("[",CELL("nazwa_pliku"))+1, SEARCH(".",CELL("nazwa_pliku"))-SEARCH("[",CELL("nazwa_pliku"))-1),"")</f>
        <v/>
      </c>
      <c r="B52" s="2" t="str">
        <f ca="1">IF(LEN('spis PO'!A52)&gt;0,MID(CELL("nazwa_pliku"),SEARCH("[",CELL("nazwa_pliku"))+1, SEARCH(".",CELL("nazwa_pliku"))-SEARCH("[",CELL("nazwa_pliku"))-1),"")</f>
        <v/>
      </c>
      <c r="C52" s="2" t="str">
        <f>IF(LEN('spis PO'!B52)&gt;0,'spis PO'!B52,"")</f>
        <v/>
      </c>
      <c r="D52" s="2" t="str">
        <f>IF(LEN('spis PO'!C52)&gt;0,'spis PO'!C52,"")</f>
        <v/>
      </c>
      <c r="E52" s="2" t="str">
        <f>IF(LEN('spis PO'!D52)&gt;0,VLOOKUP('spis PO'!D52,słowniki!$A$61:$B$63,2),"")</f>
        <v/>
      </c>
      <c r="F52" s="2" t="str">
        <f>IF(LEN('spis PO'!E52)&gt;0,VLOOKUP('spis PO'!E52,słowniki!$A$71:$B$77,2),"")</f>
        <v/>
      </c>
      <c r="G52" s="12" t="str">
        <f>IF(LEN('spis PO'!F52)&gt;0,VLOOKUP('spis PO'!F52,słowniki!$A$51:$B$52,2),"")</f>
        <v/>
      </c>
      <c r="H52" s="12" t="str">
        <f>IF(LEN('spis PO'!G52)&gt;0,VLOOKUP('spis PO'!G52,słowniki!$A$81:$B$83,2),"")</f>
        <v/>
      </c>
      <c r="I52" s="2" t="str">
        <f>IF(LEN('spis PO'!H52)&gt;0,'spis PO'!H52,"")</f>
        <v/>
      </c>
      <c r="J52" s="12" t="str">
        <f>IF(LEN('spis PO'!I52)&gt;0,'spis PO'!I52,"")</f>
        <v/>
      </c>
      <c r="K52" s="12" t="str">
        <f>IF('spis PO'!D52="słup",VLOOKUP('spis PO'!J52,słowniki!$A$91:$B$96,2),IF(LEN('spis PO'!D52)&gt;0,1,""))</f>
        <v/>
      </c>
      <c r="L52" s="2" t="str">
        <f>IF(LEN('spis PO'!L52)&gt;0,VLOOKUP('spis PO'!L52,słowniki!$A$100:$B$101,2),"")</f>
        <v/>
      </c>
      <c r="M52" s="2" t="str">
        <f>IF(LEN('spis PO'!M52)&gt;0,VLOOKUP('spis PO'!M52,słowniki!$A$110:$B$111,2),"")</f>
        <v/>
      </c>
      <c r="N52" s="2" t="str">
        <f>IF(LEN('spis PO'!N52)&gt;0,'spis PO'!N52,"")</f>
        <v/>
      </c>
      <c r="O52" s="2" t="str">
        <f>IF('spis PO'!M52="oprawa",VLOOKUP('spis PO'!O52,słowniki!$A$120:$B$126,2),IF(LEN('spis PO'!M52)&gt;0,1,""))</f>
        <v/>
      </c>
      <c r="P52" s="12" t="str">
        <f>IF('spis PO'!M52="oprawa",1,"")</f>
        <v/>
      </c>
      <c r="Q52" s="2" t="str">
        <f t="shared" si="0"/>
        <v/>
      </c>
    </row>
    <row r="53" spans="1:17">
      <c r="A53" s="2" t="str">
        <f ca="1">IF(LEN('spis PO'!A53)&gt;0,MID(CELL("nazwa_pliku"),SEARCH("[",CELL("nazwa_pliku"))+1, SEARCH(".",CELL("nazwa_pliku"))-SEARCH("[",CELL("nazwa_pliku"))-1),"")</f>
        <v/>
      </c>
      <c r="B53" s="2" t="str">
        <f ca="1">IF(LEN('spis PO'!A53)&gt;0,MID(CELL("nazwa_pliku"),SEARCH("[",CELL("nazwa_pliku"))+1, SEARCH(".",CELL("nazwa_pliku"))-SEARCH("[",CELL("nazwa_pliku"))-1),"")</f>
        <v/>
      </c>
      <c r="C53" s="2" t="str">
        <f>IF(LEN('spis PO'!B53)&gt;0,'spis PO'!B53,"")</f>
        <v/>
      </c>
      <c r="D53" s="2" t="str">
        <f>IF(LEN('spis PO'!C53)&gt;0,'spis PO'!C53,"")</f>
        <v/>
      </c>
      <c r="E53" s="2" t="str">
        <f>IF(LEN('spis PO'!D53)&gt;0,VLOOKUP('spis PO'!D53,słowniki!$A$61:$B$63,2),"")</f>
        <v/>
      </c>
      <c r="F53" s="2" t="str">
        <f>IF(LEN('spis PO'!E53)&gt;0,VLOOKUP('spis PO'!E53,słowniki!$A$71:$B$77,2),"")</f>
        <v/>
      </c>
      <c r="G53" s="12" t="str">
        <f>IF(LEN('spis PO'!F53)&gt;0,VLOOKUP('spis PO'!F53,słowniki!$A$51:$B$52,2),"")</f>
        <v/>
      </c>
      <c r="H53" s="12" t="str">
        <f>IF(LEN('spis PO'!G53)&gt;0,VLOOKUP('spis PO'!G53,słowniki!$A$81:$B$83,2),"")</f>
        <v/>
      </c>
      <c r="I53" s="2" t="str">
        <f>IF(LEN('spis PO'!H53)&gt;0,'spis PO'!H53,"")</f>
        <v/>
      </c>
      <c r="J53" s="12" t="str">
        <f>IF(LEN('spis PO'!I53)&gt;0,'spis PO'!I53,"")</f>
        <v/>
      </c>
      <c r="K53" s="12" t="str">
        <f>IF('spis PO'!D53="słup",VLOOKUP('spis PO'!J53,słowniki!$A$91:$B$96,2),IF(LEN('spis PO'!D53)&gt;0,1,""))</f>
        <v/>
      </c>
      <c r="L53" s="2" t="str">
        <f>IF(LEN('spis PO'!L53)&gt;0,VLOOKUP('spis PO'!L53,słowniki!$A$100:$B$101,2),"")</f>
        <v/>
      </c>
      <c r="M53" s="2" t="str">
        <f>IF(LEN('spis PO'!M53)&gt;0,VLOOKUP('spis PO'!M53,słowniki!$A$110:$B$111,2),"")</f>
        <v/>
      </c>
      <c r="N53" s="2" t="str">
        <f>IF(LEN('spis PO'!N53)&gt;0,'spis PO'!N53,"")</f>
        <v/>
      </c>
      <c r="O53" s="2" t="str">
        <f>IF('spis PO'!M53="oprawa",VLOOKUP('spis PO'!O53,słowniki!$A$120:$B$126,2),IF(LEN('spis PO'!M53)&gt;0,1,""))</f>
        <v/>
      </c>
      <c r="P53" s="12" t="str">
        <f>IF('spis PO'!M53="oprawa",1,"")</f>
        <v/>
      </c>
      <c r="Q53" s="2" t="str">
        <f t="shared" si="0"/>
        <v/>
      </c>
    </row>
    <row r="54" spans="1:17">
      <c r="A54" s="2" t="str">
        <f ca="1">IF(LEN('spis PO'!A54)&gt;0,MID(CELL("nazwa_pliku"),SEARCH("[",CELL("nazwa_pliku"))+1, SEARCH(".",CELL("nazwa_pliku"))-SEARCH("[",CELL("nazwa_pliku"))-1),"")</f>
        <v/>
      </c>
      <c r="B54" s="2" t="str">
        <f ca="1">IF(LEN('spis PO'!A54)&gt;0,MID(CELL("nazwa_pliku"),SEARCH("[",CELL("nazwa_pliku"))+1, SEARCH(".",CELL("nazwa_pliku"))-SEARCH("[",CELL("nazwa_pliku"))-1),"")</f>
        <v/>
      </c>
      <c r="C54" s="2" t="str">
        <f>IF(LEN('spis PO'!B54)&gt;0,'spis PO'!B54,"")</f>
        <v/>
      </c>
      <c r="D54" s="2" t="str">
        <f>IF(LEN('spis PO'!C54)&gt;0,'spis PO'!C54,"")</f>
        <v/>
      </c>
      <c r="E54" s="2" t="str">
        <f>IF(LEN('spis PO'!D54)&gt;0,VLOOKUP('spis PO'!D54,słowniki!$A$61:$B$63,2),"")</f>
        <v/>
      </c>
      <c r="F54" s="2" t="str">
        <f>IF(LEN('spis PO'!E54)&gt;0,VLOOKUP('spis PO'!E54,słowniki!$A$71:$B$77,2),"")</f>
        <v/>
      </c>
      <c r="G54" s="12" t="str">
        <f>IF(LEN('spis PO'!F54)&gt;0,VLOOKUP('spis PO'!F54,słowniki!$A$51:$B$52,2),"")</f>
        <v/>
      </c>
      <c r="H54" s="12" t="str">
        <f>IF(LEN('spis PO'!G54)&gt;0,VLOOKUP('spis PO'!G54,słowniki!$A$81:$B$83,2),"")</f>
        <v/>
      </c>
      <c r="I54" s="2" t="str">
        <f>IF(LEN('spis PO'!H54)&gt;0,'spis PO'!H54,"")</f>
        <v/>
      </c>
      <c r="J54" s="12" t="str">
        <f>IF(LEN('spis PO'!I54)&gt;0,'spis PO'!I54,"")</f>
        <v/>
      </c>
      <c r="K54" s="12" t="str">
        <f>IF('spis PO'!D54="słup",VLOOKUP('spis PO'!J54,słowniki!$A$91:$B$96,2),IF(LEN('spis PO'!D54)&gt;0,1,""))</f>
        <v/>
      </c>
      <c r="L54" s="2" t="str">
        <f>IF(LEN('spis PO'!L54)&gt;0,VLOOKUP('spis PO'!L54,słowniki!$A$100:$B$101,2),"")</f>
        <v/>
      </c>
      <c r="M54" s="2" t="str">
        <f>IF(LEN('spis PO'!M54)&gt;0,VLOOKUP('spis PO'!M54,słowniki!$A$110:$B$111,2),"")</f>
        <v/>
      </c>
      <c r="N54" s="2" t="str">
        <f>IF(LEN('spis PO'!N54)&gt;0,'spis PO'!N54,"")</f>
        <v/>
      </c>
      <c r="O54" s="2" t="str">
        <f>IF('spis PO'!M54="oprawa",VLOOKUP('spis PO'!O54,słowniki!$A$120:$B$126,2),IF(LEN('spis PO'!M54)&gt;0,1,""))</f>
        <v/>
      </c>
      <c r="P54" s="12" t="str">
        <f>IF('spis PO'!M54="oprawa",1,"")</f>
        <v/>
      </c>
      <c r="Q54" s="2" t="str">
        <f t="shared" si="0"/>
        <v/>
      </c>
    </row>
    <row r="55" spans="1:17">
      <c r="A55" s="2" t="str">
        <f ca="1">IF(LEN('spis PO'!A55)&gt;0,MID(CELL("nazwa_pliku"),SEARCH("[",CELL("nazwa_pliku"))+1, SEARCH(".",CELL("nazwa_pliku"))-SEARCH("[",CELL("nazwa_pliku"))-1),"")</f>
        <v/>
      </c>
      <c r="B55" s="2" t="str">
        <f ca="1">IF(LEN('spis PO'!A55)&gt;0,MID(CELL("nazwa_pliku"),SEARCH("[",CELL("nazwa_pliku"))+1, SEARCH(".",CELL("nazwa_pliku"))-SEARCH("[",CELL("nazwa_pliku"))-1),"")</f>
        <v/>
      </c>
      <c r="C55" s="2" t="str">
        <f>IF(LEN('spis PO'!B55)&gt;0,'spis PO'!B55,"")</f>
        <v/>
      </c>
      <c r="D55" s="2" t="str">
        <f>IF(LEN('spis PO'!C55)&gt;0,'spis PO'!C55,"")</f>
        <v/>
      </c>
      <c r="E55" s="2" t="str">
        <f>IF(LEN('spis PO'!D55)&gt;0,VLOOKUP('spis PO'!D55,słowniki!$A$61:$B$63,2),"")</f>
        <v/>
      </c>
      <c r="F55" s="2" t="str">
        <f>IF(LEN('spis PO'!E55)&gt;0,VLOOKUP('spis PO'!E55,słowniki!$A$71:$B$77,2),"")</f>
        <v/>
      </c>
      <c r="G55" s="12" t="str">
        <f>IF(LEN('spis PO'!F55)&gt;0,VLOOKUP('spis PO'!F55,słowniki!$A$51:$B$52,2),"")</f>
        <v/>
      </c>
      <c r="H55" s="12" t="str">
        <f>IF(LEN('spis PO'!G55)&gt;0,VLOOKUP('spis PO'!G55,słowniki!$A$81:$B$83,2),"")</f>
        <v/>
      </c>
      <c r="I55" s="2" t="str">
        <f>IF(LEN('spis PO'!H55)&gt;0,'spis PO'!H55,"")</f>
        <v/>
      </c>
      <c r="J55" s="12" t="str">
        <f>IF(LEN('spis PO'!I55)&gt;0,'spis PO'!I55,"")</f>
        <v/>
      </c>
      <c r="K55" s="12" t="str">
        <f>IF('spis PO'!D55="słup",VLOOKUP('spis PO'!J55,słowniki!$A$91:$B$96,2),IF(LEN('spis PO'!D55)&gt;0,1,""))</f>
        <v/>
      </c>
      <c r="L55" s="2" t="str">
        <f>IF(LEN('spis PO'!L55)&gt;0,VLOOKUP('spis PO'!L55,słowniki!$A$100:$B$101,2),"")</f>
        <v/>
      </c>
      <c r="M55" s="2" t="str">
        <f>IF(LEN('spis PO'!M55)&gt;0,VLOOKUP('spis PO'!M55,słowniki!$A$110:$B$111,2),"")</f>
        <v/>
      </c>
      <c r="N55" s="2" t="str">
        <f>IF(LEN('spis PO'!N55)&gt;0,'spis PO'!N55,"")</f>
        <v/>
      </c>
      <c r="O55" s="2" t="str">
        <f>IF('spis PO'!M55="oprawa",VLOOKUP('spis PO'!O55,słowniki!$A$120:$B$126,2),IF(LEN('spis PO'!M55)&gt;0,1,""))</f>
        <v/>
      </c>
      <c r="P55" s="12" t="str">
        <f>IF('spis PO'!M55="oprawa",1,"")</f>
        <v/>
      </c>
      <c r="Q55" s="2" t="str">
        <f t="shared" si="0"/>
        <v/>
      </c>
    </row>
    <row r="56" spans="1:17">
      <c r="A56" s="2" t="str">
        <f ca="1">IF(LEN('spis PO'!A56)&gt;0,MID(CELL("nazwa_pliku"),SEARCH("[",CELL("nazwa_pliku"))+1, SEARCH(".",CELL("nazwa_pliku"))-SEARCH("[",CELL("nazwa_pliku"))-1),"")</f>
        <v/>
      </c>
      <c r="B56" s="2" t="str">
        <f ca="1">IF(LEN('spis PO'!A56)&gt;0,MID(CELL("nazwa_pliku"),SEARCH("[",CELL("nazwa_pliku"))+1, SEARCH(".",CELL("nazwa_pliku"))-SEARCH("[",CELL("nazwa_pliku"))-1),"")</f>
        <v/>
      </c>
      <c r="C56" s="2" t="str">
        <f>IF(LEN('spis PO'!B56)&gt;0,'spis PO'!B56,"")</f>
        <v/>
      </c>
      <c r="D56" s="2" t="str">
        <f>IF(LEN('spis PO'!C56)&gt;0,'spis PO'!C56,"")</f>
        <v/>
      </c>
      <c r="E56" s="2" t="str">
        <f>IF(LEN('spis PO'!D56)&gt;0,VLOOKUP('spis PO'!D56,słowniki!$A$61:$B$63,2),"")</f>
        <v/>
      </c>
      <c r="F56" s="2" t="str">
        <f>IF(LEN('spis PO'!E56)&gt;0,VLOOKUP('spis PO'!E56,słowniki!$A$71:$B$77,2),"")</f>
        <v/>
      </c>
      <c r="G56" s="12" t="str">
        <f>IF(LEN('spis PO'!F56)&gt;0,VLOOKUP('spis PO'!F56,słowniki!$A$51:$B$52,2),"")</f>
        <v/>
      </c>
      <c r="H56" s="12" t="str">
        <f>IF(LEN('spis PO'!G56)&gt;0,VLOOKUP('spis PO'!G56,słowniki!$A$81:$B$83,2),"")</f>
        <v/>
      </c>
      <c r="I56" s="2" t="str">
        <f>IF(LEN('spis PO'!H56)&gt;0,'spis PO'!H56,"")</f>
        <v/>
      </c>
      <c r="J56" s="12" t="str">
        <f>IF(LEN('spis PO'!I56)&gt;0,'spis PO'!I56,"")</f>
        <v/>
      </c>
      <c r="K56" s="12" t="str">
        <f>IF('spis PO'!D56="słup",VLOOKUP('spis PO'!J56,słowniki!$A$91:$B$96,2),IF(LEN('spis PO'!D56)&gt;0,1,""))</f>
        <v/>
      </c>
      <c r="L56" s="2" t="str">
        <f>IF(LEN('spis PO'!L56)&gt;0,VLOOKUP('spis PO'!L56,słowniki!$A$100:$B$101,2),"")</f>
        <v/>
      </c>
      <c r="M56" s="2" t="str">
        <f>IF(LEN('spis PO'!M56)&gt;0,VLOOKUP('spis PO'!M56,słowniki!$A$110:$B$111,2),"")</f>
        <v/>
      </c>
      <c r="N56" s="2" t="str">
        <f>IF(LEN('spis PO'!N56)&gt;0,'spis PO'!N56,"")</f>
        <v/>
      </c>
      <c r="O56" s="2" t="str">
        <f>IF('spis PO'!M56="oprawa",VLOOKUP('spis PO'!O56,słowniki!$A$120:$B$126,2),IF(LEN('spis PO'!M56)&gt;0,1,""))</f>
        <v/>
      </c>
      <c r="P56" s="12" t="str">
        <f>IF('spis PO'!M56="oprawa",1,"")</f>
        <v/>
      </c>
      <c r="Q56" s="2" t="str">
        <f t="shared" si="0"/>
        <v/>
      </c>
    </row>
    <row r="57" spans="1:17">
      <c r="A57" s="2" t="str">
        <f ca="1">IF(LEN('spis PO'!A57)&gt;0,MID(CELL("nazwa_pliku"),SEARCH("[",CELL("nazwa_pliku"))+1, SEARCH(".",CELL("nazwa_pliku"))-SEARCH("[",CELL("nazwa_pliku"))-1),"")</f>
        <v/>
      </c>
      <c r="B57" s="2" t="str">
        <f ca="1">IF(LEN('spis PO'!A57)&gt;0,MID(CELL("nazwa_pliku"),SEARCH("[",CELL("nazwa_pliku"))+1, SEARCH(".",CELL("nazwa_pliku"))-SEARCH("[",CELL("nazwa_pliku"))-1),"")</f>
        <v/>
      </c>
      <c r="C57" s="2" t="str">
        <f>IF(LEN('spis PO'!B57)&gt;0,'spis PO'!B57,"")</f>
        <v/>
      </c>
      <c r="D57" s="2" t="str">
        <f>IF(LEN('spis PO'!C57)&gt;0,'spis PO'!C57,"")</f>
        <v/>
      </c>
      <c r="E57" s="2" t="str">
        <f>IF(LEN('spis PO'!D57)&gt;0,VLOOKUP('spis PO'!D57,słowniki!$A$61:$B$63,2),"")</f>
        <v/>
      </c>
      <c r="F57" s="2" t="str">
        <f>IF(LEN('spis PO'!E57)&gt;0,VLOOKUP('spis PO'!E57,słowniki!$A$71:$B$77,2),"")</f>
        <v/>
      </c>
      <c r="G57" s="12" t="str">
        <f>IF(LEN('spis PO'!F57)&gt;0,VLOOKUP('spis PO'!F57,słowniki!$A$51:$B$52,2),"")</f>
        <v/>
      </c>
      <c r="H57" s="12" t="str">
        <f>IF(LEN('spis PO'!G57)&gt;0,VLOOKUP('spis PO'!G57,słowniki!$A$81:$B$83,2),"")</f>
        <v/>
      </c>
      <c r="I57" s="2" t="str">
        <f>IF(LEN('spis PO'!H57)&gt;0,'spis PO'!H57,"")</f>
        <v/>
      </c>
      <c r="J57" s="12" t="str">
        <f>IF(LEN('spis PO'!I57)&gt;0,'spis PO'!I57,"")</f>
        <v/>
      </c>
      <c r="K57" s="12" t="str">
        <f>IF('spis PO'!D57="słup",VLOOKUP('spis PO'!J57,słowniki!$A$91:$B$96,2),IF(LEN('spis PO'!D57)&gt;0,1,""))</f>
        <v/>
      </c>
      <c r="L57" s="2" t="str">
        <f>IF(LEN('spis PO'!L57)&gt;0,VLOOKUP('spis PO'!L57,słowniki!$A$100:$B$101,2),"")</f>
        <v/>
      </c>
      <c r="M57" s="2" t="str">
        <f>IF(LEN('spis PO'!M57)&gt;0,VLOOKUP('spis PO'!M57,słowniki!$A$110:$B$111,2),"")</f>
        <v/>
      </c>
      <c r="N57" s="2" t="str">
        <f>IF(LEN('spis PO'!N57)&gt;0,'spis PO'!N57,"")</f>
        <v/>
      </c>
      <c r="O57" s="2" t="str">
        <f>IF('spis PO'!M57="oprawa",VLOOKUP('spis PO'!O57,słowniki!$A$120:$B$126,2),IF(LEN('spis PO'!M57)&gt;0,1,""))</f>
        <v/>
      </c>
      <c r="P57" s="12" t="str">
        <f>IF('spis PO'!M57="oprawa",1,"")</f>
        <v/>
      </c>
      <c r="Q57" s="2" t="str">
        <f t="shared" si="0"/>
        <v/>
      </c>
    </row>
    <row r="58" spans="1:17">
      <c r="A58" s="2" t="str">
        <f ca="1">IF(LEN('spis PO'!A58)&gt;0,MID(CELL("nazwa_pliku"),SEARCH("[",CELL("nazwa_pliku"))+1, SEARCH(".",CELL("nazwa_pliku"))-SEARCH("[",CELL("nazwa_pliku"))-1),"")</f>
        <v/>
      </c>
      <c r="B58" s="2" t="str">
        <f ca="1">IF(LEN('spis PO'!A58)&gt;0,MID(CELL("nazwa_pliku"),SEARCH("[",CELL("nazwa_pliku"))+1, SEARCH(".",CELL("nazwa_pliku"))-SEARCH("[",CELL("nazwa_pliku"))-1),"")</f>
        <v/>
      </c>
      <c r="C58" s="2" t="str">
        <f>IF(LEN('spis PO'!B58)&gt;0,'spis PO'!B58,"")</f>
        <v/>
      </c>
      <c r="D58" s="2" t="str">
        <f>IF(LEN('spis PO'!C58)&gt;0,'spis PO'!C58,"")</f>
        <v/>
      </c>
      <c r="E58" s="2" t="str">
        <f>IF(LEN('spis PO'!D58)&gt;0,VLOOKUP('spis PO'!D58,słowniki!$A$61:$B$63,2),"")</f>
        <v/>
      </c>
      <c r="F58" s="2" t="str">
        <f>IF(LEN('spis PO'!E58)&gt;0,VLOOKUP('spis PO'!E58,słowniki!$A$71:$B$77,2),"")</f>
        <v/>
      </c>
      <c r="G58" s="12" t="str">
        <f>IF(LEN('spis PO'!F58)&gt;0,VLOOKUP('spis PO'!F58,słowniki!$A$51:$B$52,2),"")</f>
        <v/>
      </c>
      <c r="H58" s="12" t="str">
        <f>IF(LEN('spis PO'!G58)&gt;0,VLOOKUP('spis PO'!G58,słowniki!$A$81:$B$83,2),"")</f>
        <v/>
      </c>
      <c r="I58" s="2" t="str">
        <f>IF(LEN('spis PO'!H58)&gt;0,'spis PO'!H58,"")</f>
        <v/>
      </c>
      <c r="J58" s="12" t="str">
        <f>IF(LEN('spis PO'!I58)&gt;0,'spis PO'!I58,"")</f>
        <v/>
      </c>
      <c r="K58" s="12" t="str">
        <f>IF('spis PO'!D58="słup",VLOOKUP('spis PO'!J58,słowniki!$A$91:$B$96,2),IF(LEN('spis PO'!D58)&gt;0,1,""))</f>
        <v/>
      </c>
      <c r="L58" s="2" t="str">
        <f>IF(LEN('spis PO'!L58)&gt;0,VLOOKUP('spis PO'!L58,słowniki!$A$100:$B$101,2),"")</f>
        <v/>
      </c>
      <c r="M58" s="2" t="str">
        <f>IF(LEN('spis PO'!M58)&gt;0,VLOOKUP('spis PO'!M58,słowniki!$A$110:$B$111,2),"")</f>
        <v/>
      </c>
      <c r="N58" s="2" t="str">
        <f>IF(LEN('spis PO'!N58)&gt;0,'spis PO'!N58,"")</f>
        <v/>
      </c>
      <c r="O58" s="2" t="str">
        <f>IF('spis PO'!M58="oprawa",VLOOKUP('spis PO'!O58,słowniki!$A$120:$B$126,2),IF(LEN('spis PO'!M58)&gt;0,1,""))</f>
        <v/>
      </c>
      <c r="P58" s="12" t="str">
        <f>IF('spis PO'!M58="oprawa",1,"")</f>
        <v/>
      </c>
      <c r="Q58" s="2" t="str">
        <f t="shared" si="0"/>
        <v/>
      </c>
    </row>
    <row r="59" spans="1:17">
      <c r="A59" s="2" t="str">
        <f ca="1">IF(LEN('spis PO'!A59)&gt;0,MID(CELL("nazwa_pliku"),SEARCH("[",CELL("nazwa_pliku"))+1, SEARCH(".",CELL("nazwa_pliku"))-SEARCH("[",CELL("nazwa_pliku"))-1),"")</f>
        <v/>
      </c>
      <c r="B59" s="2" t="str">
        <f ca="1">IF(LEN('spis PO'!A59)&gt;0,MID(CELL("nazwa_pliku"),SEARCH("[",CELL("nazwa_pliku"))+1, SEARCH(".",CELL("nazwa_pliku"))-SEARCH("[",CELL("nazwa_pliku"))-1),"")</f>
        <v/>
      </c>
      <c r="C59" s="2" t="str">
        <f>IF(LEN('spis PO'!B59)&gt;0,'spis PO'!B59,"")</f>
        <v/>
      </c>
      <c r="D59" s="2" t="str">
        <f>IF(LEN('spis PO'!C59)&gt;0,'spis PO'!C59,"")</f>
        <v/>
      </c>
      <c r="E59" s="2" t="str">
        <f>IF(LEN('spis PO'!D59)&gt;0,VLOOKUP('spis PO'!D59,słowniki!$A$61:$B$63,2),"")</f>
        <v/>
      </c>
      <c r="F59" s="2" t="str">
        <f>IF(LEN('spis PO'!E59)&gt;0,VLOOKUP('spis PO'!E59,słowniki!$A$71:$B$77,2),"")</f>
        <v/>
      </c>
      <c r="G59" s="12" t="str">
        <f>IF(LEN('spis PO'!F59)&gt;0,VLOOKUP('spis PO'!F59,słowniki!$A$51:$B$52,2),"")</f>
        <v/>
      </c>
      <c r="H59" s="12" t="str">
        <f>IF(LEN('spis PO'!G59)&gt;0,VLOOKUP('spis PO'!G59,słowniki!$A$81:$B$83,2),"")</f>
        <v/>
      </c>
      <c r="I59" s="2" t="str">
        <f>IF(LEN('spis PO'!H59)&gt;0,'spis PO'!H59,"")</f>
        <v/>
      </c>
      <c r="J59" s="12" t="str">
        <f>IF(LEN('spis PO'!I59)&gt;0,'spis PO'!I59,"")</f>
        <v/>
      </c>
      <c r="K59" s="12" t="str">
        <f>IF('spis PO'!D59="słup",VLOOKUP('spis PO'!J59,słowniki!$A$91:$B$96,2),IF(LEN('spis PO'!D59)&gt;0,1,""))</f>
        <v/>
      </c>
      <c r="L59" s="2" t="str">
        <f>IF(LEN('spis PO'!L59)&gt;0,VLOOKUP('spis PO'!L59,słowniki!$A$100:$B$101,2),"")</f>
        <v/>
      </c>
      <c r="M59" s="2" t="str">
        <f>IF(LEN('spis PO'!M59)&gt;0,VLOOKUP('spis PO'!M59,słowniki!$A$110:$B$111,2),"")</f>
        <v/>
      </c>
      <c r="N59" s="2" t="str">
        <f>IF(LEN('spis PO'!N59)&gt;0,'spis PO'!N59,"")</f>
        <v/>
      </c>
      <c r="O59" s="2" t="str">
        <f>IF('spis PO'!M59="oprawa",VLOOKUP('spis PO'!O59,słowniki!$A$120:$B$126,2),IF(LEN('spis PO'!M59)&gt;0,1,""))</f>
        <v/>
      </c>
      <c r="P59" s="12" t="str">
        <f>IF('spis PO'!M59="oprawa",1,"")</f>
        <v/>
      </c>
      <c r="Q59" s="2" t="str">
        <f t="shared" si="0"/>
        <v/>
      </c>
    </row>
    <row r="60" spans="1:17">
      <c r="A60" s="2" t="str">
        <f ca="1">IF(LEN('spis PO'!A60)&gt;0,MID(CELL("nazwa_pliku"),SEARCH("[",CELL("nazwa_pliku"))+1, SEARCH(".",CELL("nazwa_pliku"))-SEARCH("[",CELL("nazwa_pliku"))-1),"")</f>
        <v/>
      </c>
      <c r="B60" s="2" t="str">
        <f ca="1">IF(LEN('spis PO'!A60)&gt;0,MID(CELL("nazwa_pliku"),SEARCH("[",CELL("nazwa_pliku"))+1, SEARCH(".",CELL("nazwa_pliku"))-SEARCH("[",CELL("nazwa_pliku"))-1),"")</f>
        <v/>
      </c>
      <c r="C60" s="2" t="str">
        <f>IF(LEN('spis PO'!B60)&gt;0,'spis PO'!B60,"")</f>
        <v/>
      </c>
      <c r="D60" s="2" t="str">
        <f>IF(LEN('spis PO'!C60)&gt;0,'spis PO'!C60,"")</f>
        <v/>
      </c>
      <c r="E60" s="2" t="str">
        <f>IF(LEN('spis PO'!D60)&gt;0,VLOOKUP('spis PO'!D60,słowniki!$A$61:$B$63,2),"")</f>
        <v/>
      </c>
      <c r="F60" s="2" t="str">
        <f>IF(LEN('spis PO'!E60)&gt;0,VLOOKUP('spis PO'!E60,słowniki!$A$71:$B$77,2),"")</f>
        <v/>
      </c>
      <c r="G60" s="12" t="str">
        <f>IF(LEN('spis PO'!F60)&gt;0,VLOOKUP('spis PO'!F60,słowniki!$A$51:$B$52,2),"")</f>
        <v/>
      </c>
      <c r="H60" s="12" t="str">
        <f>IF(LEN('spis PO'!G60)&gt;0,VLOOKUP('spis PO'!G60,słowniki!$A$81:$B$83,2),"")</f>
        <v/>
      </c>
      <c r="I60" s="2" t="str">
        <f>IF(LEN('spis PO'!H60)&gt;0,'spis PO'!H60,"")</f>
        <v/>
      </c>
      <c r="J60" s="12" t="str">
        <f>IF(LEN('spis PO'!I60)&gt;0,'spis PO'!I60,"")</f>
        <v/>
      </c>
      <c r="K60" s="12" t="str">
        <f>IF('spis PO'!D60="słup",VLOOKUP('spis PO'!J60,słowniki!$A$91:$B$96,2),IF(LEN('spis PO'!D60)&gt;0,1,""))</f>
        <v/>
      </c>
      <c r="L60" s="2" t="str">
        <f>IF(LEN('spis PO'!L60)&gt;0,VLOOKUP('spis PO'!L60,słowniki!$A$100:$B$101,2),"")</f>
        <v/>
      </c>
      <c r="M60" s="2" t="str">
        <f>IF(LEN('spis PO'!M60)&gt;0,VLOOKUP('spis PO'!M60,słowniki!$A$110:$B$111,2),"")</f>
        <v/>
      </c>
      <c r="N60" s="2" t="str">
        <f>IF(LEN('spis PO'!N60)&gt;0,'spis PO'!N60,"")</f>
        <v/>
      </c>
      <c r="O60" s="2" t="str">
        <f>IF('spis PO'!M60="oprawa",VLOOKUP('spis PO'!O60,słowniki!$A$120:$B$126,2),IF(LEN('spis PO'!M60)&gt;0,1,""))</f>
        <v/>
      </c>
      <c r="P60" s="12" t="str">
        <f>IF('spis PO'!M60="oprawa",1,"")</f>
        <v/>
      </c>
      <c r="Q60" s="2" t="str">
        <f t="shared" si="0"/>
        <v/>
      </c>
    </row>
    <row r="61" spans="1:17">
      <c r="A61" s="2" t="str">
        <f ca="1">IF(LEN('spis PO'!A61)&gt;0,MID(CELL("nazwa_pliku"),SEARCH("[",CELL("nazwa_pliku"))+1, SEARCH(".",CELL("nazwa_pliku"))-SEARCH("[",CELL("nazwa_pliku"))-1),"")</f>
        <v/>
      </c>
      <c r="B61" s="2" t="str">
        <f ca="1">IF(LEN('spis PO'!A61)&gt;0,MID(CELL("nazwa_pliku"),SEARCH("[",CELL("nazwa_pliku"))+1, SEARCH(".",CELL("nazwa_pliku"))-SEARCH("[",CELL("nazwa_pliku"))-1),"")</f>
        <v/>
      </c>
      <c r="C61" s="2" t="str">
        <f>IF(LEN('spis PO'!B61)&gt;0,'spis PO'!B61,"")</f>
        <v/>
      </c>
      <c r="D61" s="2" t="str">
        <f>IF(LEN('spis PO'!C61)&gt;0,'spis PO'!C61,"")</f>
        <v/>
      </c>
      <c r="E61" s="2" t="str">
        <f>IF(LEN('spis PO'!D61)&gt;0,VLOOKUP('spis PO'!D61,słowniki!$A$61:$B$63,2),"")</f>
        <v/>
      </c>
      <c r="F61" s="2" t="str">
        <f>IF(LEN('spis PO'!E61)&gt;0,VLOOKUP('spis PO'!E61,słowniki!$A$71:$B$77,2),"")</f>
        <v/>
      </c>
      <c r="G61" s="12" t="str">
        <f>IF(LEN('spis PO'!F61)&gt;0,VLOOKUP('spis PO'!F61,słowniki!$A$51:$B$52,2),"")</f>
        <v/>
      </c>
      <c r="H61" s="12" t="str">
        <f>IF(LEN('spis PO'!G61)&gt;0,VLOOKUP('spis PO'!G61,słowniki!$A$81:$B$83,2),"")</f>
        <v/>
      </c>
      <c r="I61" s="2" t="str">
        <f>IF(LEN('spis PO'!H61)&gt;0,'spis PO'!H61,"")</f>
        <v/>
      </c>
      <c r="J61" s="12" t="str">
        <f>IF(LEN('spis PO'!I61)&gt;0,'spis PO'!I61,"")</f>
        <v/>
      </c>
      <c r="K61" s="12" t="str">
        <f>IF('spis PO'!D61="słup",VLOOKUP('spis PO'!J61,słowniki!$A$91:$B$96,2),IF(LEN('spis PO'!D61)&gt;0,1,""))</f>
        <v/>
      </c>
      <c r="L61" s="2" t="str">
        <f>IF(LEN('spis PO'!L61)&gt;0,VLOOKUP('spis PO'!L61,słowniki!$A$100:$B$101,2),"")</f>
        <v/>
      </c>
      <c r="M61" s="2" t="str">
        <f>IF(LEN('spis PO'!M61)&gt;0,VLOOKUP('spis PO'!M61,słowniki!$A$110:$B$111,2),"")</f>
        <v/>
      </c>
      <c r="N61" s="2" t="str">
        <f>IF(LEN('spis PO'!N61)&gt;0,'spis PO'!N61,"")</f>
        <v/>
      </c>
      <c r="O61" s="2" t="str">
        <f>IF('spis PO'!M61="oprawa",VLOOKUP('spis PO'!O61,słowniki!$A$120:$B$126,2),IF(LEN('spis PO'!M61)&gt;0,1,""))</f>
        <v/>
      </c>
      <c r="P61" s="12" t="str">
        <f>IF('spis PO'!M61="oprawa",1,"")</f>
        <v/>
      </c>
      <c r="Q61" s="2" t="str">
        <f t="shared" si="0"/>
        <v/>
      </c>
    </row>
    <row r="62" spans="1:17">
      <c r="A62" s="2" t="str">
        <f ca="1">IF(LEN('spis PO'!A62)&gt;0,MID(CELL("nazwa_pliku"),SEARCH("[",CELL("nazwa_pliku"))+1, SEARCH(".",CELL("nazwa_pliku"))-SEARCH("[",CELL("nazwa_pliku"))-1),"")</f>
        <v/>
      </c>
      <c r="B62" s="2" t="str">
        <f ca="1">IF(LEN('spis PO'!A62)&gt;0,MID(CELL("nazwa_pliku"),SEARCH("[",CELL("nazwa_pliku"))+1, SEARCH(".",CELL("nazwa_pliku"))-SEARCH("[",CELL("nazwa_pliku"))-1),"")</f>
        <v/>
      </c>
      <c r="C62" s="2" t="str">
        <f>IF(LEN('spis PO'!B62)&gt;0,'spis PO'!B62,"")</f>
        <v/>
      </c>
      <c r="D62" s="2" t="str">
        <f>IF(LEN('spis PO'!C62)&gt;0,'spis PO'!C62,"")</f>
        <v/>
      </c>
      <c r="E62" s="2" t="str">
        <f>IF(LEN('spis PO'!D62)&gt;0,VLOOKUP('spis PO'!D62,słowniki!$A$61:$B$63,2),"")</f>
        <v/>
      </c>
      <c r="F62" s="2" t="str">
        <f>IF(LEN('spis PO'!E62)&gt;0,VLOOKUP('spis PO'!E62,słowniki!$A$71:$B$77,2),"")</f>
        <v/>
      </c>
      <c r="G62" s="12" t="str">
        <f>IF(LEN('spis PO'!F62)&gt;0,VLOOKUP('spis PO'!F62,słowniki!$A$51:$B$52,2),"")</f>
        <v/>
      </c>
      <c r="H62" s="12" t="str">
        <f>IF(LEN('spis PO'!G62)&gt;0,VLOOKUP('spis PO'!G62,słowniki!$A$81:$B$83,2),"")</f>
        <v/>
      </c>
      <c r="I62" s="2" t="str">
        <f>IF(LEN('spis PO'!H62)&gt;0,'spis PO'!H62,"")</f>
        <v/>
      </c>
      <c r="J62" s="12" t="str">
        <f>IF(LEN('spis PO'!I62)&gt;0,'spis PO'!I62,"")</f>
        <v/>
      </c>
      <c r="K62" s="12" t="str">
        <f>IF('spis PO'!D62="słup",VLOOKUP('spis PO'!J62,słowniki!$A$91:$B$96,2),IF(LEN('spis PO'!D62)&gt;0,1,""))</f>
        <v/>
      </c>
      <c r="L62" s="2" t="str">
        <f>IF(LEN('spis PO'!L62)&gt;0,VLOOKUP('spis PO'!L62,słowniki!$A$100:$B$101,2),"")</f>
        <v/>
      </c>
      <c r="M62" s="2" t="str">
        <f>IF(LEN('spis PO'!M62)&gt;0,VLOOKUP('spis PO'!M62,słowniki!$A$110:$B$111,2),"")</f>
        <v/>
      </c>
      <c r="N62" s="2" t="str">
        <f>IF(LEN('spis PO'!N62)&gt;0,'spis PO'!N62,"")</f>
        <v/>
      </c>
      <c r="O62" s="2" t="str">
        <f>IF('spis PO'!M62="oprawa",VLOOKUP('spis PO'!O62,słowniki!$A$120:$B$126,2),IF(LEN('spis PO'!M62)&gt;0,1,""))</f>
        <v/>
      </c>
      <c r="P62" s="12" t="str">
        <f>IF('spis PO'!M62="oprawa",1,"")</f>
        <v/>
      </c>
      <c r="Q62" s="2" t="str">
        <f t="shared" si="0"/>
        <v/>
      </c>
    </row>
    <row r="63" spans="1:17">
      <c r="A63" s="2" t="str">
        <f ca="1">IF(LEN('spis PO'!A63)&gt;0,MID(CELL("nazwa_pliku"),SEARCH("[",CELL("nazwa_pliku"))+1, SEARCH(".",CELL("nazwa_pliku"))-SEARCH("[",CELL("nazwa_pliku"))-1),"")</f>
        <v/>
      </c>
      <c r="B63" s="2" t="str">
        <f ca="1">IF(LEN('spis PO'!A63)&gt;0,MID(CELL("nazwa_pliku"),SEARCH("[",CELL("nazwa_pliku"))+1, SEARCH(".",CELL("nazwa_pliku"))-SEARCH("[",CELL("nazwa_pliku"))-1),"")</f>
        <v/>
      </c>
      <c r="C63" s="2" t="str">
        <f>IF(LEN('spis PO'!B63)&gt;0,'spis PO'!B63,"")</f>
        <v/>
      </c>
      <c r="D63" s="2" t="str">
        <f>IF(LEN('spis PO'!C63)&gt;0,'spis PO'!C63,"")</f>
        <v/>
      </c>
      <c r="E63" s="2" t="str">
        <f>IF(LEN('spis PO'!D63)&gt;0,VLOOKUP('spis PO'!D63,słowniki!$A$61:$B$63,2),"")</f>
        <v/>
      </c>
      <c r="F63" s="2" t="str">
        <f>IF(LEN('spis PO'!E63)&gt;0,VLOOKUP('spis PO'!E63,słowniki!$A$71:$B$77,2),"")</f>
        <v/>
      </c>
      <c r="G63" s="12" t="str">
        <f>IF(LEN('spis PO'!F63)&gt;0,VLOOKUP('spis PO'!F63,słowniki!$A$51:$B$52,2),"")</f>
        <v/>
      </c>
      <c r="H63" s="12" t="str">
        <f>IF(LEN('spis PO'!G63)&gt;0,VLOOKUP('spis PO'!G63,słowniki!$A$81:$B$83,2),"")</f>
        <v/>
      </c>
      <c r="I63" s="2" t="str">
        <f>IF(LEN('spis PO'!H63)&gt;0,'spis PO'!H63,"")</f>
        <v/>
      </c>
      <c r="J63" s="12" t="str">
        <f>IF(LEN('spis PO'!I63)&gt;0,'spis PO'!I63,"")</f>
        <v/>
      </c>
      <c r="K63" s="12" t="str">
        <f>IF('spis PO'!D63="słup",VLOOKUP('spis PO'!J63,słowniki!$A$91:$B$96,2),IF(LEN('spis PO'!D63)&gt;0,1,""))</f>
        <v/>
      </c>
      <c r="L63" s="2" t="str">
        <f>IF(LEN('spis PO'!L63)&gt;0,VLOOKUP('spis PO'!L63,słowniki!$A$100:$B$101,2),"")</f>
        <v/>
      </c>
      <c r="M63" s="2" t="str">
        <f>IF(LEN('spis PO'!M63)&gt;0,VLOOKUP('spis PO'!M63,słowniki!$A$110:$B$111,2),"")</f>
        <v/>
      </c>
      <c r="N63" s="2" t="str">
        <f>IF(LEN('spis PO'!N63)&gt;0,'spis PO'!N63,"")</f>
        <v/>
      </c>
      <c r="O63" s="2" t="str">
        <f>IF('spis PO'!M63="oprawa",VLOOKUP('spis PO'!O63,słowniki!$A$120:$B$126,2),IF(LEN('spis PO'!M63)&gt;0,1,""))</f>
        <v/>
      </c>
      <c r="P63" s="12" t="str">
        <f>IF('spis PO'!M63="oprawa",1,"")</f>
        <v/>
      </c>
      <c r="Q63" s="2" t="str">
        <f t="shared" si="0"/>
        <v/>
      </c>
    </row>
    <row r="64" spans="1:17">
      <c r="A64" s="2" t="str">
        <f ca="1">IF(LEN('spis PO'!A64)&gt;0,MID(CELL("nazwa_pliku"),SEARCH("[",CELL("nazwa_pliku"))+1, SEARCH(".",CELL("nazwa_pliku"))-SEARCH("[",CELL("nazwa_pliku"))-1),"")</f>
        <v/>
      </c>
      <c r="B64" s="2" t="str">
        <f ca="1">IF(LEN('spis PO'!A64)&gt;0,MID(CELL("nazwa_pliku"),SEARCH("[",CELL("nazwa_pliku"))+1, SEARCH(".",CELL("nazwa_pliku"))-SEARCH("[",CELL("nazwa_pliku"))-1),"")</f>
        <v/>
      </c>
      <c r="C64" s="2" t="str">
        <f>IF(LEN('spis PO'!B64)&gt;0,'spis PO'!B64,"")</f>
        <v/>
      </c>
      <c r="D64" s="2" t="str">
        <f>IF(LEN('spis PO'!C64)&gt;0,'spis PO'!C64,"")</f>
        <v/>
      </c>
      <c r="E64" s="2" t="str">
        <f>IF(LEN('spis PO'!D64)&gt;0,VLOOKUP('spis PO'!D64,słowniki!$A$61:$B$63,2),"")</f>
        <v/>
      </c>
      <c r="F64" s="2" t="str">
        <f>IF(LEN('spis PO'!E64)&gt;0,VLOOKUP('spis PO'!E64,słowniki!$A$71:$B$77,2),"")</f>
        <v/>
      </c>
      <c r="G64" s="12" t="str">
        <f>IF(LEN('spis PO'!F64)&gt;0,VLOOKUP('spis PO'!F64,słowniki!$A$51:$B$52,2),"")</f>
        <v/>
      </c>
      <c r="H64" s="12" t="str">
        <f>IF(LEN('spis PO'!G64)&gt;0,VLOOKUP('spis PO'!G64,słowniki!$A$81:$B$83,2),"")</f>
        <v/>
      </c>
      <c r="I64" s="2" t="str">
        <f>IF(LEN('spis PO'!H64)&gt;0,'spis PO'!H64,"")</f>
        <v/>
      </c>
      <c r="J64" s="12" t="str">
        <f>IF(LEN('spis PO'!I64)&gt;0,'spis PO'!I64,"")</f>
        <v/>
      </c>
      <c r="K64" s="12" t="str">
        <f>IF('spis PO'!D64="słup",VLOOKUP('spis PO'!J64,słowniki!$A$91:$B$96,2),IF(LEN('spis PO'!D64)&gt;0,1,""))</f>
        <v/>
      </c>
      <c r="L64" s="2" t="str">
        <f>IF(LEN('spis PO'!L64)&gt;0,VLOOKUP('spis PO'!L64,słowniki!$A$100:$B$101,2),"")</f>
        <v/>
      </c>
      <c r="M64" s="2" t="str">
        <f>IF(LEN('spis PO'!M64)&gt;0,VLOOKUP('spis PO'!M64,słowniki!$A$110:$B$111,2),"")</f>
        <v/>
      </c>
      <c r="N64" s="2" t="str">
        <f>IF(LEN('spis PO'!N64)&gt;0,'spis PO'!N64,"")</f>
        <v/>
      </c>
      <c r="O64" s="2" t="str">
        <f>IF('spis PO'!M64="oprawa",VLOOKUP('spis PO'!O64,słowniki!$A$120:$B$126,2),IF(LEN('spis PO'!M64)&gt;0,1,""))</f>
        <v/>
      </c>
      <c r="P64" s="12" t="str">
        <f>IF('spis PO'!M64="oprawa",1,"")</f>
        <v/>
      </c>
      <c r="Q64" s="2" t="str">
        <f t="shared" si="0"/>
        <v/>
      </c>
    </row>
    <row r="65" spans="1:17">
      <c r="A65" s="2" t="str">
        <f ca="1">IF(LEN('spis PO'!A65)&gt;0,MID(CELL("nazwa_pliku"),SEARCH("[",CELL("nazwa_pliku"))+1, SEARCH(".",CELL("nazwa_pliku"))-SEARCH("[",CELL("nazwa_pliku"))-1),"")</f>
        <v/>
      </c>
      <c r="B65" s="2" t="str">
        <f ca="1">IF(LEN('spis PO'!A65)&gt;0,MID(CELL("nazwa_pliku"),SEARCH("[",CELL("nazwa_pliku"))+1, SEARCH(".",CELL("nazwa_pliku"))-SEARCH("[",CELL("nazwa_pliku"))-1),"")</f>
        <v/>
      </c>
      <c r="C65" s="2" t="str">
        <f>IF(LEN('spis PO'!B65)&gt;0,'spis PO'!B65,"")</f>
        <v/>
      </c>
      <c r="D65" s="2" t="str">
        <f>IF(LEN('spis PO'!C65)&gt;0,'spis PO'!C65,"")</f>
        <v/>
      </c>
      <c r="E65" s="2" t="str">
        <f>IF(LEN('spis PO'!D65)&gt;0,VLOOKUP('spis PO'!D65,słowniki!$A$61:$B$63,2),"")</f>
        <v/>
      </c>
      <c r="F65" s="2" t="str">
        <f>IF(LEN('spis PO'!E65)&gt;0,VLOOKUP('spis PO'!E65,słowniki!$A$71:$B$77,2),"")</f>
        <v/>
      </c>
      <c r="G65" s="12" t="str">
        <f>IF(LEN('spis PO'!F65)&gt;0,VLOOKUP('spis PO'!F65,słowniki!$A$51:$B$52,2),"")</f>
        <v/>
      </c>
      <c r="H65" s="12" t="str">
        <f>IF(LEN('spis PO'!G65)&gt;0,VLOOKUP('spis PO'!G65,słowniki!$A$81:$B$83,2),"")</f>
        <v/>
      </c>
      <c r="I65" s="2" t="str">
        <f>IF(LEN('spis PO'!H65)&gt;0,'spis PO'!H65,"")</f>
        <v/>
      </c>
      <c r="J65" s="12" t="str">
        <f>IF(LEN('spis PO'!I65)&gt;0,'spis PO'!I65,"")</f>
        <v/>
      </c>
      <c r="K65" s="12" t="str">
        <f>IF('spis PO'!D65="słup",VLOOKUP('spis PO'!J65,słowniki!$A$91:$B$96,2),IF(LEN('spis PO'!D65)&gt;0,1,""))</f>
        <v/>
      </c>
      <c r="L65" s="2" t="str">
        <f>IF(LEN('spis PO'!L65)&gt;0,VLOOKUP('spis PO'!L65,słowniki!$A$100:$B$101,2),"")</f>
        <v/>
      </c>
      <c r="M65" s="2" t="str">
        <f>IF(LEN('spis PO'!M65)&gt;0,VLOOKUP('spis PO'!M65,słowniki!$A$110:$B$111,2),"")</f>
        <v/>
      </c>
      <c r="N65" s="2" t="str">
        <f>IF(LEN('spis PO'!N65)&gt;0,'spis PO'!N65,"")</f>
        <v/>
      </c>
      <c r="O65" s="2" t="str">
        <f>IF('spis PO'!M65="oprawa",VLOOKUP('spis PO'!O65,słowniki!$A$120:$B$126,2),IF(LEN('spis PO'!M65)&gt;0,1,""))</f>
        <v/>
      </c>
      <c r="P65" s="12" t="str">
        <f>IF('spis PO'!M65="oprawa",1,"")</f>
        <v/>
      </c>
      <c r="Q65" s="2" t="str">
        <f t="shared" si="0"/>
        <v/>
      </c>
    </row>
    <row r="66" spans="1:17">
      <c r="A66" s="2" t="str">
        <f ca="1">IF(LEN('spis PO'!A66)&gt;0,MID(CELL("nazwa_pliku"),SEARCH("[",CELL("nazwa_pliku"))+1, SEARCH(".",CELL("nazwa_pliku"))-SEARCH("[",CELL("nazwa_pliku"))-1),"")</f>
        <v/>
      </c>
      <c r="B66" s="2" t="str">
        <f ca="1">IF(LEN('spis PO'!A66)&gt;0,MID(CELL("nazwa_pliku"),SEARCH("[",CELL("nazwa_pliku"))+1, SEARCH(".",CELL("nazwa_pliku"))-SEARCH("[",CELL("nazwa_pliku"))-1),"")</f>
        <v/>
      </c>
      <c r="C66" s="2" t="str">
        <f>IF(LEN('spis PO'!B66)&gt;0,'spis PO'!B66,"")</f>
        <v/>
      </c>
      <c r="D66" s="2" t="str">
        <f>IF(LEN('spis PO'!C66)&gt;0,'spis PO'!C66,"")</f>
        <v/>
      </c>
      <c r="E66" s="2" t="str">
        <f>IF(LEN('spis PO'!D66)&gt;0,VLOOKUP('spis PO'!D66,słowniki!$A$61:$B$63,2),"")</f>
        <v/>
      </c>
      <c r="F66" s="2" t="str">
        <f>IF(LEN('spis PO'!E66)&gt;0,VLOOKUP('spis PO'!E66,słowniki!$A$71:$B$77,2),"")</f>
        <v/>
      </c>
      <c r="G66" s="12" t="str">
        <f>IF(LEN('spis PO'!F66)&gt;0,VLOOKUP('spis PO'!F66,słowniki!$A$51:$B$52,2),"")</f>
        <v/>
      </c>
      <c r="H66" s="12" t="str">
        <f>IF(LEN('spis PO'!G66)&gt;0,VLOOKUP('spis PO'!G66,słowniki!$A$81:$B$83,2),"")</f>
        <v/>
      </c>
      <c r="I66" s="2" t="str">
        <f>IF(LEN('spis PO'!H66)&gt;0,'spis PO'!H66,"")</f>
        <v/>
      </c>
      <c r="J66" s="12" t="str">
        <f>IF(LEN('spis PO'!I66)&gt;0,'spis PO'!I66,"")</f>
        <v/>
      </c>
      <c r="K66" s="12" t="str">
        <f>IF('spis PO'!D66="słup",VLOOKUP('spis PO'!J66,słowniki!$A$91:$B$96,2),IF(LEN('spis PO'!D66)&gt;0,1,""))</f>
        <v/>
      </c>
      <c r="L66" s="2" t="str">
        <f>IF(LEN('spis PO'!L66)&gt;0,VLOOKUP('spis PO'!L66,słowniki!$A$100:$B$101,2),"")</f>
        <v/>
      </c>
      <c r="M66" s="2" t="str">
        <f>IF(LEN('spis PO'!M66)&gt;0,VLOOKUP('spis PO'!M66,słowniki!$A$110:$B$111,2),"")</f>
        <v/>
      </c>
      <c r="N66" s="2" t="str">
        <f>IF(LEN('spis PO'!N66)&gt;0,'spis PO'!N66,"")</f>
        <v/>
      </c>
      <c r="O66" s="2" t="str">
        <f>IF('spis PO'!M66="oprawa",VLOOKUP('spis PO'!O66,słowniki!$A$120:$B$126,2),IF(LEN('spis PO'!M66)&gt;0,1,""))</f>
        <v/>
      </c>
      <c r="P66" s="12" t="str">
        <f>IF('spis PO'!M66="oprawa",1,"")</f>
        <v/>
      </c>
      <c r="Q66" s="2" t="str">
        <f t="shared" si="0"/>
        <v/>
      </c>
    </row>
    <row r="67" spans="1:17">
      <c r="A67" s="2" t="str">
        <f ca="1">IF(LEN('spis PO'!A67)&gt;0,MID(CELL("nazwa_pliku"),SEARCH("[",CELL("nazwa_pliku"))+1, SEARCH(".",CELL("nazwa_pliku"))-SEARCH("[",CELL("nazwa_pliku"))-1),"")</f>
        <v/>
      </c>
      <c r="B67" s="2" t="str">
        <f ca="1">IF(LEN('spis PO'!A67)&gt;0,MID(CELL("nazwa_pliku"),SEARCH("[",CELL("nazwa_pliku"))+1, SEARCH(".",CELL("nazwa_pliku"))-SEARCH("[",CELL("nazwa_pliku"))-1),"")</f>
        <v/>
      </c>
      <c r="C67" s="2" t="str">
        <f>IF(LEN('spis PO'!B67)&gt;0,'spis PO'!B67,"")</f>
        <v/>
      </c>
      <c r="D67" s="2" t="str">
        <f>IF(LEN('spis PO'!C67)&gt;0,'spis PO'!C67,"")</f>
        <v/>
      </c>
      <c r="E67" s="2" t="str">
        <f>IF(LEN('spis PO'!D67)&gt;0,VLOOKUP('spis PO'!D67,słowniki!$A$61:$B$63,2),"")</f>
        <v/>
      </c>
      <c r="F67" s="2" t="str">
        <f>IF(LEN('spis PO'!E67)&gt;0,VLOOKUP('spis PO'!E67,słowniki!$A$71:$B$77,2),"")</f>
        <v/>
      </c>
      <c r="G67" s="12" t="str">
        <f>IF(LEN('spis PO'!F67)&gt;0,VLOOKUP('spis PO'!F67,słowniki!$A$51:$B$52,2),"")</f>
        <v/>
      </c>
      <c r="H67" s="12" t="str">
        <f>IF(LEN('spis PO'!G67)&gt;0,VLOOKUP('spis PO'!G67,słowniki!$A$81:$B$83,2),"")</f>
        <v/>
      </c>
      <c r="I67" s="2" t="str">
        <f>IF(LEN('spis PO'!H67)&gt;0,'spis PO'!H67,"")</f>
        <v/>
      </c>
      <c r="J67" s="12" t="str">
        <f>IF(LEN('spis PO'!I67)&gt;0,'spis PO'!I67,"")</f>
        <v/>
      </c>
      <c r="K67" s="12" t="str">
        <f>IF('spis PO'!D67="słup",VLOOKUP('spis PO'!J67,słowniki!$A$91:$B$96,2),IF(LEN('spis PO'!D67)&gt;0,1,""))</f>
        <v/>
      </c>
      <c r="L67" s="2" t="str">
        <f>IF(LEN('spis PO'!L67)&gt;0,VLOOKUP('spis PO'!L67,słowniki!$A$100:$B$101,2),"")</f>
        <v/>
      </c>
      <c r="M67" s="2" t="str">
        <f>IF(LEN('spis PO'!M67)&gt;0,VLOOKUP('spis PO'!M67,słowniki!$A$110:$B$111,2),"")</f>
        <v/>
      </c>
      <c r="N67" s="2" t="str">
        <f>IF(LEN('spis PO'!N67)&gt;0,'spis PO'!N67,"")</f>
        <v/>
      </c>
      <c r="O67" s="2" t="str">
        <f>IF('spis PO'!M67="oprawa",VLOOKUP('spis PO'!O67,słowniki!$A$120:$B$126,2),IF(LEN('spis PO'!M67)&gt;0,1,""))</f>
        <v/>
      </c>
      <c r="P67" s="12" t="str">
        <f>IF('spis PO'!M67="oprawa",1,"")</f>
        <v/>
      </c>
      <c r="Q67" s="2" t="str">
        <f t="shared" ref="Q67:Q130" si="1">IF(O67=2,400,"")</f>
        <v/>
      </c>
    </row>
    <row r="68" spans="1:17">
      <c r="A68" s="2" t="str">
        <f ca="1">IF(LEN('spis PO'!A68)&gt;0,MID(CELL("nazwa_pliku"),SEARCH("[",CELL("nazwa_pliku"))+1, SEARCH(".",CELL("nazwa_pliku"))-SEARCH("[",CELL("nazwa_pliku"))-1),"")</f>
        <v/>
      </c>
      <c r="B68" s="2" t="str">
        <f ca="1">IF(LEN('spis PO'!A68)&gt;0,MID(CELL("nazwa_pliku"),SEARCH("[",CELL("nazwa_pliku"))+1, SEARCH(".",CELL("nazwa_pliku"))-SEARCH("[",CELL("nazwa_pliku"))-1),"")</f>
        <v/>
      </c>
      <c r="C68" s="2" t="str">
        <f>IF(LEN('spis PO'!B68)&gt;0,'spis PO'!B68,"")</f>
        <v/>
      </c>
      <c r="D68" s="2" t="str">
        <f>IF(LEN('spis PO'!C68)&gt;0,'spis PO'!C68,"")</f>
        <v/>
      </c>
      <c r="E68" s="2" t="str">
        <f>IF(LEN('spis PO'!D68)&gt;0,VLOOKUP('spis PO'!D68,słowniki!$A$61:$B$63,2),"")</f>
        <v/>
      </c>
      <c r="F68" s="2" t="str">
        <f>IF(LEN('spis PO'!E68)&gt;0,VLOOKUP('spis PO'!E68,słowniki!$A$71:$B$77,2),"")</f>
        <v/>
      </c>
      <c r="G68" s="12" t="str">
        <f>IF(LEN('spis PO'!F68)&gt;0,VLOOKUP('spis PO'!F68,słowniki!$A$51:$B$52,2),"")</f>
        <v/>
      </c>
      <c r="H68" s="12" t="str">
        <f>IF(LEN('spis PO'!G68)&gt;0,VLOOKUP('spis PO'!G68,słowniki!$A$81:$B$83,2),"")</f>
        <v/>
      </c>
      <c r="I68" s="2" t="str">
        <f>IF(LEN('spis PO'!H68)&gt;0,'spis PO'!H68,"")</f>
        <v/>
      </c>
      <c r="J68" s="12" t="str">
        <f>IF(LEN('spis PO'!I68)&gt;0,'spis PO'!I68,"")</f>
        <v/>
      </c>
      <c r="K68" s="12" t="str">
        <f>IF('spis PO'!D68="słup",VLOOKUP('spis PO'!J68,słowniki!$A$91:$B$96,2),IF(LEN('spis PO'!D68)&gt;0,1,""))</f>
        <v/>
      </c>
      <c r="L68" s="2" t="str">
        <f>IF(LEN('spis PO'!L68)&gt;0,VLOOKUP('spis PO'!L68,słowniki!$A$100:$B$101,2),"")</f>
        <v/>
      </c>
      <c r="M68" s="2" t="str">
        <f>IF(LEN('spis PO'!M68)&gt;0,VLOOKUP('spis PO'!M68,słowniki!$A$110:$B$111,2),"")</f>
        <v/>
      </c>
      <c r="N68" s="2" t="str">
        <f>IF(LEN('spis PO'!N68)&gt;0,'spis PO'!N68,"")</f>
        <v/>
      </c>
      <c r="O68" s="2" t="str">
        <f>IF('spis PO'!M68="oprawa",VLOOKUP('spis PO'!O68,słowniki!$A$120:$B$126,2),IF(LEN('spis PO'!M68)&gt;0,1,""))</f>
        <v/>
      </c>
      <c r="P68" s="12" t="str">
        <f>IF('spis PO'!M68="oprawa",1,"")</f>
        <v/>
      </c>
      <c r="Q68" s="2" t="str">
        <f t="shared" si="1"/>
        <v/>
      </c>
    </row>
    <row r="69" spans="1:17">
      <c r="A69" s="2" t="str">
        <f ca="1">IF(LEN('spis PO'!A69)&gt;0,MID(CELL("nazwa_pliku"),SEARCH("[",CELL("nazwa_pliku"))+1, SEARCH(".",CELL("nazwa_pliku"))-SEARCH("[",CELL("nazwa_pliku"))-1),"")</f>
        <v/>
      </c>
      <c r="B69" s="2" t="str">
        <f ca="1">IF(LEN('spis PO'!A69)&gt;0,MID(CELL("nazwa_pliku"),SEARCH("[",CELL("nazwa_pliku"))+1, SEARCH(".",CELL("nazwa_pliku"))-SEARCH("[",CELL("nazwa_pliku"))-1),"")</f>
        <v/>
      </c>
      <c r="C69" s="2" t="str">
        <f>IF(LEN('spis PO'!B69)&gt;0,'spis PO'!B69,"")</f>
        <v/>
      </c>
      <c r="D69" s="2" t="str">
        <f>IF(LEN('spis PO'!C69)&gt;0,'spis PO'!C69,"")</f>
        <v/>
      </c>
      <c r="E69" s="2" t="str">
        <f>IF(LEN('spis PO'!D69)&gt;0,VLOOKUP('spis PO'!D69,słowniki!$A$61:$B$63,2),"")</f>
        <v/>
      </c>
      <c r="F69" s="2" t="str">
        <f>IF(LEN('spis PO'!E69)&gt;0,VLOOKUP('spis PO'!E69,słowniki!$A$71:$B$77,2),"")</f>
        <v/>
      </c>
      <c r="G69" s="12" t="str">
        <f>IF(LEN('spis PO'!F69)&gt;0,VLOOKUP('spis PO'!F69,słowniki!$A$51:$B$52,2),"")</f>
        <v/>
      </c>
      <c r="H69" s="12" t="str">
        <f>IF(LEN('spis PO'!G69)&gt;0,VLOOKUP('spis PO'!G69,słowniki!$A$81:$B$83,2),"")</f>
        <v/>
      </c>
      <c r="I69" s="2" t="str">
        <f>IF(LEN('spis PO'!H69)&gt;0,'spis PO'!H69,"")</f>
        <v/>
      </c>
      <c r="J69" s="12" t="str">
        <f>IF(LEN('spis PO'!I69)&gt;0,'spis PO'!I69,"")</f>
        <v/>
      </c>
      <c r="K69" s="12" t="str">
        <f>IF('spis PO'!D69="słup",VLOOKUP('spis PO'!J69,słowniki!$A$91:$B$96,2),IF(LEN('spis PO'!D69)&gt;0,1,""))</f>
        <v/>
      </c>
      <c r="L69" s="2" t="str">
        <f>IF(LEN('spis PO'!L69)&gt;0,VLOOKUP('spis PO'!L69,słowniki!$A$100:$B$101,2),"")</f>
        <v/>
      </c>
      <c r="M69" s="2" t="str">
        <f>IF(LEN('spis PO'!M69)&gt;0,VLOOKUP('spis PO'!M69,słowniki!$A$110:$B$111,2),"")</f>
        <v/>
      </c>
      <c r="N69" s="2" t="str">
        <f>IF(LEN('spis PO'!N69)&gt;0,'spis PO'!N69,"")</f>
        <v/>
      </c>
      <c r="O69" s="2" t="str">
        <f>IF('spis PO'!M69="oprawa",VLOOKUP('spis PO'!O69,słowniki!$A$120:$B$126,2),IF(LEN('spis PO'!M69)&gt;0,1,""))</f>
        <v/>
      </c>
      <c r="P69" s="12" t="str">
        <f>IF('spis PO'!M69="oprawa",1,"")</f>
        <v/>
      </c>
      <c r="Q69" s="2" t="str">
        <f t="shared" si="1"/>
        <v/>
      </c>
    </row>
    <row r="70" spans="1:17">
      <c r="A70" s="2" t="str">
        <f ca="1">IF(LEN('spis PO'!A70)&gt;0,MID(CELL("nazwa_pliku"),SEARCH("[",CELL("nazwa_pliku"))+1, SEARCH(".",CELL("nazwa_pliku"))-SEARCH("[",CELL("nazwa_pliku"))-1),"")</f>
        <v/>
      </c>
      <c r="B70" s="2" t="str">
        <f ca="1">IF(LEN('spis PO'!A70)&gt;0,MID(CELL("nazwa_pliku"),SEARCH("[",CELL("nazwa_pliku"))+1, SEARCH(".",CELL("nazwa_pliku"))-SEARCH("[",CELL("nazwa_pliku"))-1),"")</f>
        <v/>
      </c>
      <c r="C70" s="2" t="str">
        <f>IF(LEN('spis PO'!B70)&gt;0,'spis PO'!B70,"")</f>
        <v/>
      </c>
      <c r="D70" s="2" t="str">
        <f>IF(LEN('spis PO'!C70)&gt;0,'spis PO'!C70,"")</f>
        <v/>
      </c>
      <c r="E70" s="2" t="str">
        <f>IF(LEN('spis PO'!D70)&gt;0,VLOOKUP('spis PO'!D70,słowniki!$A$61:$B$63,2),"")</f>
        <v/>
      </c>
      <c r="F70" s="2" t="str">
        <f>IF(LEN('spis PO'!E70)&gt;0,VLOOKUP('spis PO'!E70,słowniki!$A$71:$B$77,2),"")</f>
        <v/>
      </c>
      <c r="G70" s="12" t="str">
        <f>IF(LEN('spis PO'!F70)&gt;0,VLOOKUP('spis PO'!F70,słowniki!$A$51:$B$52,2),"")</f>
        <v/>
      </c>
      <c r="H70" s="12" t="str">
        <f>IF(LEN('spis PO'!G70)&gt;0,VLOOKUP('spis PO'!G70,słowniki!$A$81:$B$83,2),"")</f>
        <v/>
      </c>
      <c r="I70" s="2" t="str">
        <f>IF(LEN('spis PO'!H70)&gt;0,'spis PO'!H70,"")</f>
        <v/>
      </c>
      <c r="J70" s="12" t="str">
        <f>IF(LEN('spis PO'!I70)&gt;0,'spis PO'!I70,"")</f>
        <v/>
      </c>
      <c r="K70" s="12" t="str">
        <f>IF('spis PO'!D70="słup",VLOOKUP('spis PO'!J70,słowniki!$A$91:$B$96,2),IF(LEN('spis PO'!D70)&gt;0,1,""))</f>
        <v/>
      </c>
      <c r="L70" s="2" t="str">
        <f>IF(LEN('spis PO'!L70)&gt;0,VLOOKUP('spis PO'!L70,słowniki!$A$100:$B$101,2),"")</f>
        <v/>
      </c>
      <c r="M70" s="2" t="str">
        <f>IF(LEN('spis PO'!M70)&gt;0,VLOOKUP('spis PO'!M70,słowniki!$A$110:$B$111,2),"")</f>
        <v/>
      </c>
      <c r="N70" s="2" t="str">
        <f>IF(LEN('spis PO'!N70)&gt;0,'spis PO'!N70,"")</f>
        <v/>
      </c>
      <c r="O70" s="2" t="str">
        <f>IF('spis PO'!M70="oprawa",VLOOKUP('spis PO'!O70,słowniki!$A$120:$B$126,2),IF(LEN('spis PO'!M70)&gt;0,1,""))</f>
        <v/>
      </c>
      <c r="P70" s="12" t="str">
        <f>IF('spis PO'!M70="oprawa",1,"")</f>
        <v/>
      </c>
      <c r="Q70" s="2" t="str">
        <f t="shared" si="1"/>
        <v/>
      </c>
    </row>
    <row r="71" spans="1:17">
      <c r="A71" s="2" t="str">
        <f ca="1">IF(LEN('spis PO'!A71)&gt;0,MID(CELL("nazwa_pliku"),SEARCH("[",CELL("nazwa_pliku"))+1, SEARCH(".",CELL("nazwa_pliku"))-SEARCH("[",CELL("nazwa_pliku"))-1),"")</f>
        <v/>
      </c>
      <c r="B71" s="2" t="str">
        <f ca="1">IF(LEN('spis PO'!A71)&gt;0,MID(CELL("nazwa_pliku"),SEARCH("[",CELL("nazwa_pliku"))+1, SEARCH(".",CELL("nazwa_pliku"))-SEARCH("[",CELL("nazwa_pliku"))-1),"")</f>
        <v/>
      </c>
      <c r="C71" s="2" t="str">
        <f>IF(LEN('spis PO'!B71)&gt;0,'spis PO'!B71,"")</f>
        <v/>
      </c>
      <c r="D71" s="2" t="str">
        <f>IF(LEN('spis PO'!C71)&gt;0,'spis PO'!C71,"")</f>
        <v/>
      </c>
      <c r="E71" s="2" t="str">
        <f>IF(LEN('spis PO'!D71)&gt;0,VLOOKUP('spis PO'!D71,słowniki!$A$61:$B$63,2),"")</f>
        <v/>
      </c>
      <c r="F71" s="2" t="str">
        <f>IF(LEN('spis PO'!E71)&gt;0,VLOOKUP('spis PO'!E71,słowniki!$A$71:$B$77,2),"")</f>
        <v/>
      </c>
      <c r="G71" s="12" t="str">
        <f>IF(LEN('spis PO'!F71)&gt;0,VLOOKUP('spis PO'!F71,słowniki!$A$51:$B$52,2),"")</f>
        <v/>
      </c>
      <c r="H71" s="12" t="str">
        <f>IF(LEN('spis PO'!G71)&gt;0,VLOOKUP('spis PO'!G71,słowniki!$A$81:$B$83,2),"")</f>
        <v/>
      </c>
      <c r="I71" s="2" t="str">
        <f>IF(LEN('spis PO'!H71)&gt;0,'spis PO'!H71,"")</f>
        <v/>
      </c>
      <c r="J71" s="12" t="str">
        <f>IF(LEN('spis PO'!I71)&gt;0,'spis PO'!I71,"")</f>
        <v/>
      </c>
      <c r="K71" s="12" t="str">
        <f>IF('spis PO'!D71="słup",VLOOKUP('spis PO'!J71,słowniki!$A$91:$B$96,2),IF(LEN('spis PO'!D71)&gt;0,1,""))</f>
        <v/>
      </c>
      <c r="L71" s="2" t="str">
        <f>IF(LEN('spis PO'!L71)&gt;0,VLOOKUP('spis PO'!L71,słowniki!$A$100:$B$101,2),"")</f>
        <v/>
      </c>
      <c r="M71" s="2" t="str">
        <f>IF(LEN('spis PO'!M71)&gt;0,VLOOKUP('spis PO'!M71,słowniki!$A$110:$B$111,2),"")</f>
        <v/>
      </c>
      <c r="N71" s="2" t="str">
        <f>IF(LEN('spis PO'!N71)&gt;0,'spis PO'!N71,"")</f>
        <v/>
      </c>
      <c r="O71" s="2" t="str">
        <f>IF('spis PO'!M71="oprawa",VLOOKUP('spis PO'!O71,słowniki!$A$120:$B$126,2),IF(LEN('spis PO'!M71)&gt;0,1,""))</f>
        <v/>
      </c>
      <c r="P71" s="12" t="str">
        <f>IF('spis PO'!M71="oprawa",1,"")</f>
        <v/>
      </c>
      <c r="Q71" s="2" t="str">
        <f t="shared" si="1"/>
        <v/>
      </c>
    </row>
    <row r="72" spans="1:17">
      <c r="A72" s="2" t="str">
        <f ca="1">IF(LEN('spis PO'!A72)&gt;0,MID(CELL("nazwa_pliku"),SEARCH("[",CELL("nazwa_pliku"))+1, SEARCH(".",CELL("nazwa_pliku"))-SEARCH("[",CELL("nazwa_pliku"))-1),"")</f>
        <v/>
      </c>
      <c r="B72" s="2" t="str">
        <f ca="1">IF(LEN('spis PO'!A72)&gt;0,MID(CELL("nazwa_pliku"),SEARCH("[",CELL("nazwa_pliku"))+1, SEARCH(".",CELL("nazwa_pliku"))-SEARCH("[",CELL("nazwa_pliku"))-1),"")</f>
        <v/>
      </c>
      <c r="C72" s="2" t="str">
        <f>IF(LEN('spis PO'!B72)&gt;0,'spis PO'!B72,"")</f>
        <v/>
      </c>
      <c r="D72" s="2" t="str">
        <f>IF(LEN('spis PO'!C72)&gt;0,'spis PO'!C72,"")</f>
        <v/>
      </c>
      <c r="E72" s="2" t="str">
        <f>IF(LEN('spis PO'!D72)&gt;0,VLOOKUP('spis PO'!D72,słowniki!$A$61:$B$63,2),"")</f>
        <v/>
      </c>
      <c r="F72" s="2" t="str">
        <f>IF(LEN('spis PO'!E72)&gt;0,VLOOKUP('spis PO'!E72,słowniki!$A$71:$B$77,2),"")</f>
        <v/>
      </c>
      <c r="G72" s="12" t="str">
        <f>IF(LEN('spis PO'!F72)&gt;0,VLOOKUP('spis PO'!F72,słowniki!$A$51:$B$52,2),"")</f>
        <v/>
      </c>
      <c r="H72" s="12" t="str">
        <f>IF(LEN('spis PO'!G72)&gt;0,VLOOKUP('spis PO'!G72,słowniki!$A$81:$B$83,2),"")</f>
        <v/>
      </c>
      <c r="I72" s="2" t="str">
        <f>IF(LEN('spis PO'!H72)&gt;0,'spis PO'!H72,"")</f>
        <v/>
      </c>
      <c r="J72" s="12" t="str">
        <f>IF(LEN('spis PO'!I72)&gt;0,'spis PO'!I72,"")</f>
        <v/>
      </c>
      <c r="K72" s="12" t="str">
        <f>IF('spis PO'!D72="słup",VLOOKUP('spis PO'!J72,słowniki!$A$91:$B$96,2),IF(LEN('spis PO'!D72)&gt;0,1,""))</f>
        <v/>
      </c>
      <c r="L72" s="2" t="str">
        <f>IF(LEN('spis PO'!L72)&gt;0,VLOOKUP('spis PO'!L72,słowniki!$A$100:$B$101,2),"")</f>
        <v/>
      </c>
      <c r="M72" s="2" t="str">
        <f>IF(LEN('spis PO'!M72)&gt;0,VLOOKUP('spis PO'!M72,słowniki!$A$110:$B$111,2),"")</f>
        <v/>
      </c>
      <c r="N72" s="2" t="str">
        <f>IF(LEN('spis PO'!N72)&gt;0,'spis PO'!N72,"")</f>
        <v/>
      </c>
      <c r="O72" s="2" t="str">
        <f>IF('spis PO'!M72="oprawa",VLOOKUP('spis PO'!O72,słowniki!$A$120:$B$126,2),IF(LEN('spis PO'!M72)&gt;0,1,""))</f>
        <v/>
      </c>
      <c r="P72" s="12" t="str">
        <f>IF('spis PO'!M72="oprawa",1,"")</f>
        <v/>
      </c>
      <c r="Q72" s="2" t="str">
        <f t="shared" si="1"/>
        <v/>
      </c>
    </row>
    <row r="73" spans="1:17">
      <c r="A73" s="2" t="str">
        <f ca="1">IF(LEN('spis PO'!A73)&gt;0,MID(CELL("nazwa_pliku"),SEARCH("[",CELL("nazwa_pliku"))+1, SEARCH(".",CELL("nazwa_pliku"))-SEARCH("[",CELL("nazwa_pliku"))-1),"")</f>
        <v/>
      </c>
      <c r="B73" s="2" t="str">
        <f ca="1">IF(LEN('spis PO'!A73)&gt;0,MID(CELL("nazwa_pliku"),SEARCH("[",CELL("nazwa_pliku"))+1, SEARCH(".",CELL("nazwa_pliku"))-SEARCH("[",CELL("nazwa_pliku"))-1),"")</f>
        <v/>
      </c>
      <c r="C73" s="2" t="str">
        <f>IF(LEN('spis PO'!B73)&gt;0,'spis PO'!B73,"")</f>
        <v/>
      </c>
      <c r="D73" s="2" t="str">
        <f>IF(LEN('spis PO'!C73)&gt;0,'spis PO'!C73,"")</f>
        <v/>
      </c>
      <c r="E73" s="2" t="str">
        <f>IF(LEN('spis PO'!D73)&gt;0,VLOOKUP('spis PO'!D73,słowniki!$A$61:$B$63,2),"")</f>
        <v/>
      </c>
      <c r="F73" s="2" t="str">
        <f>IF(LEN('spis PO'!E73)&gt;0,VLOOKUP('spis PO'!E73,słowniki!$A$71:$B$77,2),"")</f>
        <v/>
      </c>
      <c r="G73" s="12" t="str">
        <f>IF(LEN('spis PO'!F73)&gt;0,VLOOKUP('spis PO'!F73,słowniki!$A$51:$B$52,2),"")</f>
        <v/>
      </c>
      <c r="H73" s="12" t="str">
        <f>IF(LEN('spis PO'!G73)&gt;0,VLOOKUP('spis PO'!G73,słowniki!$A$81:$B$83,2),"")</f>
        <v/>
      </c>
      <c r="I73" s="2" t="str">
        <f>IF(LEN('spis PO'!H73)&gt;0,'spis PO'!H73,"")</f>
        <v/>
      </c>
      <c r="J73" s="12" t="str">
        <f>IF(LEN('spis PO'!I73)&gt;0,'spis PO'!I73,"")</f>
        <v/>
      </c>
      <c r="K73" s="12" t="str">
        <f>IF('spis PO'!D73="słup",VLOOKUP('spis PO'!J73,słowniki!$A$91:$B$96,2),IF(LEN('spis PO'!D73)&gt;0,1,""))</f>
        <v/>
      </c>
      <c r="L73" s="2" t="str">
        <f>IF(LEN('spis PO'!L73)&gt;0,VLOOKUP('spis PO'!L73,słowniki!$A$100:$B$101,2),"")</f>
        <v/>
      </c>
      <c r="M73" s="2" t="str">
        <f>IF(LEN('spis PO'!M73)&gt;0,VLOOKUP('spis PO'!M73,słowniki!$A$110:$B$111,2),"")</f>
        <v/>
      </c>
      <c r="N73" s="2" t="str">
        <f>IF(LEN('spis PO'!N73)&gt;0,'spis PO'!N73,"")</f>
        <v/>
      </c>
      <c r="O73" s="2" t="str">
        <f>IF('spis PO'!M73="oprawa",VLOOKUP('spis PO'!O73,słowniki!$A$120:$B$126,2),IF(LEN('spis PO'!M73)&gt;0,1,""))</f>
        <v/>
      </c>
      <c r="P73" s="12" t="str">
        <f>IF('spis PO'!M73="oprawa",1,"")</f>
        <v/>
      </c>
      <c r="Q73" s="2" t="str">
        <f t="shared" si="1"/>
        <v/>
      </c>
    </row>
    <row r="74" spans="1:17">
      <c r="A74" s="2" t="str">
        <f ca="1">IF(LEN('spis PO'!A74)&gt;0,MID(CELL("nazwa_pliku"),SEARCH("[",CELL("nazwa_pliku"))+1, SEARCH(".",CELL("nazwa_pliku"))-SEARCH("[",CELL("nazwa_pliku"))-1),"")</f>
        <v/>
      </c>
      <c r="B74" s="2" t="str">
        <f ca="1">IF(LEN('spis PO'!A74)&gt;0,MID(CELL("nazwa_pliku"),SEARCH("[",CELL("nazwa_pliku"))+1, SEARCH(".",CELL("nazwa_pliku"))-SEARCH("[",CELL("nazwa_pliku"))-1),"")</f>
        <v/>
      </c>
      <c r="C74" s="2" t="str">
        <f>IF(LEN('spis PO'!B74)&gt;0,'spis PO'!B74,"")</f>
        <v/>
      </c>
      <c r="D74" s="2" t="str">
        <f>IF(LEN('spis PO'!C74)&gt;0,'spis PO'!C74,"")</f>
        <v/>
      </c>
      <c r="E74" s="2" t="str">
        <f>IF(LEN('spis PO'!D74)&gt;0,VLOOKUP('spis PO'!D74,słowniki!$A$61:$B$63,2),"")</f>
        <v/>
      </c>
      <c r="F74" s="2" t="str">
        <f>IF(LEN('spis PO'!E74)&gt;0,VLOOKUP('spis PO'!E74,słowniki!$A$71:$B$77,2),"")</f>
        <v/>
      </c>
      <c r="G74" s="12" t="str">
        <f>IF(LEN('spis PO'!F74)&gt;0,VLOOKUP('spis PO'!F74,słowniki!$A$51:$B$52,2),"")</f>
        <v/>
      </c>
      <c r="H74" s="12" t="str">
        <f>IF(LEN('spis PO'!G74)&gt;0,VLOOKUP('spis PO'!G74,słowniki!$A$81:$B$83,2),"")</f>
        <v/>
      </c>
      <c r="I74" s="2" t="str">
        <f>IF(LEN('spis PO'!H74)&gt;0,'spis PO'!H74,"")</f>
        <v/>
      </c>
      <c r="J74" s="12" t="str">
        <f>IF(LEN('spis PO'!I74)&gt;0,'spis PO'!I74,"")</f>
        <v/>
      </c>
      <c r="K74" s="12" t="str">
        <f>IF('spis PO'!D74="słup",VLOOKUP('spis PO'!J74,słowniki!$A$91:$B$96,2),IF(LEN('spis PO'!D74)&gt;0,1,""))</f>
        <v/>
      </c>
      <c r="L74" s="2" t="str">
        <f>IF(LEN('spis PO'!L74)&gt;0,VLOOKUP('spis PO'!L74,słowniki!$A$100:$B$101,2),"")</f>
        <v/>
      </c>
      <c r="M74" s="2" t="str">
        <f>IF(LEN('spis PO'!M74)&gt;0,VLOOKUP('spis PO'!M74,słowniki!$A$110:$B$111,2),"")</f>
        <v/>
      </c>
      <c r="N74" s="2" t="str">
        <f>IF(LEN('spis PO'!N74)&gt;0,'spis PO'!N74,"")</f>
        <v/>
      </c>
      <c r="O74" s="2" t="str">
        <f>IF('spis PO'!M74="oprawa",VLOOKUP('spis PO'!O74,słowniki!$A$120:$B$126,2),IF(LEN('spis PO'!M74)&gt;0,1,""))</f>
        <v/>
      </c>
      <c r="P74" s="12" t="str">
        <f>IF('spis PO'!M74="oprawa",1,"")</f>
        <v/>
      </c>
      <c r="Q74" s="2" t="str">
        <f t="shared" si="1"/>
        <v/>
      </c>
    </row>
    <row r="75" spans="1:17">
      <c r="A75" s="2" t="str">
        <f ca="1">IF(LEN('spis PO'!A75)&gt;0,MID(CELL("nazwa_pliku"),SEARCH("[",CELL("nazwa_pliku"))+1, SEARCH(".",CELL("nazwa_pliku"))-SEARCH("[",CELL("nazwa_pliku"))-1),"")</f>
        <v/>
      </c>
      <c r="B75" s="2" t="str">
        <f ca="1">IF(LEN('spis PO'!A75)&gt;0,MID(CELL("nazwa_pliku"),SEARCH("[",CELL("nazwa_pliku"))+1, SEARCH(".",CELL("nazwa_pliku"))-SEARCH("[",CELL("nazwa_pliku"))-1),"")</f>
        <v/>
      </c>
      <c r="C75" s="2" t="str">
        <f>IF(LEN('spis PO'!B75)&gt;0,'spis PO'!B75,"")</f>
        <v/>
      </c>
      <c r="D75" s="2" t="str">
        <f>IF(LEN('spis PO'!C75)&gt;0,'spis PO'!C75,"")</f>
        <v/>
      </c>
      <c r="E75" s="2" t="str">
        <f>IF(LEN('spis PO'!D75)&gt;0,VLOOKUP('spis PO'!D75,słowniki!$A$61:$B$63,2),"")</f>
        <v/>
      </c>
      <c r="F75" s="2" t="str">
        <f>IF(LEN('spis PO'!E75)&gt;0,VLOOKUP('spis PO'!E75,słowniki!$A$71:$B$77,2),"")</f>
        <v/>
      </c>
      <c r="G75" s="12" t="str">
        <f>IF(LEN('spis PO'!F75)&gt;0,VLOOKUP('spis PO'!F75,słowniki!$A$51:$B$52,2),"")</f>
        <v/>
      </c>
      <c r="H75" s="12" t="str">
        <f>IF(LEN('spis PO'!G75)&gt;0,VLOOKUP('spis PO'!G75,słowniki!$A$81:$B$83,2),"")</f>
        <v/>
      </c>
      <c r="I75" s="2" t="str">
        <f>IF(LEN('spis PO'!H75)&gt;0,'spis PO'!H75,"")</f>
        <v/>
      </c>
      <c r="J75" s="12" t="str">
        <f>IF(LEN('spis PO'!I75)&gt;0,'spis PO'!I75,"")</f>
        <v/>
      </c>
      <c r="K75" s="12" t="str">
        <f>IF('spis PO'!D75="słup",VLOOKUP('spis PO'!J75,słowniki!$A$91:$B$96,2),IF(LEN('spis PO'!D75)&gt;0,1,""))</f>
        <v/>
      </c>
      <c r="L75" s="2" t="str">
        <f>IF(LEN('spis PO'!L75)&gt;0,VLOOKUP('spis PO'!L75,słowniki!$A$100:$B$101,2),"")</f>
        <v/>
      </c>
      <c r="M75" s="2" t="str">
        <f>IF(LEN('spis PO'!M75)&gt;0,VLOOKUP('spis PO'!M75,słowniki!$A$110:$B$111,2),"")</f>
        <v/>
      </c>
      <c r="N75" s="2" t="str">
        <f>IF(LEN('spis PO'!N75)&gt;0,'spis PO'!N75,"")</f>
        <v/>
      </c>
      <c r="O75" s="2" t="str">
        <f>IF('spis PO'!M75="oprawa",VLOOKUP('spis PO'!O75,słowniki!$A$120:$B$126,2),IF(LEN('spis PO'!M75)&gt;0,1,""))</f>
        <v/>
      </c>
      <c r="P75" s="12" t="str">
        <f>IF('spis PO'!M75="oprawa",1,"")</f>
        <v/>
      </c>
      <c r="Q75" s="2" t="str">
        <f t="shared" si="1"/>
        <v/>
      </c>
    </row>
    <row r="76" spans="1:17">
      <c r="A76" s="2" t="str">
        <f ca="1">IF(LEN('spis PO'!A76)&gt;0,MID(CELL("nazwa_pliku"),SEARCH("[",CELL("nazwa_pliku"))+1, SEARCH(".",CELL("nazwa_pliku"))-SEARCH("[",CELL("nazwa_pliku"))-1),"")</f>
        <v/>
      </c>
      <c r="B76" s="2" t="str">
        <f ca="1">IF(LEN('spis PO'!A76)&gt;0,MID(CELL("nazwa_pliku"),SEARCH("[",CELL("nazwa_pliku"))+1, SEARCH(".",CELL("nazwa_pliku"))-SEARCH("[",CELL("nazwa_pliku"))-1),"")</f>
        <v/>
      </c>
      <c r="C76" s="2" t="str">
        <f>IF(LEN('spis PO'!B76)&gt;0,'spis PO'!B76,"")</f>
        <v/>
      </c>
      <c r="D76" s="2" t="str">
        <f>IF(LEN('spis PO'!C76)&gt;0,'spis PO'!C76,"")</f>
        <v/>
      </c>
      <c r="E76" s="2" t="str">
        <f>IF(LEN('spis PO'!D76)&gt;0,VLOOKUP('spis PO'!D76,słowniki!$A$61:$B$63,2),"")</f>
        <v/>
      </c>
      <c r="F76" s="2" t="str">
        <f>IF(LEN('spis PO'!E76)&gt;0,VLOOKUP('spis PO'!E76,słowniki!$A$71:$B$77,2),"")</f>
        <v/>
      </c>
      <c r="G76" s="12" t="str">
        <f>IF(LEN('spis PO'!F76)&gt;0,VLOOKUP('spis PO'!F76,słowniki!$A$51:$B$52,2),"")</f>
        <v/>
      </c>
      <c r="H76" s="12" t="str">
        <f>IF(LEN('spis PO'!G76)&gt;0,VLOOKUP('spis PO'!G76,słowniki!$A$81:$B$83,2),"")</f>
        <v/>
      </c>
      <c r="I76" s="2" t="str">
        <f>IF(LEN('spis PO'!H76)&gt;0,'spis PO'!H76,"")</f>
        <v/>
      </c>
      <c r="J76" s="12" t="str">
        <f>IF(LEN('spis PO'!I76)&gt;0,'spis PO'!I76,"")</f>
        <v/>
      </c>
      <c r="K76" s="12" t="str">
        <f>IF('spis PO'!D76="słup",VLOOKUP('spis PO'!J76,słowniki!$A$91:$B$96,2),IF(LEN('spis PO'!D76)&gt;0,1,""))</f>
        <v/>
      </c>
      <c r="L76" s="2" t="str">
        <f>IF(LEN('spis PO'!L76)&gt;0,VLOOKUP('spis PO'!L76,słowniki!$A$100:$B$101,2),"")</f>
        <v/>
      </c>
      <c r="M76" s="2" t="str">
        <f>IF(LEN('spis PO'!M76)&gt;0,VLOOKUP('spis PO'!M76,słowniki!$A$110:$B$111,2),"")</f>
        <v/>
      </c>
      <c r="N76" s="2" t="str">
        <f>IF(LEN('spis PO'!N76)&gt;0,'spis PO'!N76,"")</f>
        <v/>
      </c>
      <c r="O76" s="2" t="str">
        <f>IF('spis PO'!M76="oprawa",VLOOKUP('spis PO'!O76,słowniki!$A$120:$B$126,2),IF(LEN('spis PO'!M76)&gt;0,1,""))</f>
        <v/>
      </c>
      <c r="P76" s="12" t="str">
        <f>IF('spis PO'!M76="oprawa",1,"")</f>
        <v/>
      </c>
      <c r="Q76" s="2" t="str">
        <f t="shared" si="1"/>
        <v/>
      </c>
    </row>
    <row r="77" spans="1:17">
      <c r="A77" s="2" t="str">
        <f ca="1">IF(LEN('spis PO'!A77)&gt;0,MID(CELL("nazwa_pliku"),SEARCH("[",CELL("nazwa_pliku"))+1, SEARCH(".",CELL("nazwa_pliku"))-SEARCH("[",CELL("nazwa_pliku"))-1),"")</f>
        <v/>
      </c>
      <c r="B77" s="2" t="str">
        <f ca="1">IF(LEN('spis PO'!A77)&gt;0,MID(CELL("nazwa_pliku"),SEARCH("[",CELL("nazwa_pliku"))+1, SEARCH(".",CELL("nazwa_pliku"))-SEARCH("[",CELL("nazwa_pliku"))-1),"")</f>
        <v/>
      </c>
      <c r="C77" s="2" t="str">
        <f>IF(LEN('spis PO'!B77)&gt;0,'spis PO'!B77,"")</f>
        <v/>
      </c>
      <c r="D77" s="2" t="str">
        <f>IF(LEN('spis PO'!C77)&gt;0,'spis PO'!C77,"")</f>
        <v/>
      </c>
      <c r="E77" s="2" t="str">
        <f>IF(LEN('spis PO'!D77)&gt;0,VLOOKUP('spis PO'!D77,słowniki!$A$61:$B$63,2),"")</f>
        <v/>
      </c>
      <c r="F77" s="2" t="str">
        <f>IF(LEN('spis PO'!E77)&gt;0,VLOOKUP('spis PO'!E77,słowniki!$A$71:$B$77,2),"")</f>
        <v/>
      </c>
      <c r="G77" s="12" t="str">
        <f>IF(LEN('spis PO'!F77)&gt;0,VLOOKUP('spis PO'!F77,słowniki!$A$51:$B$52,2),"")</f>
        <v/>
      </c>
      <c r="H77" s="12" t="str">
        <f>IF(LEN('spis PO'!G77)&gt;0,VLOOKUP('spis PO'!G77,słowniki!$A$81:$B$83,2),"")</f>
        <v/>
      </c>
      <c r="I77" s="2" t="str">
        <f>IF(LEN('spis PO'!H77)&gt;0,'spis PO'!H77,"")</f>
        <v/>
      </c>
      <c r="J77" s="12" t="str">
        <f>IF(LEN('spis PO'!I77)&gt;0,'spis PO'!I77,"")</f>
        <v/>
      </c>
      <c r="K77" s="12" t="str">
        <f>IF('spis PO'!D77="słup",VLOOKUP('spis PO'!J77,słowniki!$A$91:$B$96,2),IF(LEN('spis PO'!D77)&gt;0,1,""))</f>
        <v/>
      </c>
      <c r="L77" s="2" t="str">
        <f>IF(LEN('spis PO'!L77)&gt;0,VLOOKUP('spis PO'!L77,słowniki!$A$100:$B$101,2),"")</f>
        <v/>
      </c>
      <c r="M77" s="2" t="str">
        <f>IF(LEN('spis PO'!M77)&gt;0,VLOOKUP('spis PO'!M77,słowniki!$A$110:$B$111,2),"")</f>
        <v/>
      </c>
      <c r="N77" s="2" t="str">
        <f>IF(LEN('spis PO'!N77)&gt;0,'spis PO'!N77,"")</f>
        <v/>
      </c>
      <c r="O77" s="2" t="str">
        <f>IF('spis PO'!M77="oprawa",VLOOKUP('spis PO'!O77,słowniki!$A$120:$B$126,2),IF(LEN('spis PO'!M77)&gt;0,1,""))</f>
        <v/>
      </c>
      <c r="P77" s="12" t="str">
        <f>IF('spis PO'!M77="oprawa",1,"")</f>
        <v/>
      </c>
      <c r="Q77" s="2" t="str">
        <f t="shared" si="1"/>
        <v/>
      </c>
    </row>
    <row r="78" spans="1:17">
      <c r="A78" s="2" t="str">
        <f ca="1">IF(LEN('spis PO'!A78)&gt;0,MID(CELL("nazwa_pliku"),SEARCH("[",CELL("nazwa_pliku"))+1, SEARCH(".",CELL("nazwa_pliku"))-SEARCH("[",CELL("nazwa_pliku"))-1),"")</f>
        <v/>
      </c>
      <c r="B78" s="2" t="str">
        <f ca="1">IF(LEN('spis PO'!A78)&gt;0,MID(CELL("nazwa_pliku"),SEARCH("[",CELL("nazwa_pliku"))+1, SEARCH(".",CELL("nazwa_pliku"))-SEARCH("[",CELL("nazwa_pliku"))-1),"")</f>
        <v/>
      </c>
      <c r="C78" s="2" t="str">
        <f>IF(LEN('spis PO'!B78)&gt;0,'spis PO'!B78,"")</f>
        <v/>
      </c>
      <c r="D78" s="2" t="str">
        <f>IF(LEN('spis PO'!C78)&gt;0,'spis PO'!C78,"")</f>
        <v/>
      </c>
      <c r="E78" s="2" t="str">
        <f>IF(LEN('spis PO'!D78)&gt;0,VLOOKUP('spis PO'!D78,słowniki!$A$61:$B$63,2),"")</f>
        <v/>
      </c>
      <c r="F78" s="2" t="str">
        <f>IF(LEN('spis PO'!E78)&gt;0,VLOOKUP('spis PO'!E78,słowniki!$A$71:$B$77,2),"")</f>
        <v/>
      </c>
      <c r="G78" s="12" t="str">
        <f>IF(LEN('spis PO'!F78)&gt;0,VLOOKUP('spis PO'!F78,słowniki!$A$51:$B$52,2),"")</f>
        <v/>
      </c>
      <c r="H78" s="12" t="str">
        <f>IF(LEN('spis PO'!G78)&gt;0,VLOOKUP('spis PO'!G78,słowniki!$A$81:$B$83,2),"")</f>
        <v/>
      </c>
      <c r="I78" s="2" t="str">
        <f>IF(LEN('spis PO'!H78)&gt;0,'spis PO'!H78,"")</f>
        <v/>
      </c>
      <c r="J78" s="12" t="str">
        <f>IF(LEN('spis PO'!I78)&gt;0,'spis PO'!I78,"")</f>
        <v/>
      </c>
      <c r="K78" s="12" t="str">
        <f>IF('spis PO'!D78="słup",VLOOKUP('spis PO'!J78,słowniki!$A$91:$B$96,2),IF(LEN('spis PO'!D78)&gt;0,1,""))</f>
        <v/>
      </c>
      <c r="L78" s="2" t="str">
        <f>IF(LEN('spis PO'!L78)&gt;0,VLOOKUP('spis PO'!L78,słowniki!$A$100:$B$101,2),"")</f>
        <v/>
      </c>
      <c r="M78" s="2" t="str">
        <f>IF(LEN('spis PO'!M78)&gt;0,VLOOKUP('spis PO'!M78,słowniki!$A$110:$B$111,2),"")</f>
        <v/>
      </c>
      <c r="N78" s="2" t="str">
        <f>IF(LEN('spis PO'!N78)&gt;0,'spis PO'!N78,"")</f>
        <v/>
      </c>
      <c r="O78" s="2" t="str">
        <f>IF('spis PO'!M78="oprawa",VLOOKUP('spis PO'!O78,słowniki!$A$120:$B$126,2),IF(LEN('spis PO'!M78)&gt;0,1,""))</f>
        <v/>
      </c>
      <c r="P78" s="12" t="str">
        <f>IF('spis PO'!M78="oprawa",1,"")</f>
        <v/>
      </c>
      <c r="Q78" s="2" t="str">
        <f t="shared" si="1"/>
        <v/>
      </c>
    </row>
    <row r="79" spans="1:17">
      <c r="A79" s="2" t="str">
        <f ca="1">IF(LEN('spis PO'!A79)&gt;0,MID(CELL("nazwa_pliku"),SEARCH("[",CELL("nazwa_pliku"))+1, SEARCH(".",CELL("nazwa_pliku"))-SEARCH("[",CELL("nazwa_pliku"))-1),"")</f>
        <v/>
      </c>
      <c r="B79" s="2" t="str">
        <f ca="1">IF(LEN('spis PO'!A79)&gt;0,MID(CELL("nazwa_pliku"),SEARCH("[",CELL("nazwa_pliku"))+1, SEARCH(".",CELL("nazwa_pliku"))-SEARCH("[",CELL("nazwa_pliku"))-1),"")</f>
        <v/>
      </c>
      <c r="C79" s="2" t="str">
        <f>IF(LEN('spis PO'!B79)&gt;0,'spis PO'!B79,"")</f>
        <v/>
      </c>
      <c r="D79" s="2" t="str">
        <f>IF(LEN('spis PO'!C79)&gt;0,'spis PO'!C79,"")</f>
        <v/>
      </c>
      <c r="E79" s="2" t="str">
        <f>IF(LEN('spis PO'!D79)&gt;0,VLOOKUP('spis PO'!D79,słowniki!$A$61:$B$63,2),"")</f>
        <v/>
      </c>
      <c r="F79" s="2" t="str">
        <f>IF(LEN('spis PO'!E79)&gt;0,VLOOKUP('spis PO'!E79,słowniki!$A$71:$B$77,2),"")</f>
        <v/>
      </c>
      <c r="G79" s="12" t="str">
        <f>IF(LEN('spis PO'!F79)&gt;0,VLOOKUP('spis PO'!F79,słowniki!$A$51:$B$52,2),"")</f>
        <v/>
      </c>
      <c r="H79" s="12" t="str">
        <f>IF(LEN('spis PO'!G79)&gt;0,VLOOKUP('spis PO'!G79,słowniki!$A$81:$B$83,2),"")</f>
        <v/>
      </c>
      <c r="I79" s="2" t="str">
        <f>IF(LEN('spis PO'!H79)&gt;0,'spis PO'!H79,"")</f>
        <v/>
      </c>
      <c r="J79" s="12" t="str">
        <f>IF(LEN('spis PO'!I79)&gt;0,'spis PO'!I79,"")</f>
        <v/>
      </c>
      <c r="K79" s="12" t="str">
        <f>IF('spis PO'!D79="słup",VLOOKUP('spis PO'!J79,słowniki!$A$91:$B$96,2),IF(LEN('spis PO'!D79)&gt;0,1,""))</f>
        <v/>
      </c>
      <c r="L79" s="2" t="str">
        <f>IF(LEN('spis PO'!L79)&gt;0,VLOOKUP('spis PO'!L79,słowniki!$A$100:$B$101,2),"")</f>
        <v/>
      </c>
      <c r="M79" s="2" t="str">
        <f>IF(LEN('spis PO'!M79)&gt;0,VLOOKUP('spis PO'!M79,słowniki!$A$110:$B$111,2),"")</f>
        <v/>
      </c>
      <c r="N79" s="2" t="str">
        <f>IF(LEN('spis PO'!N79)&gt;0,'spis PO'!N79,"")</f>
        <v/>
      </c>
      <c r="O79" s="2" t="str">
        <f>IF('spis PO'!M79="oprawa",VLOOKUP('spis PO'!O79,słowniki!$A$120:$B$126,2),IF(LEN('spis PO'!M79)&gt;0,1,""))</f>
        <v/>
      </c>
      <c r="P79" s="12" t="str">
        <f>IF('spis PO'!M79="oprawa",1,"")</f>
        <v/>
      </c>
      <c r="Q79" s="2" t="str">
        <f t="shared" si="1"/>
        <v/>
      </c>
    </row>
    <row r="80" spans="1:17">
      <c r="A80" s="2" t="str">
        <f ca="1">IF(LEN('spis PO'!A80)&gt;0,MID(CELL("nazwa_pliku"),SEARCH("[",CELL("nazwa_pliku"))+1, SEARCH(".",CELL("nazwa_pliku"))-SEARCH("[",CELL("nazwa_pliku"))-1),"")</f>
        <v/>
      </c>
      <c r="B80" s="2" t="str">
        <f ca="1">IF(LEN('spis PO'!A80)&gt;0,MID(CELL("nazwa_pliku"),SEARCH("[",CELL("nazwa_pliku"))+1, SEARCH(".",CELL("nazwa_pliku"))-SEARCH("[",CELL("nazwa_pliku"))-1),"")</f>
        <v/>
      </c>
      <c r="C80" s="2" t="str">
        <f>IF(LEN('spis PO'!B80)&gt;0,'spis PO'!B80,"")</f>
        <v/>
      </c>
      <c r="D80" s="2" t="str">
        <f>IF(LEN('spis PO'!C80)&gt;0,'spis PO'!C80,"")</f>
        <v/>
      </c>
      <c r="E80" s="2" t="str">
        <f>IF(LEN('spis PO'!D80)&gt;0,VLOOKUP('spis PO'!D80,słowniki!$A$61:$B$63,2),"")</f>
        <v/>
      </c>
      <c r="F80" s="2" t="str">
        <f>IF(LEN('spis PO'!E80)&gt;0,VLOOKUP('spis PO'!E80,słowniki!$A$71:$B$77,2),"")</f>
        <v/>
      </c>
      <c r="G80" s="12" t="str">
        <f>IF(LEN('spis PO'!F80)&gt;0,VLOOKUP('spis PO'!F80,słowniki!$A$51:$B$52,2),"")</f>
        <v/>
      </c>
      <c r="H80" s="12" t="str">
        <f>IF(LEN('spis PO'!G80)&gt;0,VLOOKUP('spis PO'!G80,słowniki!$A$81:$B$83,2),"")</f>
        <v/>
      </c>
      <c r="I80" s="2" t="str">
        <f>IF(LEN('spis PO'!H80)&gt;0,'spis PO'!H80,"")</f>
        <v/>
      </c>
      <c r="J80" s="12" t="str">
        <f>IF(LEN('spis PO'!I80)&gt;0,'spis PO'!I80,"")</f>
        <v/>
      </c>
      <c r="K80" s="12" t="str">
        <f>IF('spis PO'!D80="słup",VLOOKUP('spis PO'!J80,słowniki!$A$91:$B$96,2),IF(LEN('spis PO'!D80)&gt;0,1,""))</f>
        <v/>
      </c>
      <c r="L80" s="2" t="str">
        <f>IF(LEN('spis PO'!L80)&gt;0,VLOOKUP('spis PO'!L80,słowniki!$A$100:$B$101,2),"")</f>
        <v/>
      </c>
      <c r="M80" s="2" t="str">
        <f>IF(LEN('spis PO'!M80)&gt;0,VLOOKUP('spis PO'!M80,słowniki!$A$110:$B$111,2),"")</f>
        <v/>
      </c>
      <c r="N80" s="2" t="str">
        <f>IF(LEN('spis PO'!N80)&gt;0,'spis PO'!N80,"")</f>
        <v/>
      </c>
      <c r="O80" s="2" t="str">
        <f>IF('spis PO'!M80="oprawa",VLOOKUP('spis PO'!O80,słowniki!$A$120:$B$126,2),IF(LEN('spis PO'!M80)&gt;0,1,""))</f>
        <v/>
      </c>
      <c r="P80" s="12" t="str">
        <f>IF('spis PO'!M80="oprawa",1,"")</f>
        <v/>
      </c>
      <c r="Q80" s="2" t="str">
        <f t="shared" si="1"/>
        <v/>
      </c>
    </row>
    <row r="81" spans="1:17">
      <c r="A81" s="2" t="str">
        <f ca="1">IF(LEN('spis PO'!A81)&gt;0,MID(CELL("nazwa_pliku"),SEARCH("[",CELL("nazwa_pliku"))+1, SEARCH(".",CELL("nazwa_pliku"))-SEARCH("[",CELL("nazwa_pliku"))-1),"")</f>
        <v/>
      </c>
      <c r="B81" s="2" t="str">
        <f ca="1">IF(LEN('spis PO'!A81)&gt;0,MID(CELL("nazwa_pliku"),SEARCH("[",CELL("nazwa_pliku"))+1, SEARCH(".",CELL("nazwa_pliku"))-SEARCH("[",CELL("nazwa_pliku"))-1),"")</f>
        <v/>
      </c>
      <c r="C81" s="2" t="str">
        <f>IF(LEN('spis PO'!B81)&gt;0,'spis PO'!B81,"")</f>
        <v/>
      </c>
      <c r="D81" s="2" t="str">
        <f>IF(LEN('spis PO'!C81)&gt;0,'spis PO'!C81,"")</f>
        <v/>
      </c>
      <c r="E81" s="2" t="str">
        <f>IF(LEN('spis PO'!D81)&gt;0,VLOOKUP('spis PO'!D81,słowniki!$A$61:$B$63,2),"")</f>
        <v/>
      </c>
      <c r="F81" s="2" t="str">
        <f>IF(LEN('spis PO'!E81)&gt;0,VLOOKUP('spis PO'!E81,słowniki!$A$71:$B$77,2),"")</f>
        <v/>
      </c>
      <c r="G81" s="12" t="str">
        <f>IF(LEN('spis PO'!F81)&gt;0,VLOOKUP('spis PO'!F81,słowniki!$A$51:$B$52,2),"")</f>
        <v/>
      </c>
      <c r="H81" s="12" t="str">
        <f>IF(LEN('spis PO'!G81)&gt;0,VLOOKUP('spis PO'!G81,słowniki!$A$81:$B$83,2),"")</f>
        <v/>
      </c>
      <c r="I81" s="2" t="str">
        <f>IF(LEN('spis PO'!H81)&gt;0,'spis PO'!H81,"")</f>
        <v/>
      </c>
      <c r="J81" s="12" t="str">
        <f>IF(LEN('spis PO'!I81)&gt;0,'spis PO'!I81,"")</f>
        <v/>
      </c>
      <c r="K81" s="12" t="str">
        <f>IF('spis PO'!D81="słup",VLOOKUP('spis PO'!J81,słowniki!$A$91:$B$96,2),IF(LEN('spis PO'!D81)&gt;0,1,""))</f>
        <v/>
      </c>
      <c r="L81" s="2" t="str">
        <f>IF(LEN('spis PO'!L81)&gt;0,VLOOKUP('spis PO'!L81,słowniki!$A$100:$B$101,2),"")</f>
        <v/>
      </c>
      <c r="M81" s="2" t="str">
        <f>IF(LEN('spis PO'!M81)&gt;0,VLOOKUP('spis PO'!M81,słowniki!$A$110:$B$111,2),"")</f>
        <v/>
      </c>
      <c r="N81" s="2" t="str">
        <f>IF(LEN('spis PO'!N81)&gt;0,'spis PO'!N81,"")</f>
        <v/>
      </c>
      <c r="O81" s="2" t="str">
        <f>IF('spis PO'!M81="oprawa",VLOOKUP('spis PO'!O81,słowniki!$A$120:$B$126,2),IF(LEN('spis PO'!M81)&gt;0,1,""))</f>
        <v/>
      </c>
      <c r="P81" s="12" t="str">
        <f>IF('spis PO'!M81="oprawa",1,"")</f>
        <v/>
      </c>
      <c r="Q81" s="2" t="str">
        <f t="shared" si="1"/>
        <v/>
      </c>
    </row>
    <row r="82" spans="1:17">
      <c r="A82" s="2" t="str">
        <f ca="1">IF(LEN('spis PO'!A82)&gt;0,MID(CELL("nazwa_pliku"),SEARCH("[",CELL("nazwa_pliku"))+1, SEARCH(".",CELL("nazwa_pliku"))-SEARCH("[",CELL("nazwa_pliku"))-1),"")</f>
        <v/>
      </c>
      <c r="B82" s="2" t="str">
        <f ca="1">IF(LEN('spis PO'!A82)&gt;0,MID(CELL("nazwa_pliku"),SEARCH("[",CELL("nazwa_pliku"))+1, SEARCH(".",CELL("nazwa_pliku"))-SEARCH("[",CELL("nazwa_pliku"))-1),"")</f>
        <v/>
      </c>
      <c r="C82" s="2" t="str">
        <f>IF(LEN('spis PO'!B82)&gt;0,'spis PO'!B82,"")</f>
        <v/>
      </c>
      <c r="D82" s="2" t="str">
        <f>IF(LEN('spis PO'!C82)&gt;0,'spis PO'!C82,"")</f>
        <v/>
      </c>
      <c r="E82" s="2" t="str">
        <f>IF(LEN('spis PO'!D82)&gt;0,VLOOKUP('spis PO'!D82,słowniki!$A$61:$B$63,2),"")</f>
        <v/>
      </c>
      <c r="F82" s="2" t="str">
        <f>IF(LEN('spis PO'!E82)&gt;0,VLOOKUP('spis PO'!E82,słowniki!$A$71:$B$77,2),"")</f>
        <v/>
      </c>
      <c r="G82" s="12" t="str">
        <f>IF(LEN('spis PO'!F82)&gt;0,VLOOKUP('spis PO'!F82,słowniki!$A$51:$B$52,2),"")</f>
        <v/>
      </c>
      <c r="H82" s="12" t="str">
        <f>IF(LEN('spis PO'!G82)&gt;0,VLOOKUP('spis PO'!G82,słowniki!$A$81:$B$83,2),"")</f>
        <v/>
      </c>
      <c r="I82" s="2" t="str">
        <f>IF(LEN('spis PO'!H82)&gt;0,'spis PO'!H82,"")</f>
        <v/>
      </c>
      <c r="J82" s="12" t="str">
        <f>IF(LEN('spis PO'!I82)&gt;0,'spis PO'!I82,"")</f>
        <v/>
      </c>
      <c r="K82" s="12" t="str">
        <f>IF('spis PO'!D82="słup",VLOOKUP('spis PO'!J82,słowniki!$A$91:$B$96,2),IF(LEN('spis PO'!D82)&gt;0,1,""))</f>
        <v/>
      </c>
      <c r="L82" s="2" t="str">
        <f>IF(LEN('spis PO'!L82)&gt;0,VLOOKUP('spis PO'!L82,słowniki!$A$100:$B$101,2),"")</f>
        <v/>
      </c>
      <c r="M82" s="2" t="str">
        <f>IF(LEN('spis PO'!M82)&gt;0,VLOOKUP('spis PO'!M82,słowniki!$A$110:$B$111,2),"")</f>
        <v/>
      </c>
      <c r="N82" s="2" t="str">
        <f>IF(LEN('spis PO'!N82)&gt;0,'spis PO'!N82,"")</f>
        <v/>
      </c>
      <c r="O82" s="2" t="str">
        <f>IF('spis PO'!M82="oprawa",VLOOKUP('spis PO'!O82,słowniki!$A$120:$B$126,2),IF(LEN('spis PO'!M82)&gt;0,1,""))</f>
        <v/>
      </c>
      <c r="P82" s="12" t="str">
        <f>IF('spis PO'!M82="oprawa",1,"")</f>
        <v/>
      </c>
      <c r="Q82" s="2" t="str">
        <f t="shared" si="1"/>
        <v/>
      </c>
    </row>
    <row r="83" spans="1:17">
      <c r="A83" s="2" t="str">
        <f ca="1">IF(LEN('spis PO'!A83)&gt;0,MID(CELL("nazwa_pliku"),SEARCH("[",CELL("nazwa_pliku"))+1, SEARCH(".",CELL("nazwa_pliku"))-SEARCH("[",CELL("nazwa_pliku"))-1),"")</f>
        <v/>
      </c>
      <c r="B83" s="2" t="str">
        <f ca="1">IF(LEN('spis PO'!A83)&gt;0,MID(CELL("nazwa_pliku"),SEARCH("[",CELL("nazwa_pliku"))+1, SEARCH(".",CELL("nazwa_pliku"))-SEARCH("[",CELL("nazwa_pliku"))-1),"")</f>
        <v/>
      </c>
      <c r="C83" s="2" t="str">
        <f>IF(LEN('spis PO'!B83)&gt;0,'spis PO'!B83,"")</f>
        <v/>
      </c>
      <c r="D83" s="2" t="str">
        <f>IF(LEN('spis PO'!C83)&gt;0,'spis PO'!C83,"")</f>
        <v/>
      </c>
      <c r="E83" s="2" t="str">
        <f>IF(LEN('spis PO'!D83)&gt;0,VLOOKUP('spis PO'!D83,słowniki!$A$61:$B$63,2),"")</f>
        <v/>
      </c>
      <c r="F83" s="2" t="str">
        <f>IF(LEN('spis PO'!E83)&gt;0,VLOOKUP('spis PO'!E83,słowniki!$A$71:$B$77,2),"")</f>
        <v/>
      </c>
      <c r="G83" s="12" t="str">
        <f>IF(LEN('spis PO'!F83)&gt;0,VLOOKUP('spis PO'!F83,słowniki!$A$51:$B$52,2),"")</f>
        <v/>
      </c>
      <c r="H83" s="12" t="str">
        <f>IF(LEN('spis PO'!G83)&gt;0,VLOOKUP('spis PO'!G83,słowniki!$A$81:$B$83,2),"")</f>
        <v/>
      </c>
      <c r="I83" s="2" t="str">
        <f>IF(LEN('spis PO'!H83)&gt;0,'spis PO'!H83,"")</f>
        <v/>
      </c>
      <c r="J83" s="12" t="str">
        <f>IF(LEN('spis PO'!I83)&gt;0,'spis PO'!I83,"")</f>
        <v/>
      </c>
      <c r="K83" s="12" t="str">
        <f>IF('spis PO'!D83="słup",VLOOKUP('spis PO'!J83,słowniki!$A$91:$B$96,2),IF(LEN('spis PO'!D83)&gt;0,1,""))</f>
        <v/>
      </c>
      <c r="L83" s="2" t="str">
        <f>IF(LEN('spis PO'!L83)&gt;0,VLOOKUP('spis PO'!L83,słowniki!$A$100:$B$101,2),"")</f>
        <v/>
      </c>
      <c r="M83" s="2" t="str">
        <f>IF(LEN('spis PO'!M83)&gt;0,VLOOKUP('spis PO'!M83,słowniki!$A$110:$B$111,2),"")</f>
        <v/>
      </c>
      <c r="N83" s="2" t="str">
        <f>IF(LEN('spis PO'!N83)&gt;0,'spis PO'!N83,"")</f>
        <v/>
      </c>
      <c r="O83" s="2" t="str">
        <f>IF('spis PO'!M83="oprawa",VLOOKUP('spis PO'!O83,słowniki!$A$120:$B$126,2),IF(LEN('spis PO'!M83)&gt;0,1,""))</f>
        <v/>
      </c>
      <c r="P83" s="12" t="str">
        <f>IF('spis PO'!M83="oprawa",1,"")</f>
        <v/>
      </c>
      <c r="Q83" s="2" t="str">
        <f t="shared" si="1"/>
        <v/>
      </c>
    </row>
    <row r="84" spans="1:17">
      <c r="A84" s="2" t="str">
        <f ca="1">IF(LEN('spis PO'!A84)&gt;0,MID(CELL("nazwa_pliku"),SEARCH("[",CELL("nazwa_pliku"))+1, SEARCH(".",CELL("nazwa_pliku"))-SEARCH("[",CELL("nazwa_pliku"))-1),"")</f>
        <v/>
      </c>
      <c r="B84" s="2" t="str">
        <f ca="1">IF(LEN('spis PO'!A84)&gt;0,MID(CELL("nazwa_pliku"),SEARCH("[",CELL("nazwa_pliku"))+1, SEARCH(".",CELL("nazwa_pliku"))-SEARCH("[",CELL("nazwa_pliku"))-1),"")</f>
        <v/>
      </c>
      <c r="C84" s="2" t="str">
        <f>IF(LEN('spis PO'!B84)&gt;0,'spis PO'!B84,"")</f>
        <v/>
      </c>
      <c r="D84" s="2" t="str">
        <f>IF(LEN('spis PO'!C84)&gt;0,'spis PO'!C84,"")</f>
        <v/>
      </c>
      <c r="E84" s="2" t="str">
        <f>IF(LEN('spis PO'!D84)&gt;0,VLOOKUP('spis PO'!D84,słowniki!$A$61:$B$63,2),"")</f>
        <v/>
      </c>
      <c r="F84" s="2" t="str">
        <f>IF(LEN('spis PO'!E84)&gt;0,VLOOKUP('spis PO'!E84,słowniki!$A$71:$B$77,2),"")</f>
        <v/>
      </c>
      <c r="G84" s="12" t="str">
        <f>IF(LEN('spis PO'!F84)&gt;0,VLOOKUP('spis PO'!F84,słowniki!$A$51:$B$52,2),"")</f>
        <v/>
      </c>
      <c r="H84" s="12" t="str">
        <f>IF(LEN('spis PO'!G84)&gt;0,VLOOKUP('spis PO'!G84,słowniki!$A$81:$B$83,2),"")</f>
        <v/>
      </c>
      <c r="I84" s="2" t="str">
        <f>IF(LEN('spis PO'!H84)&gt;0,'spis PO'!H84,"")</f>
        <v/>
      </c>
      <c r="J84" s="12" t="str">
        <f>IF(LEN('spis PO'!I84)&gt;0,'spis PO'!I84,"")</f>
        <v/>
      </c>
      <c r="K84" s="12" t="str">
        <f>IF('spis PO'!D84="słup",VLOOKUP('spis PO'!J84,słowniki!$A$91:$B$96,2),IF(LEN('spis PO'!D84)&gt;0,1,""))</f>
        <v/>
      </c>
      <c r="L84" s="2" t="str">
        <f>IF(LEN('spis PO'!L84)&gt;0,VLOOKUP('spis PO'!L84,słowniki!$A$100:$B$101,2),"")</f>
        <v/>
      </c>
      <c r="M84" s="2" t="str">
        <f>IF(LEN('spis PO'!M84)&gt;0,VLOOKUP('spis PO'!M84,słowniki!$A$110:$B$111,2),"")</f>
        <v/>
      </c>
      <c r="N84" s="2" t="str">
        <f>IF(LEN('spis PO'!N84)&gt;0,'spis PO'!N84,"")</f>
        <v/>
      </c>
      <c r="O84" s="2" t="str">
        <f>IF('spis PO'!M84="oprawa",VLOOKUP('spis PO'!O84,słowniki!$A$120:$B$126,2),IF(LEN('spis PO'!M84)&gt;0,1,""))</f>
        <v/>
      </c>
      <c r="P84" s="12" t="str">
        <f>IF('spis PO'!M84="oprawa",1,"")</f>
        <v/>
      </c>
      <c r="Q84" s="2" t="str">
        <f t="shared" si="1"/>
        <v/>
      </c>
    </row>
    <row r="85" spans="1:17">
      <c r="A85" s="2" t="str">
        <f ca="1">IF(LEN('spis PO'!A85)&gt;0,MID(CELL("nazwa_pliku"),SEARCH("[",CELL("nazwa_pliku"))+1, SEARCH(".",CELL("nazwa_pliku"))-SEARCH("[",CELL("nazwa_pliku"))-1),"")</f>
        <v/>
      </c>
      <c r="B85" s="2" t="str">
        <f ca="1">IF(LEN('spis PO'!A85)&gt;0,MID(CELL("nazwa_pliku"),SEARCH("[",CELL("nazwa_pliku"))+1, SEARCH(".",CELL("nazwa_pliku"))-SEARCH("[",CELL("nazwa_pliku"))-1),"")</f>
        <v/>
      </c>
      <c r="C85" s="2" t="str">
        <f>IF(LEN('spis PO'!B85)&gt;0,'spis PO'!B85,"")</f>
        <v/>
      </c>
      <c r="D85" s="2" t="str">
        <f>IF(LEN('spis PO'!C85)&gt;0,'spis PO'!C85,"")</f>
        <v/>
      </c>
      <c r="E85" s="2" t="str">
        <f>IF(LEN('spis PO'!D85)&gt;0,VLOOKUP('spis PO'!D85,słowniki!$A$61:$B$63,2),"")</f>
        <v/>
      </c>
      <c r="F85" s="2" t="str">
        <f>IF(LEN('spis PO'!E85)&gt;0,VLOOKUP('spis PO'!E85,słowniki!$A$71:$B$77,2),"")</f>
        <v/>
      </c>
      <c r="G85" s="12" t="str">
        <f>IF(LEN('spis PO'!F85)&gt;0,VLOOKUP('spis PO'!F85,słowniki!$A$51:$B$52,2),"")</f>
        <v/>
      </c>
      <c r="H85" s="12" t="str">
        <f>IF(LEN('spis PO'!G85)&gt;0,VLOOKUP('spis PO'!G85,słowniki!$A$81:$B$83,2),"")</f>
        <v/>
      </c>
      <c r="I85" s="2" t="str">
        <f>IF(LEN('spis PO'!H85)&gt;0,'spis PO'!H85,"")</f>
        <v/>
      </c>
      <c r="J85" s="12" t="str">
        <f>IF(LEN('spis PO'!I85)&gt;0,'spis PO'!I85,"")</f>
        <v/>
      </c>
      <c r="K85" s="12" t="str">
        <f>IF('spis PO'!D85="słup",VLOOKUP('spis PO'!J85,słowniki!$A$91:$B$96,2),IF(LEN('spis PO'!D85)&gt;0,1,""))</f>
        <v/>
      </c>
      <c r="L85" s="2" t="str">
        <f>IF(LEN('spis PO'!L85)&gt;0,VLOOKUP('spis PO'!L85,słowniki!$A$100:$B$101,2),"")</f>
        <v/>
      </c>
      <c r="M85" s="2" t="str">
        <f>IF(LEN('spis PO'!M85)&gt;0,VLOOKUP('spis PO'!M85,słowniki!$A$110:$B$111,2),"")</f>
        <v/>
      </c>
      <c r="N85" s="2" t="str">
        <f>IF(LEN('spis PO'!N85)&gt;0,'spis PO'!N85,"")</f>
        <v/>
      </c>
      <c r="O85" s="2" t="str">
        <f>IF('spis PO'!M85="oprawa",VLOOKUP('spis PO'!O85,słowniki!$A$120:$B$126,2),IF(LEN('spis PO'!M85)&gt;0,1,""))</f>
        <v/>
      </c>
      <c r="P85" s="12" t="str">
        <f>IF('spis PO'!M85="oprawa",1,"")</f>
        <v/>
      </c>
      <c r="Q85" s="2" t="str">
        <f t="shared" si="1"/>
        <v/>
      </c>
    </row>
    <row r="86" spans="1:17">
      <c r="A86" s="2" t="str">
        <f ca="1">IF(LEN('spis PO'!A86)&gt;0,MID(CELL("nazwa_pliku"),SEARCH("[",CELL("nazwa_pliku"))+1, SEARCH(".",CELL("nazwa_pliku"))-SEARCH("[",CELL("nazwa_pliku"))-1),"")</f>
        <v/>
      </c>
      <c r="B86" s="2" t="str">
        <f ca="1">IF(LEN('spis PO'!A86)&gt;0,MID(CELL("nazwa_pliku"),SEARCH("[",CELL("nazwa_pliku"))+1, SEARCH(".",CELL("nazwa_pliku"))-SEARCH("[",CELL("nazwa_pliku"))-1),"")</f>
        <v/>
      </c>
      <c r="C86" s="2" t="str">
        <f>IF(LEN('spis PO'!B86)&gt;0,'spis PO'!B86,"")</f>
        <v/>
      </c>
      <c r="D86" s="2" t="str">
        <f>IF(LEN('spis PO'!C86)&gt;0,'spis PO'!C86,"")</f>
        <v/>
      </c>
      <c r="E86" s="2" t="str">
        <f>IF(LEN('spis PO'!D86)&gt;0,VLOOKUP('spis PO'!D86,słowniki!$A$61:$B$63,2),"")</f>
        <v/>
      </c>
      <c r="F86" s="2" t="str">
        <f>IF(LEN('spis PO'!E86)&gt;0,VLOOKUP('spis PO'!E86,słowniki!$A$71:$B$77,2),"")</f>
        <v/>
      </c>
      <c r="G86" s="12" t="str">
        <f>IF(LEN('spis PO'!F86)&gt;0,VLOOKUP('spis PO'!F86,słowniki!$A$51:$B$52,2),"")</f>
        <v/>
      </c>
      <c r="H86" s="12" t="str">
        <f>IF(LEN('spis PO'!G86)&gt;0,VLOOKUP('spis PO'!G86,słowniki!$A$81:$B$83,2),"")</f>
        <v/>
      </c>
      <c r="I86" s="2" t="str">
        <f>IF(LEN('spis PO'!H86)&gt;0,'spis PO'!H86,"")</f>
        <v/>
      </c>
      <c r="J86" s="12" t="str">
        <f>IF(LEN('spis PO'!I86)&gt;0,'spis PO'!I86,"")</f>
        <v/>
      </c>
      <c r="K86" s="12" t="str">
        <f>IF('spis PO'!D86="słup",VLOOKUP('spis PO'!J86,słowniki!$A$91:$B$96,2),IF(LEN('spis PO'!D86)&gt;0,1,""))</f>
        <v/>
      </c>
      <c r="L86" s="2" t="str">
        <f>IF(LEN('spis PO'!L86)&gt;0,VLOOKUP('spis PO'!L86,słowniki!$A$100:$B$101,2),"")</f>
        <v/>
      </c>
      <c r="M86" s="2" t="str">
        <f>IF(LEN('spis PO'!M86)&gt;0,VLOOKUP('spis PO'!M86,słowniki!$A$110:$B$111,2),"")</f>
        <v/>
      </c>
      <c r="N86" s="2" t="str">
        <f>IF(LEN('spis PO'!N86)&gt;0,'spis PO'!N86,"")</f>
        <v/>
      </c>
      <c r="O86" s="2" t="str">
        <f>IF('spis PO'!M86="oprawa",VLOOKUP('spis PO'!O86,słowniki!$A$120:$B$126,2),IF(LEN('spis PO'!M86)&gt;0,1,""))</f>
        <v/>
      </c>
      <c r="P86" s="12" t="str">
        <f>IF('spis PO'!M86="oprawa",1,"")</f>
        <v/>
      </c>
      <c r="Q86" s="2" t="str">
        <f t="shared" si="1"/>
        <v/>
      </c>
    </row>
    <row r="87" spans="1:17">
      <c r="A87" s="2" t="str">
        <f ca="1">IF(LEN('spis PO'!A87)&gt;0,MID(CELL("nazwa_pliku"),SEARCH("[",CELL("nazwa_pliku"))+1, SEARCH(".",CELL("nazwa_pliku"))-SEARCH("[",CELL("nazwa_pliku"))-1),"")</f>
        <v/>
      </c>
      <c r="B87" s="2" t="str">
        <f ca="1">IF(LEN('spis PO'!A87)&gt;0,MID(CELL("nazwa_pliku"),SEARCH("[",CELL("nazwa_pliku"))+1, SEARCH(".",CELL("nazwa_pliku"))-SEARCH("[",CELL("nazwa_pliku"))-1),"")</f>
        <v/>
      </c>
      <c r="C87" s="2" t="str">
        <f>IF(LEN('spis PO'!B87)&gt;0,'spis PO'!B87,"")</f>
        <v/>
      </c>
      <c r="D87" s="2" t="str">
        <f>IF(LEN('spis PO'!C87)&gt;0,'spis PO'!C87,"")</f>
        <v/>
      </c>
      <c r="E87" s="2" t="str">
        <f>IF(LEN('spis PO'!D87)&gt;0,VLOOKUP('spis PO'!D87,słowniki!$A$61:$B$63,2),"")</f>
        <v/>
      </c>
      <c r="F87" s="2" t="str">
        <f>IF(LEN('spis PO'!E87)&gt;0,VLOOKUP('spis PO'!E87,słowniki!$A$71:$B$77,2),"")</f>
        <v/>
      </c>
      <c r="G87" s="12" t="str">
        <f>IF(LEN('spis PO'!F87)&gt;0,VLOOKUP('spis PO'!F87,słowniki!$A$51:$B$52,2),"")</f>
        <v/>
      </c>
      <c r="H87" s="12" t="str">
        <f>IF(LEN('spis PO'!G87)&gt;0,VLOOKUP('spis PO'!G87,słowniki!$A$81:$B$83,2),"")</f>
        <v/>
      </c>
      <c r="I87" s="2" t="str">
        <f>IF(LEN('spis PO'!H87)&gt;0,'spis PO'!H87,"")</f>
        <v/>
      </c>
      <c r="J87" s="12" t="str">
        <f>IF(LEN('spis PO'!I87)&gt;0,'spis PO'!I87,"")</f>
        <v/>
      </c>
      <c r="K87" s="12" t="str">
        <f>IF('spis PO'!D87="słup",VLOOKUP('spis PO'!J87,słowniki!$A$91:$B$96,2),IF(LEN('spis PO'!D87)&gt;0,1,""))</f>
        <v/>
      </c>
      <c r="L87" s="2" t="str">
        <f>IF(LEN('spis PO'!L87)&gt;0,VLOOKUP('spis PO'!L87,słowniki!$A$100:$B$101,2),"")</f>
        <v/>
      </c>
      <c r="M87" s="2" t="str">
        <f>IF(LEN('spis PO'!M87)&gt;0,VLOOKUP('spis PO'!M87,słowniki!$A$110:$B$111,2),"")</f>
        <v/>
      </c>
      <c r="N87" s="2" t="str">
        <f>IF(LEN('spis PO'!N87)&gt;0,'spis PO'!N87,"")</f>
        <v/>
      </c>
      <c r="O87" s="2" t="str">
        <f>IF('spis PO'!M87="oprawa",VLOOKUP('spis PO'!O87,słowniki!$A$120:$B$126,2),IF(LEN('spis PO'!M87)&gt;0,1,""))</f>
        <v/>
      </c>
      <c r="P87" s="12" t="str">
        <f>IF('spis PO'!M87="oprawa",1,"")</f>
        <v/>
      </c>
      <c r="Q87" s="2" t="str">
        <f t="shared" si="1"/>
        <v/>
      </c>
    </row>
    <row r="88" spans="1:17">
      <c r="A88" s="2" t="str">
        <f ca="1">IF(LEN('spis PO'!A88)&gt;0,MID(CELL("nazwa_pliku"),SEARCH("[",CELL("nazwa_pliku"))+1, SEARCH(".",CELL("nazwa_pliku"))-SEARCH("[",CELL("nazwa_pliku"))-1),"")</f>
        <v/>
      </c>
      <c r="B88" s="2" t="str">
        <f ca="1">IF(LEN('spis PO'!A88)&gt;0,MID(CELL("nazwa_pliku"),SEARCH("[",CELL("nazwa_pliku"))+1, SEARCH(".",CELL("nazwa_pliku"))-SEARCH("[",CELL("nazwa_pliku"))-1),"")</f>
        <v/>
      </c>
      <c r="C88" s="2" t="str">
        <f>IF(LEN('spis PO'!B88)&gt;0,'spis PO'!B88,"")</f>
        <v/>
      </c>
      <c r="D88" s="2" t="str">
        <f>IF(LEN('spis PO'!C88)&gt;0,'spis PO'!C88,"")</f>
        <v/>
      </c>
      <c r="E88" s="2" t="str">
        <f>IF(LEN('spis PO'!D88)&gt;0,VLOOKUP('spis PO'!D88,słowniki!$A$61:$B$63,2),"")</f>
        <v/>
      </c>
      <c r="F88" s="2" t="str">
        <f>IF(LEN('spis PO'!E88)&gt;0,VLOOKUP('spis PO'!E88,słowniki!$A$71:$B$77,2),"")</f>
        <v/>
      </c>
      <c r="G88" s="12" t="str">
        <f>IF(LEN('spis PO'!F88)&gt;0,VLOOKUP('spis PO'!F88,słowniki!$A$51:$B$52,2),"")</f>
        <v/>
      </c>
      <c r="H88" s="12" t="str">
        <f>IF(LEN('spis PO'!G88)&gt;0,VLOOKUP('spis PO'!G88,słowniki!$A$81:$B$83,2),"")</f>
        <v/>
      </c>
      <c r="I88" s="2" t="str">
        <f>IF(LEN('spis PO'!H88)&gt;0,'spis PO'!H88,"")</f>
        <v/>
      </c>
      <c r="J88" s="12" t="str">
        <f>IF(LEN('spis PO'!I88)&gt;0,'spis PO'!I88,"")</f>
        <v/>
      </c>
      <c r="K88" s="12" t="str">
        <f>IF('spis PO'!D88="słup",VLOOKUP('spis PO'!J88,słowniki!$A$91:$B$96,2),IF(LEN('spis PO'!D88)&gt;0,1,""))</f>
        <v/>
      </c>
      <c r="L88" s="2" t="str">
        <f>IF(LEN('spis PO'!L88)&gt;0,VLOOKUP('spis PO'!L88,słowniki!$A$100:$B$101,2),"")</f>
        <v/>
      </c>
      <c r="M88" s="2" t="str">
        <f>IF(LEN('spis PO'!M88)&gt;0,VLOOKUP('spis PO'!M88,słowniki!$A$110:$B$111,2),"")</f>
        <v/>
      </c>
      <c r="N88" s="2" t="str">
        <f>IF(LEN('spis PO'!N88)&gt;0,'spis PO'!N88,"")</f>
        <v/>
      </c>
      <c r="O88" s="2" t="str">
        <f>IF('spis PO'!M88="oprawa",VLOOKUP('spis PO'!O88,słowniki!$A$120:$B$126,2),IF(LEN('spis PO'!M88)&gt;0,1,""))</f>
        <v/>
      </c>
      <c r="P88" s="12" t="str">
        <f>IF('spis PO'!M88="oprawa",1,"")</f>
        <v/>
      </c>
      <c r="Q88" s="2" t="str">
        <f t="shared" si="1"/>
        <v/>
      </c>
    </row>
    <row r="89" spans="1:17">
      <c r="A89" s="2" t="str">
        <f ca="1">IF(LEN('spis PO'!A89)&gt;0,MID(CELL("nazwa_pliku"),SEARCH("[",CELL("nazwa_pliku"))+1, SEARCH(".",CELL("nazwa_pliku"))-SEARCH("[",CELL("nazwa_pliku"))-1),"")</f>
        <v/>
      </c>
      <c r="B89" s="2" t="str">
        <f ca="1">IF(LEN('spis PO'!A89)&gt;0,MID(CELL("nazwa_pliku"),SEARCH("[",CELL("nazwa_pliku"))+1, SEARCH(".",CELL("nazwa_pliku"))-SEARCH("[",CELL("nazwa_pliku"))-1),"")</f>
        <v/>
      </c>
      <c r="C89" s="2" t="str">
        <f>IF(LEN('spis PO'!B89)&gt;0,'spis PO'!B89,"")</f>
        <v/>
      </c>
      <c r="D89" s="2" t="str">
        <f>IF(LEN('spis PO'!C89)&gt;0,'spis PO'!C89,"")</f>
        <v/>
      </c>
      <c r="E89" s="2" t="str">
        <f>IF(LEN('spis PO'!D89)&gt;0,VLOOKUP('spis PO'!D89,słowniki!$A$61:$B$63,2),"")</f>
        <v/>
      </c>
      <c r="F89" s="2" t="str">
        <f>IF(LEN('spis PO'!E89)&gt;0,VLOOKUP('spis PO'!E89,słowniki!$A$71:$B$77,2),"")</f>
        <v/>
      </c>
      <c r="G89" s="12" t="str">
        <f>IF(LEN('spis PO'!F89)&gt;0,VLOOKUP('spis PO'!F89,słowniki!$A$51:$B$52,2),"")</f>
        <v/>
      </c>
      <c r="H89" s="12" t="str">
        <f>IF(LEN('spis PO'!G89)&gt;0,VLOOKUP('spis PO'!G89,słowniki!$A$81:$B$83,2),"")</f>
        <v/>
      </c>
      <c r="I89" s="2" t="str">
        <f>IF(LEN('spis PO'!H89)&gt;0,'spis PO'!H89,"")</f>
        <v/>
      </c>
      <c r="J89" s="12" t="str">
        <f>IF(LEN('spis PO'!I89)&gt;0,'spis PO'!I89,"")</f>
        <v/>
      </c>
      <c r="K89" s="12" t="str">
        <f>IF('spis PO'!D89="słup",VLOOKUP('spis PO'!J89,słowniki!$A$91:$B$96,2),IF(LEN('spis PO'!D89)&gt;0,1,""))</f>
        <v/>
      </c>
      <c r="L89" s="2" t="str">
        <f>IF(LEN('spis PO'!L89)&gt;0,VLOOKUP('spis PO'!L89,słowniki!$A$100:$B$101,2),"")</f>
        <v/>
      </c>
      <c r="M89" s="2" t="str">
        <f>IF(LEN('spis PO'!M89)&gt;0,VLOOKUP('spis PO'!M89,słowniki!$A$110:$B$111,2),"")</f>
        <v/>
      </c>
      <c r="N89" s="2" t="str">
        <f>IF(LEN('spis PO'!N89)&gt;0,'spis PO'!N89,"")</f>
        <v/>
      </c>
      <c r="O89" s="2" t="str">
        <f>IF('spis PO'!M89="oprawa",VLOOKUP('spis PO'!O89,słowniki!$A$120:$B$126,2),IF(LEN('spis PO'!M89)&gt;0,1,""))</f>
        <v/>
      </c>
      <c r="P89" s="12" t="str">
        <f>IF('spis PO'!M89="oprawa",1,"")</f>
        <v/>
      </c>
      <c r="Q89" s="2" t="str">
        <f t="shared" si="1"/>
        <v/>
      </c>
    </row>
    <row r="90" spans="1:17">
      <c r="A90" s="2" t="str">
        <f ca="1">IF(LEN('spis PO'!A90)&gt;0,MID(CELL("nazwa_pliku"),SEARCH("[",CELL("nazwa_pliku"))+1, SEARCH(".",CELL("nazwa_pliku"))-SEARCH("[",CELL("nazwa_pliku"))-1),"")</f>
        <v/>
      </c>
      <c r="B90" s="2" t="str">
        <f ca="1">IF(LEN('spis PO'!A90)&gt;0,MID(CELL("nazwa_pliku"),SEARCH("[",CELL("nazwa_pliku"))+1, SEARCH(".",CELL("nazwa_pliku"))-SEARCH("[",CELL("nazwa_pliku"))-1),"")</f>
        <v/>
      </c>
      <c r="C90" s="2" t="str">
        <f>IF(LEN('spis PO'!B90)&gt;0,'spis PO'!B90,"")</f>
        <v/>
      </c>
      <c r="D90" s="2" t="str">
        <f>IF(LEN('spis PO'!C90)&gt;0,'spis PO'!C90,"")</f>
        <v/>
      </c>
      <c r="E90" s="2" t="str">
        <f>IF(LEN('spis PO'!D90)&gt;0,VLOOKUP('spis PO'!D90,słowniki!$A$61:$B$63,2),"")</f>
        <v/>
      </c>
      <c r="F90" s="2" t="str">
        <f>IF(LEN('spis PO'!E90)&gt;0,VLOOKUP('spis PO'!E90,słowniki!$A$71:$B$77,2),"")</f>
        <v/>
      </c>
      <c r="G90" s="12" t="str">
        <f>IF(LEN('spis PO'!F90)&gt;0,VLOOKUP('spis PO'!F90,słowniki!$A$51:$B$52,2),"")</f>
        <v/>
      </c>
      <c r="H90" s="12" t="str">
        <f>IF(LEN('spis PO'!G90)&gt;0,VLOOKUP('spis PO'!G90,słowniki!$A$81:$B$83,2),"")</f>
        <v/>
      </c>
      <c r="I90" s="2" t="str">
        <f>IF(LEN('spis PO'!H90)&gt;0,'spis PO'!H90,"")</f>
        <v/>
      </c>
      <c r="J90" s="12" t="str">
        <f>IF(LEN('spis PO'!I90)&gt;0,'spis PO'!I90,"")</f>
        <v/>
      </c>
      <c r="K90" s="12" t="str">
        <f>IF('spis PO'!D90="słup",VLOOKUP('spis PO'!J90,słowniki!$A$91:$B$96,2),IF(LEN('spis PO'!D90)&gt;0,1,""))</f>
        <v/>
      </c>
      <c r="L90" s="2" t="str">
        <f>IF(LEN('spis PO'!L90)&gt;0,VLOOKUP('spis PO'!L90,słowniki!$A$100:$B$101,2),"")</f>
        <v/>
      </c>
      <c r="M90" s="2" t="str">
        <f>IF(LEN('spis PO'!M90)&gt;0,VLOOKUP('spis PO'!M90,słowniki!$A$110:$B$111,2),"")</f>
        <v/>
      </c>
      <c r="N90" s="2" t="str">
        <f>IF(LEN('spis PO'!N90)&gt;0,'spis PO'!N90,"")</f>
        <v/>
      </c>
      <c r="O90" s="2" t="str">
        <f>IF('spis PO'!M90="oprawa",VLOOKUP('spis PO'!O90,słowniki!$A$120:$B$126,2),IF(LEN('spis PO'!M90)&gt;0,1,""))</f>
        <v/>
      </c>
      <c r="P90" s="12" t="str">
        <f>IF('spis PO'!M90="oprawa",1,"")</f>
        <v/>
      </c>
      <c r="Q90" s="2" t="str">
        <f t="shared" si="1"/>
        <v/>
      </c>
    </row>
    <row r="91" spans="1:17">
      <c r="A91" s="2" t="str">
        <f ca="1">IF(LEN('spis PO'!A91)&gt;0,MID(CELL("nazwa_pliku"),SEARCH("[",CELL("nazwa_pliku"))+1, SEARCH(".",CELL("nazwa_pliku"))-SEARCH("[",CELL("nazwa_pliku"))-1),"")</f>
        <v/>
      </c>
      <c r="B91" s="2" t="str">
        <f ca="1">IF(LEN('spis PO'!A91)&gt;0,MID(CELL("nazwa_pliku"),SEARCH("[",CELL("nazwa_pliku"))+1, SEARCH(".",CELL("nazwa_pliku"))-SEARCH("[",CELL("nazwa_pliku"))-1),"")</f>
        <v/>
      </c>
      <c r="C91" s="2" t="str">
        <f>IF(LEN('spis PO'!B91)&gt;0,'spis PO'!B91,"")</f>
        <v/>
      </c>
      <c r="D91" s="2" t="str">
        <f>IF(LEN('spis PO'!C91)&gt;0,'spis PO'!C91,"")</f>
        <v/>
      </c>
      <c r="E91" s="2" t="str">
        <f>IF(LEN('spis PO'!D91)&gt;0,VLOOKUP('spis PO'!D91,słowniki!$A$61:$B$63,2),"")</f>
        <v/>
      </c>
      <c r="F91" s="2" t="str">
        <f>IF(LEN('spis PO'!E91)&gt;0,VLOOKUP('spis PO'!E91,słowniki!$A$71:$B$77,2),"")</f>
        <v/>
      </c>
      <c r="G91" s="12" t="str">
        <f>IF(LEN('spis PO'!F91)&gt;0,VLOOKUP('spis PO'!F91,słowniki!$A$51:$B$52,2),"")</f>
        <v/>
      </c>
      <c r="H91" s="12" t="str">
        <f>IF(LEN('spis PO'!G91)&gt;0,VLOOKUP('spis PO'!G91,słowniki!$A$81:$B$83,2),"")</f>
        <v/>
      </c>
      <c r="I91" s="2" t="str">
        <f>IF(LEN('spis PO'!H91)&gt;0,'spis PO'!H91,"")</f>
        <v/>
      </c>
      <c r="J91" s="12" t="str">
        <f>IF(LEN('spis PO'!I91)&gt;0,'spis PO'!I91,"")</f>
        <v/>
      </c>
      <c r="K91" s="12" t="str">
        <f>IF('spis PO'!D91="słup",VLOOKUP('spis PO'!J91,słowniki!$A$91:$B$96,2),IF(LEN('spis PO'!D91)&gt;0,1,""))</f>
        <v/>
      </c>
      <c r="L91" s="2" t="str">
        <f>IF(LEN('spis PO'!L91)&gt;0,VLOOKUP('spis PO'!L91,słowniki!$A$100:$B$101,2),"")</f>
        <v/>
      </c>
      <c r="M91" s="2" t="str">
        <f>IF(LEN('spis PO'!M91)&gt;0,VLOOKUP('spis PO'!M91,słowniki!$A$110:$B$111,2),"")</f>
        <v/>
      </c>
      <c r="N91" s="2" t="str">
        <f>IF(LEN('spis PO'!N91)&gt;0,'spis PO'!N91,"")</f>
        <v/>
      </c>
      <c r="O91" s="2" t="str">
        <f>IF('spis PO'!M91="oprawa",VLOOKUP('spis PO'!O91,słowniki!$A$120:$B$126,2),IF(LEN('spis PO'!M91)&gt;0,1,""))</f>
        <v/>
      </c>
      <c r="P91" s="12" t="str">
        <f>IF('spis PO'!M91="oprawa",1,"")</f>
        <v/>
      </c>
      <c r="Q91" s="2" t="str">
        <f t="shared" si="1"/>
        <v/>
      </c>
    </row>
    <row r="92" spans="1:17">
      <c r="A92" s="2" t="str">
        <f ca="1">IF(LEN('spis PO'!A92)&gt;0,MID(CELL("nazwa_pliku"),SEARCH("[",CELL("nazwa_pliku"))+1, SEARCH(".",CELL("nazwa_pliku"))-SEARCH("[",CELL("nazwa_pliku"))-1),"")</f>
        <v/>
      </c>
      <c r="B92" s="2" t="str">
        <f ca="1">IF(LEN('spis PO'!A92)&gt;0,MID(CELL("nazwa_pliku"),SEARCH("[",CELL("nazwa_pliku"))+1, SEARCH(".",CELL("nazwa_pliku"))-SEARCH("[",CELL("nazwa_pliku"))-1),"")</f>
        <v/>
      </c>
      <c r="C92" s="2" t="str">
        <f>IF(LEN('spis PO'!B92)&gt;0,'spis PO'!B92,"")</f>
        <v/>
      </c>
      <c r="D92" s="2" t="str">
        <f>IF(LEN('spis PO'!C92)&gt;0,'spis PO'!C92,"")</f>
        <v/>
      </c>
      <c r="E92" s="2" t="str">
        <f>IF(LEN('spis PO'!D92)&gt;0,VLOOKUP('spis PO'!D92,słowniki!$A$61:$B$63,2),"")</f>
        <v/>
      </c>
      <c r="F92" s="2" t="str">
        <f>IF(LEN('spis PO'!E92)&gt;0,VLOOKUP('spis PO'!E92,słowniki!$A$71:$B$77,2),"")</f>
        <v/>
      </c>
      <c r="G92" s="12" t="str">
        <f>IF(LEN('spis PO'!F92)&gt;0,VLOOKUP('spis PO'!F92,słowniki!$A$51:$B$52,2),"")</f>
        <v/>
      </c>
      <c r="H92" s="12" t="str">
        <f>IF(LEN('spis PO'!G92)&gt;0,VLOOKUP('spis PO'!G92,słowniki!$A$81:$B$83,2),"")</f>
        <v/>
      </c>
      <c r="I92" s="2" t="str">
        <f>IF(LEN('spis PO'!H92)&gt;0,'spis PO'!H92,"")</f>
        <v/>
      </c>
      <c r="J92" s="12" t="str">
        <f>IF(LEN('spis PO'!I92)&gt;0,'spis PO'!I92,"")</f>
        <v/>
      </c>
      <c r="K92" s="12" t="str">
        <f>IF('spis PO'!D92="słup",VLOOKUP('spis PO'!J92,słowniki!$A$91:$B$96,2),IF(LEN('spis PO'!D92)&gt;0,1,""))</f>
        <v/>
      </c>
      <c r="L92" s="2" t="str">
        <f>IF(LEN('spis PO'!L92)&gt;0,VLOOKUP('spis PO'!L92,słowniki!$A$100:$B$101,2),"")</f>
        <v/>
      </c>
      <c r="M92" s="2" t="str">
        <f>IF(LEN('spis PO'!M92)&gt;0,VLOOKUP('spis PO'!M92,słowniki!$A$110:$B$111,2),"")</f>
        <v/>
      </c>
      <c r="N92" s="2" t="str">
        <f>IF(LEN('spis PO'!N92)&gt;0,'spis PO'!N92,"")</f>
        <v/>
      </c>
      <c r="O92" s="2" t="str">
        <f>IF('spis PO'!M92="oprawa",VLOOKUP('spis PO'!O92,słowniki!$A$120:$B$126,2),IF(LEN('spis PO'!M92)&gt;0,1,""))</f>
        <v/>
      </c>
      <c r="P92" s="12" t="str">
        <f>IF('spis PO'!M92="oprawa",1,"")</f>
        <v/>
      </c>
      <c r="Q92" s="2" t="str">
        <f t="shared" si="1"/>
        <v/>
      </c>
    </row>
    <row r="93" spans="1:17">
      <c r="A93" s="2" t="str">
        <f ca="1">IF(LEN('spis PO'!A93)&gt;0,MID(CELL("nazwa_pliku"),SEARCH("[",CELL("nazwa_pliku"))+1, SEARCH(".",CELL("nazwa_pliku"))-SEARCH("[",CELL("nazwa_pliku"))-1),"")</f>
        <v/>
      </c>
      <c r="B93" s="2" t="str">
        <f ca="1">IF(LEN('spis PO'!A93)&gt;0,MID(CELL("nazwa_pliku"),SEARCH("[",CELL("nazwa_pliku"))+1, SEARCH(".",CELL("nazwa_pliku"))-SEARCH("[",CELL("nazwa_pliku"))-1),"")</f>
        <v/>
      </c>
      <c r="C93" s="2" t="str">
        <f>IF(LEN('spis PO'!B93)&gt;0,'spis PO'!B93,"")</f>
        <v/>
      </c>
      <c r="D93" s="2" t="str">
        <f>IF(LEN('spis PO'!C93)&gt;0,'spis PO'!C93,"")</f>
        <v/>
      </c>
      <c r="E93" s="2" t="str">
        <f>IF(LEN('spis PO'!D93)&gt;0,VLOOKUP('spis PO'!D93,słowniki!$A$61:$B$63,2),"")</f>
        <v/>
      </c>
      <c r="F93" s="2" t="str">
        <f>IF(LEN('spis PO'!E93)&gt;0,VLOOKUP('spis PO'!E93,słowniki!$A$71:$B$77,2),"")</f>
        <v/>
      </c>
      <c r="G93" s="12" t="str">
        <f>IF(LEN('spis PO'!F93)&gt;0,VLOOKUP('spis PO'!F93,słowniki!$A$51:$B$52,2),"")</f>
        <v/>
      </c>
      <c r="H93" s="12" t="str">
        <f>IF(LEN('spis PO'!G93)&gt;0,VLOOKUP('spis PO'!G93,słowniki!$A$81:$B$83,2),"")</f>
        <v/>
      </c>
      <c r="I93" s="2" t="str">
        <f>IF(LEN('spis PO'!H93)&gt;0,'spis PO'!H93,"")</f>
        <v/>
      </c>
      <c r="J93" s="12" t="str">
        <f>IF(LEN('spis PO'!I93)&gt;0,'spis PO'!I93,"")</f>
        <v/>
      </c>
      <c r="K93" s="12" t="str">
        <f>IF('spis PO'!D93="słup",VLOOKUP('spis PO'!J93,słowniki!$A$91:$B$96,2),IF(LEN('spis PO'!D93)&gt;0,1,""))</f>
        <v/>
      </c>
      <c r="L93" s="2" t="str">
        <f>IF(LEN('spis PO'!L93)&gt;0,VLOOKUP('spis PO'!L93,słowniki!$A$100:$B$101,2),"")</f>
        <v/>
      </c>
      <c r="M93" s="2" t="str">
        <f>IF(LEN('spis PO'!M93)&gt;0,VLOOKUP('spis PO'!M93,słowniki!$A$110:$B$111,2),"")</f>
        <v/>
      </c>
      <c r="N93" s="2" t="str">
        <f>IF(LEN('spis PO'!N93)&gt;0,'spis PO'!N93,"")</f>
        <v/>
      </c>
      <c r="O93" s="2" t="str">
        <f>IF('spis PO'!M93="oprawa",VLOOKUP('spis PO'!O93,słowniki!$A$120:$B$126,2),IF(LEN('spis PO'!M93)&gt;0,1,""))</f>
        <v/>
      </c>
      <c r="P93" s="12" t="str">
        <f>IF('spis PO'!M93="oprawa",1,"")</f>
        <v/>
      </c>
      <c r="Q93" s="2" t="str">
        <f t="shared" si="1"/>
        <v/>
      </c>
    </row>
    <row r="94" spans="1:17">
      <c r="A94" s="2" t="str">
        <f ca="1">IF(LEN('spis PO'!A94)&gt;0,MID(CELL("nazwa_pliku"),SEARCH("[",CELL("nazwa_pliku"))+1, SEARCH(".",CELL("nazwa_pliku"))-SEARCH("[",CELL("nazwa_pliku"))-1),"")</f>
        <v/>
      </c>
      <c r="B94" s="2" t="str">
        <f ca="1">IF(LEN('spis PO'!A94)&gt;0,MID(CELL("nazwa_pliku"),SEARCH("[",CELL("nazwa_pliku"))+1, SEARCH(".",CELL("nazwa_pliku"))-SEARCH("[",CELL("nazwa_pliku"))-1),"")</f>
        <v/>
      </c>
      <c r="C94" s="2" t="str">
        <f>IF(LEN('spis PO'!B94)&gt;0,'spis PO'!B94,"")</f>
        <v/>
      </c>
      <c r="D94" s="2" t="str">
        <f>IF(LEN('spis PO'!C94)&gt;0,'spis PO'!C94,"")</f>
        <v/>
      </c>
      <c r="E94" s="2" t="str">
        <f>IF(LEN('spis PO'!D94)&gt;0,VLOOKUP('spis PO'!D94,słowniki!$A$61:$B$63,2),"")</f>
        <v/>
      </c>
      <c r="F94" s="2" t="str">
        <f>IF(LEN('spis PO'!E94)&gt;0,VLOOKUP('spis PO'!E94,słowniki!$A$71:$B$77,2),"")</f>
        <v/>
      </c>
      <c r="G94" s="12" t="str">
        <f>IF(LEN('spis PO'!F94)&gt;0,VLOOKUP('spis PO'!F94,słowniki!$A$51:$B$52,2),"")</f>
        <v/>
      </c>
      <c r="H94" s="12" t="str">
        <f>IF(LEN('spis PO'!G94)&gt;0,VLOOKUP('spis PO'!G94,słowniki!$A$81:$B$83,2),"")</f>
        <v/>
      </c>
      <c r="I94" s="2" t="str">
        <f>IF(LEN('spis PO'!H94)&gt;0,'spis PO'!H94,"")</f>
        <v/>
      </c>
      <c r="J94" s="12" t="str">
        <f>IF(LEN('spis PO'!I94)&gt;0,'spis PO'!I94,"")</f>
        <v/>
      </c>
      <c r="K94" s="12" t="str">
        <f>IF('spis PO'!D94="słup",VLOOKUP('spis PO'!J94,słowniki!$A$91:$B$96,2),IF(LEN('spis PO'!D94)&gt;0,1,""))</f>
        <v/>
      </c>
      <c r="L94" s="2" t="str">
        <f>IF(LEN('spis PO'!L94)&gt;0,VLOOKUP('spis PO'!L94,słowniki!$A$100:$B$101,2),"")</f>
        <v/>
      </c>
      <c r="M94" s="2" t="str">
        <f>IF(LEN('spis PO'!M94)&gt;0,VLOOKUP('spis PO'!M94,słowniki!$A$110:$B$111,2),"")</f>
        <v/>
      </c>
      <c r="N94" s="2" t="str">
        <f>IF(LEN('spis PO'!N94)&gt;0,'spis PO'!N94,"")</f>
        <v/>
      </c>
      <c r="O94" s="2" t="str">
        <f>IF('spis PO'!M94="oprawa",VLOOKUP('spis PO'!O94,słowniki!$A$120:$B$126,2),IF(LEN('spis PO'!M94)&gt;0,1,""))</f>
        <v/>
      </c>
      <c r="P94" s="12" t="str">
        <f>IF('spis PO'!M94="oprawa",1,"")</f>
        <v/>
      </c>
      <c r="Q94" s="2" t="str">
        <f t="shared" si="1"/>
        <v/>
      </c>
    </row>
    <row r="95" spans="1:17">
      <c r="A95" s="2" t="str">
        <f ca="1">IF(LEN('spis PO'!A95)&gt;0,MID(CELL("nazwa_pliku"),SEARCH("[",CELL("nazwa_pliku"))+1, SEARCH(".",CELL("nazwa_pliku"))-SEARCH("[",CELL("nazwa_pliku"))-1),"")</f>
        <v/>
      </c>
      <c r="B95" s="2" t="str">
        <f ca="1">IF(LEN('spis PO'!A95)&gt;0,MID(CELL("nazwa_pliku"),SEARCH("[",CELL("nazwa_pliku"))+1, SEARCH(".",CELL("nazwa_pliku"))-SEARCH("[",CELL("nazwa_pliku"))-1),"")</f>
        <v/>
      </c>
      <c r="C95" s="2" t="str">
        <f>IF(LEN('spis PO'!B95)&gt;0,'spis PO'!B95,"")</f>
        <v/>
      </c>
      <c r="D95" s="2" t="str">
        <f>IF(LEN('spis PO'!C95)&gt;0,'spis PO'!C95,"")</f>
        <v/>
      </c>
      <c r="E95" s="2" t="str">
        <f>IF(LEN('spis PO'!D95)&gt;0,VLOOKUP('spis PO'!D95,słowniki!$A$61:$B$63,2),"")</f>
        <v/>
      </c>
      <c r="F95" s="2" t="str">
        <f>IF(LEN('spis PO'!E95)&gt;0,VLOOKUP('spis PO'!E95,słowniki!$A$71:$B$77,2),"")</f>
        <v/>
      </c>
      <c r="G95" s="12" t="str">
        <f>IF(LEN('spis PO'!F95)&gt;0,VLOOKUP('spis PO'!F95,słowniki!$A$51:$B$52,2),"")</f>
        <v/>
      </c>
      <c r="H95" s="12" t="str">
        <f>IF(LEN('spis PO'!G95)&gt;0,VLOOKUP('spis PO'!G95,słowniki!$A$81:$B$83,2),"")</f>
        <v/>
      </c>
      <c r="I95" s="2" t="str">
        <f>IF(LEN('spis PO'!H95)&gt;0,'spis PO'!H95,"")</f>
        <v/>
      </c>
      <c r="J95" s="12" t="str">
        <f>IF(LEN('spis PO'!I95)&gt;0,'spis PO'!I95,"")</f>
        <v/>
      </c>
      <c r="K95" s="12" t="str">
        <f>IF('spis PO'!D95="słup",VLOOKUP('spis PO'!J95,słowniki!$A$91:$B$96,2),IF(LEN('spis PO'!D95)&gt;0,1,""))</f>
        <v/>
      </c>
      <c r="L95" s="2" t="str">
        <f>IF(LEN('spis PO'!L95)&gt;0,VLOOKUP('spis PO'!L95,słowniki!$A$100:$B$101,2),"")</f>
        <v/>
      </c>
      <c r="M95" s="2" t="str">
        <f>IF(LEN('spis PO'!M95)&gt;0,VLOOKUP('spis PO'!M95,słowniki!$A$110:$B$111,2),"")</f>
        <v/>
      </c>
      <c r="N95" s="2" t="str">
        <f>IF(LEN('spis PO'!N95)&gt;0,'spis PO'!N95,"")</f>
        <v/>
      </c>
      <c r="O95" s="2" t="str">
        <f>IF('spis PO'!M95="oprawa",VLOOKUP('spis PO'!O95,słowniki!$A$120:$B$126,2),IF(LEN('spis PO'!M95)&gt;0,1,""))</f>
        <v/>
      </c>
      <c r="P95" s="12" t="str">
        <f>IF('spis PO'!M95="oprawa",1,"")</f>
        <v/>
      </c>
      <c r="Q95" s="2" t="str">
        <f t="shared" si="1"/>
        <v/>
      </c>
    </row>
    <row r="96" spans="1:17">
      <c r="A96" s="2" t="str">
        <f ca="1">IF(LEN('spis PO'!A96)&gt;0,MID(CELL("nazwa_pliku"),SEARCH("[",CELL("nazwa_pliku"))+1, SEARCH(".",CELL("nazwa_pliku"))-SEARCH("[",CELL("nazwa_pliku"))-1),"")</f>
        <v/>
      </c>
      <c r="B96" s="2" t="str">
        <f ca="1">IF(LEN('spis PO'!A96)&gt;0,MID(CELL("nazwa_pliku"),SEARCH("[",CELL("nazwa_pliku"))+1, SEARCH(".",CELL("nazwa_pliku"))-SEARCH("[",CELL("nazwa_pliku"))-1),"")</f>
        <v/>
      </c>
      <c r="C96" s="2" t="str">
        <f>IF(LEN('spis PO'!B96)&gt;0,'spis PO'!B96,"")</f>
        <v/>
      </c>
      <c r="D96" s="2" t="str">
        <f>IF(LEN('spis PO'!C96)&gt;0,'spis PO'!C96,"")</f>
        <v/>
      </c>
      <c r="E96" s="2" t="str">
        <f>IF(LEN('spis PO'!D96)&gt;0,VLOOKUP('spis PO'!D96,słowniki!$A$61:$B$63,2),"")</f>
        <v/>
      </c>
      <c r="F96" s="2" t="str">
        <f>IF(LEN('spis PO'!E96)&gt;0,VLOOKUP('spis PO'!E96,słowniki!$A$71:$B$77,2),"")</f>
        <v/>
      </c>
      <c r="G96" s="12" t="str">
        <f>IF(LEN('spis PO'!F96)&gt;0,VLOOKUP('spis PO'!F96,słowniki!$A$51:$B$52,2),"")</f>
        <v/>
      </c>
      <c r="H96" s="12" t="str">
        <f>IF(LEN('spis PO'!G96)&gt;0,VLOOKUP('spis PO'!G96,słowniki!$A$81:$B$83,2),"")</f>
        <v/>
      </c>
      <c r="I96" s="2" t="str">
        <f>IF(LEN('spis PO'!H96)&gt;0,'spis PO'!H96,"")</f>
        <v/>
      </c>
      <c r="J96" s="12" t="str">
        <f>IF(LEN('spis PO'!I96)&gt;0,'spis PO'!I96,"")</f>
        <v/>
      </c>
      <c r="K96" s="12" t="str">
        <f>IF('spis PO'!D96="słup",VLOOKUP('spis PO'!J96,słowniki!$A$91:$B$96,2),IF(LEN('spis PO'!D96)&gt;0,1,""))</f>
        <v/>
      </c>
      <c r="L96" s="2" t="str">
        <f>IF(LEN('spis PO'!L96)&gt;0,VLOOKUP('spis PO'!L96,słowniki!$A$100:$B$101,2),"")</f>
        <v/>
      </c>
      <c r="M96" s="2" t="str">
        <f>IF(LEN('spis PO'!M96)&gt;0,VLOOKUP('spis PO'!M96,słowniki!$A$110:$B$111,2),"")</f>
        <v/>
      </c>
      <c r="N96" s="2" t="str">
        <f>IF(LEN('spis PO'!N96)&gt;0,'spis PO'!N96,"")</f>
        <v/>
      </c>
      <c r="O96" s="2" t="str">
        <f>IF('spis PO'!M96="oprawa",VLOOKUP('spis PO'!O96,słowniki!$A$120:$B$126,2),IF(LEN('spis PO'!M96)&gt;0,1,""))</f>
        <v/>
      </c>
      <c r="P96" s="12" t="str">
        <f>IF('spis PO'!M96="oprawa",1,"")</f>
        <v/>
      </c>
      <c r="Q96" s="2" t="str">
        <f t="shared" si="1"/>
        <v/>
      </c>
    </row>
    <row r="97" spans="1:17">
      <c r="A97" s="2" t="str">
        <f ca="1">IF(LEN('spis PO'!A97)&gt;0,MID(CELL("nazwa_pliku"),SEARCH("[",CELL("nazwa_pliku"))+1, SEARCH(".",CELL("nazwa_pliku"))-SEARCH("[",CELL("nazwa_pliku"))-1),"")</f>
        <v/>
      </c>
      <c r="B97" s="2" t="str">
        <f ca="1">IF(LEN('spis PO'!A97)&gt;0,MID(CELL("nazwa_pliku"),SEARCH("[",CELL("nazwa_pliku"))+1, SEARCH(".",CELL("nazwa_pliku"))-SEARCH("[",CELL("nazwa_pliku"))-1),"")</f>
        <v/>
      </c>
      <c r="C97" s="2" t="str">
        <f>IF(LEN('spis PO'!B97)&gt;0,'spis PO'!B97,"")</f>
        <v/>
      </c>
      <c r="D97" s="2" t="str">
        <f>IF(LEN('spis PO'!C97)&gt;0,'spis PO'!C97,"")</f>
        <v/>
      </c>
      <c r="E97" s="2" t="str">
        <f>IF(LEN('spis PO'!D97)&gt;0,VLOOKUP('spis PO'!D97,słowniki!$A$61:$B$63,2),"")</f>
        <v/>
      </c>
      <c r="F97" s="2" t="str">
        <f>IF(LEN('spis PO'!E97)&gt;0,VLOOKUP('spis PO'!E97,słowniki!$A$71:$B$77,2),"")</f>
        <v/>
      </c>
      <c r="G97" s="12" t="str">
        <f>IF(LEN('spis PO'!F97)&gt;0,VLOOKUP('spis PO'!F97,słowniki!$A$51:$B$52,2),"")</f>
        <v/>
      </c>
      <c r="H97" s="12" t="str">
        <f>IF(LEN('spis PO'!G97)&gt;0,VLOOKUP('spis PO'!G97,słowniki!$A$81:$B$83,2),"")</f>
        <v/>
      </c>
      <c r="I97" s="2" t="str">
        <f>IF(LEN('spis PO'!H97)&gt;0,'spis PO'!H97,"")</f>
        <v/>
      </c>
      <c r="J97" s="12" t="str">
        <f>IF(LEN('spis PO'!I97)&gt;0,'spis PO'!I97,"")</f>
        <v/>
      </c>
      <c r="K97" s="12" t="str">
        <f>IF('spis PO'!D97="słup",VLOOKUP('spis PO'!J97,słowniki!$A$91:$B$96,2),IF(LEN('spis PO'!D97)&gt;0,1,""))</f>
        <v/>
      </c>
      <c r="L97" s="2" t="str">
        <f>IF(LEN('spis PO'!L97)&gt;0,VLOOKUP('spis PO'!L97,słowniki!$A$100:$B$101,2),"")</f>
        <v/>
      </c>
      <c r="M97" s="2" t="str">
        <f>IF(LEN('spis PO'!M97)&gt;0,VLOOKUP('spis PO'!M97,słowniki!$A$110:$B$111,2),"")</f>
        <v/>
      </c>
      <c r="N97" s="2" t="str">
        <f>IF(LEN('spis PO'!N97)&gt;0,'spis PO'!N97,"")</f>
        <v/>
      </c>
      <c r="O97" s="2" t="str">
        <f>IF('spis PO'!M97="oprawa",VLOOKUP('spis PO'!O97,słowniki!$A$120:$B$126,2),IF(LEN('spis PO'!M97)&gt;0,1,""))</f>
        <v/>
      </c>
      <c r="P97" s="12" t="str">
        <f>IF('spis PO'!M97="oprawa",1,"")</f>
        <v/>
      </c>
      <c r="Q97" s="2" t="str">
        <f t="shared" si="1"/>
        <v/>
      </c>
    </row>
    <row r="98" spans="1:17">
      <c r="A98" s="2" t="str">
        <f ca="1">IF(LEN('spis PO'!A98)&gt;0,MID(CELL("nazwa_pliku"),SEARCH("[",CELL("nazwa_pliku"))+1, SEARCH(".",CELL("nazwa_pliku"))-SEARCH("[",CELL("nazwa_pliku"))-1),"")</f>
        <v/>
      </c>
      <c r="B98" s="2" t="str">
        <f ca="1">IF(LEN('spis PO'!A98)&gt;0,MID(CELL("nazwa_pliku"),SEARCH("[",CELL("nazwa_pliku"))+1, SEARCH(".",CELL("nazwa_pliku"))-SEARCH("[",CELL("nazwa_pliku"))-1),"")</f>
        <v/>
      </c>
      <c r="C98" s="2" t="str">
        <f>IF(LEN('spis PO'!B98)&gt;0,'spis PO'!B98,"")</f>
        <v/>
      </c>
      <c r="D98" s="2" t="str">
        <f>IF(LEN('spis PO'!C98)&gt;0,'spis PO'!C98,"")</f>
        <v/>
      </c>
      <c r="E98" s="2" t="str">
        <f>IF(LEN('spis PO'!D98)&gt;0,VLOOKUP('spis PO'!D98,słowniki!$A$61:$B$63,2),"")</f>
        <v/>
      </c>
      <c r="F98" s="2" t="str">
        <f>IF(LEN('spis PO'!E98)&gt;0,VLOOKUP('spis PO'!E98,słowniki!$A$71:$B$77,2),"")</f>
        <v/>
      </c>
      <c r="G98" s="12" t="str">
        <f>IF(LEN('spis PO'!F98)&gt;0,VLOOKUP('spis PO'!F98,słowniki!$A$51:$B$52,2),"")</f>
        <v/>
      </c>
      <c r="H98" s="12" t="str">
        <f>IF(LEN('spis PO'!G98)&gt;0,VLOOKUP('spis PO'!G98,słowniki!$A$81:$B$83,2),"")</f>
        <v/>
      </c>
      <c r="I98" s="2" t="str">
        <f>IF(LEN('spis PO'!H98)&gt;0,'spis PO'!H98,"")</f>
        <v/>
      </c>
      <c r="J98" s="12" t="str">
        <f>IF(LEN('spis PO'!I98)&gt;0,'spis PO'!I98,"")</f>
        <v/>
      </c>
      <c r="K98" s="12" t="str">
        <f>IF('spis PO'!D98="słup",VLOOKUP('spis PO'!J98,słowniki!$A$91:$B$96,2),IF(LEN('spis PO'!D98)&gt;0,1,""))</f>
        <v/>
      </c>
      <c r="L98" s="2" t="str">
        <f>IF(LEN('spis PO'!L98)&gt;0,VLOOKUP('spis PO'!L98,słowniki!$A$100:$B$101,2),"")</f>
        <v/>
      </c>
      <c r="M98" s="2" t="str">
        <f>IF(LEN('spis PO'!M98)&gt;0,VLOOKUP('spis PO'!M98,słowniki!$A$110:$B$111,2),"")</f>
        <v/>
      </c>
      <c r="N98" s="2" t="str">
        <f>IF(LEN('spis PO'!N98)&gt;0,'spis PO'!N98,"")</f>
        <v/>
      </c>
      <c r="O98" s="2" t="str">
        <f>IF('spis PO'!M98="oprawa",VLOOKUP('spis PO'!O98,słowniki!$A$120:$B$126,2),IF(LEN('spis PO'!M98)&gt;0,1,""))</f>
        <v/>
      </c>
      <c r="P98" s="12" t="str">
        <f>IF('spis PO'!M98="oprawa",1,"")</f>
        <v/>
      </c>
      <c r="Q98" s="2" t="str">
        <f t="shared" si="1"/>
        <v/>
      </c>
    </row>
    <row r="99" spans="1:17">
      <c r="A99" s="2" t="str">
        <f ca="1">IF(LEN('spis PO'!A99)&gt;0,MID(CELL("nazwa_pliku"),SEARCH("[",CELL("nazwa_pliku"))+1, SEARCH(".",CELL("nazwa_pliku"))-SEARCH("[",CELL("nazwa_pliku"))-1),"")</f>
        <v/>
      </c>
      <c r="B99" s="2" t="str">
        <f ca="1">IF(LEN('spis PO'!A99)&gt;0,MID(CELL("nazwa_pliku"),SEARCH("[",CELL("nazwa_pliku"))+1, SEARCH(".",CELL("nazwa_pliku"))-SEARCH("[",CELL("nazwa_pliku"))-1),"")</f>
        <v/>
      </c>
      <c r="C99" s="2" t="str">
        <f>IF(LEN('spis PO'!B99)&gt;0,'spis PO'!B99,"")</f>
        <v/>
      </c>
      <c r="D99" s="2" t="str">
        <f>IF(LEN('spis PO'!C99)&gt;0,'spis PO'!C99,"")</f>
        <v/>
      </c>
      <c r="E99" s="2" t="str">
        <f>IF(LEN('spis PO'!D99)&gt;0,VLOOKUP('spis PO'!D99,słowniki!$A$61:$B$63,2),"")</f>
        <v/>
      </c>
      <c r="F99" s="2" t="str">
        <f>IF(LEN('spis PO'!E99)&gt;0,VLOOKUP('spis PO'!E99,słowniki!$A$71:$B$77,2),"")</f>
        <v/>
      </c>
      <c r="G99" s="12" t="str">
        <f>IF(LEN('spis PO'!F99)&gt;0,VLOOKUP('spis PO'!F99,słowniki!$A$51:$B$52,2),"")</f>
        <v/>
      </c>
      <c r="H99" s="12" t="str">
        <f>IF(LEN('spis PO'!G99)&gt;0,VLOOKUP('spis PO'!G99,słowniki!$A$81:$B$83,2),"")</f>
        <v/>
      </c>
      <c r="I99" s="2" t="str">
        <f>IF(LEN('spis PO'!H99)&gt;0,'spis PO'!H99,"")</f>
        <v/>
      </c>
      <c r="J99" s="12" t="str">
        <f>IF(LEN('spis PO'!I99)&gt;0,'spis PO'!I99,"")</f>
        <v/>
      </c>
      <c r="K99" s="12" t="str">
        <f>IF('spis PO'!D99="słup",VLOOKUP('spis PO'!J99,słowniki!$A$91:$B$96,2),IF(LEN('spis PO'!D99)&gt;0,1,""))</f>
        <v/>
      </c>
      <c r="L99" s="2" t="str">
        <f>IF(LEN('spis PO'!L99)&gt;0,VLOOKUP('spis PO'!L99,słowniki!$A$100:$B$101,2),"")</f>
        <v/>
      </c>
      <c r="M99" s="2" t="str">
        <f>IF(LEN('spis PO'!M99)&gt;0,VLOOKUP('spis PO'!M99,słowniki!$A$110:$B$111,2),"")</f>
        <v/>
      </c>
      <c r="N99" s="2" t="str">
        <f>IF(LEN('spis PO'!N99)&gt;0,'spis PO'!N99,"")</f>
        <v/>
      </c>
      <c r="O99" s="2" t="str">
        <f>IF('spis PO'!M99="oprawa",VLOOKUP('spis PO'!O99,słowniki!$A$120:$B$126,2),IF(LEN('spis PO'!M99)&gt;0,1,""))</f>
        <v/>
      </c>
      <c r="P99" s="12" t="str">
        <f>IF('spis PO'!M99="oprawa",1,"")</f>
        <v/>
      </c>
      <c r="Q99" s="2" t="str">
        <f t="shared" si="1"/>
        <v/>
      </c>
    </row>
    <row r="100" spans="1:17">
      <c r="A100" s="2" t="str">
        <f ca="1">IF(LEN('spis PO'!A100)&gt;0,MID(CELL("nazwa_pliku"),SEARCH("[",CELL("nazwa_pliku"))+1, SEARCH(".",CELL("nazwa_pliku"))-SEARCH("[",CELL("nazwa_pliku"))-1),"")</f>
        <v/>
      </c>
      <c r="B100" s="2" t="str">
        <f ca="1">IF(LEN('spis PO'!A100)&gt;0,MID(CELL("nazwa_pliku"),SEARCH("[",CELL("nazwa_pliku"))+1, SEARCH(".",CELL("nazwa_pliku"))-SEARCH("[",CELL("nazwa_pliku"))-1),"")</f>
        <v/>
      </c>
      <c r="C100" s="2" t="str">
        <f>IF(LEN('spis PO'!B100)&gt;0,'spis PO'!B100,"")</f>
        <v/>
      </c>
      <c r="D100" s="2" t="str">
        <f>IF(LEN('spis PO'!C100)&gt;0,'spis PO'!C100,"")</f>
        <v/>
      </c>
      <c r="E100" s="2" t="str">
        <f>IF(LEN('spis PO'!D100)&gt;0,VLOOKUP('spis PO'!D100,słowniki!$A$61:$B$63,2),"")</f>
        <v/>
      </c>
      <c r="F100" s="2" t="str">
        <f>IF(LEN('spis PO'!E100)&gt;0,VLOOKUP('spis PO'!E100,słowniki!$A$71:$B$77,2),"")</f>
        <v/>
      </c>
      <c r="G100" s="12" t="str">
        <f>IF(LEN('spis PO'!F100)&gt;0,VLOOKUP('spis PO'!F100,słowniki!$A$51:$B$52,2),"")</f>
        <v/>
      </c>
      <c r="H100" s="12" t="str">
        <f>IF(LEN('spis PO'!G100)&gt;0,VLOOKUP('spis PO'!G100,słowniki!$A$81:$B$83,2),"")</f>
        <v/>
      </c>
      <c r="I100" s="2" t="str">
        <f>IF(LEN('spis PO'!H100)&gt;0,'spis PO'!H100,"")</f>
        <v/>
      </c>
      <c r="J100" s="12" t="str">
        <f>IF(LEN('spis PO'!I100)&gt;0,'spis PO'!I100,"")</f>
        <v/>
      </c>
      <c r="K100" s="12" t="str">
        <f>IF('spis PO'!D100="słup",VLOOKUP('spis PO'!J100,słowniki!$A$91:$B$96,2),IF(LEN('spis PO'!D100)&gt;0,1,""))</f>
        <v/>
      </c>
      <c r="L100" s="2" t="str">
        <f>IF(LEN('spis PO'!L100)&gt;0,VLOOKUP('spis PO'!L100,słowniki!$A$100:$B$101,2),"")</f>
        <v/>
      </c>
      <c r="M100" s="2" t="str">
        <f>IF(LEN('spis PO'!M100)&gt;0,VLOOKUP('spis PO'!M100,słowniki!$A$110:$B$111,2),"")</f>
        <v/>
      </c>
      <c r="N100" s="2" t="str">
        <f>IF(LEN('spis PO'!N100)&gt;0,'spis PO'!N100,"")</f>
        <v/>
      </c>
      <c r="O100" s="2" t="str">
        <f>IF('spis PO'!M100="oprawa",VLOOKUP('spis PO'!O100,słowniki!$A$120:$B$126,2),IF(LEN('spis PO'!M100)&gt;0,1,""))</f>
        <v/>
      </c>
      <c r="P100" s="12" t="str">
        <f>IF('spis PO'!M100="oprawa",1,"")</f>
        <v/>
      </c>
      <c r="Q100" s="2" t="str">
        <f t="shared" si="1"/>
        <v/>
      </c>
    </row>
    <row r="101" spans="1:17">
      <c r="A101" s="2" t="str">
        <f ca="1">IF(LEN('spis PO'!A101)&gt;0,MID(CELL("nazwa_pliku"),SEARCH("[",CELL("nazwa_pliku"))+1, SEARCH(".",CELL("nazwa_pliku"))-SEARCH("[",CELL("nazwa_pliku"))-1),"")</f>
        <v/>
      </c>
      <c r="B101" s="2" t="str">
        <f ca="1">IF(LEN('spis PO'!A101)&gt;0,MID(CELL("nazwa_pliku"),SEARCH("[",CELL("nazwa_pliku"))+1, SEARCH(".",CELL("nazwa_pliku"))-SEARCH("[",CELL("nazwa_pliku"))-1),"")</f>
        <v/>
      </c>
      <c r="C101" s="2" t="str">
        <f>IF(LEN('spis PO'!B101)&gt;0,'spis PO'!B101,"")</f>
        <v/>
      </c>
      <c r="D101" s="2" t="str">
        <f>IF(LEN('spis PO'!C101)&gt;0,'spis PO'!C101,"")</f>
        <v/>
      </c>
      <c r="E101" s="2" t="str">
        <f>IF(LEN('spis PO'!D101)&gt;0,VLOOKUP('spis PO'!D101,słowniki!$A$61:$B$63,2),"")</f>
        <v/>
      </c>
      <c r="F101" s="2" t="str">
        <f>IF(LEN('spis PO'!E101)&gt;0,VLOOKUP('spis PO'!E101,słowniki!$A$71:$B$77,2),"")</f>
        <v/>
      </c>
      <c r="G101" s="12" t="str">
        <f>IF(LEN('spis PO'!F101)&gt;0,VLOOKUP('spis PO'!F101,słowniki!$A$51:$B$52,2),"")</f>
        <v/>
      </c>
      <c r="H101" s="12" t="str">
        <f>IF(LEN('spis PO'!G101)&gt;0,VLOOKUP('spis PO'!G101,słowniki!$A$81:$B$83,2),"")</f>
        <v/>
      </c>
      <c r="I101" s="2" t="str">
        <f>IF(LEN('spis PO'!H101)&gt;0,'spis PO'!H101,"")</f>
        <v/>
      </c>
      <c r="J101" s="12" t="str">
        <f>IF(LEN('spis PO'!I101)&gt;0,'spis PO'!I101,"")</f>
        <v/>
      </c>
      <c r="K101" s="12" t="str">
        <f>IF('spis PO'!D101="słup",VLOOKUP('spis PO'!J101,słowniki!$A$91:$B$96,2),IF(LEN('spis PO'!D101)&gt;0,1,""))</f>
        <v/>
      </c>
      <c r="L101" s="2" t="str">
        <f>IF(LEN('spis PO'!L101)&gt;0,VLOOKUP('spis PO'!L101,słowniki!$A$100:$B$101,2),"")</f>
        <v/>
      </c>
      <c r="M101" s="2" t="str">
        <f>IF(LEN('spis PO'!M101)&gt;0,VLOOKUP('spis PO'!M101,słowniki!$A$110:$B$111,2),"")</f>
        <v/>
      </c>
      <c r="N101" s="2" t="str">
        <f>IF(LEN('spis PO'!N101)&gt;0,'spis PO'!N101,"")</f>
        <v/>
      </c>
      <c r="O101" s="2" t="str">
        <f>IF('spis PO'!M101="oprawa",VLOOKUP('spis PO'!O101,słowniki!$A$120:$B$126,2),IF(LEN('spis PO'!M101)&gt;0,1,""))</f>
        <v/>
      </c>
      <c r="P101" s="12" t="str">
        <f>IF('spis PO'!M101="oprawa",1,"")</f>
        <v/>
      </c>
      <c r="Q101" s="2" t="str">
        <f t="shared" si="1"/>
        <v/>
      </c>
    </row>
    <row r="102" spans="1:17">
      <c r="A102" s="2" t="str">
        <f ca="1">IF(LEN('spis PO'!A102)&gt;0,MID(CELL("nazwa_pliku"),SEARCH("[",CELL("nazwa_pliku"))+1, SEARCH(".",CELL("nazwa_pliku"))-SEARCH("[",CELL("nazwa_pliku"))-1),"")</f>
        <v/>
      </c>
      <c r="B102" s="2" t="str">
        <f ca="1">IF(LEN('spis PO'!A102)&gt;0,MID(CELL("nazwa_pliku"),SEARCH("[",CELL("nazwa_pliku"))+1, SEARCH(".",CELL("nazwa_pliku"))-SEARCH("[",CELL("nazwa_pliku"))-1),"")</f>
        <v/>
      </c>
      <c r="C102" s="2" t="str">
        <f>IF(LEN('spis PO'!B102)&gt;0,'spis PO'!B102,"")</f>
        <v/>
      </c>
      <c r="D102" s="2" t="str">
        <f>IF(LEN('spis PO'!C102)&gt;0,'spis PO'!C102,"")</f>
        <v/>
      </c>
      <c r="E102" s="2" t="str">
        <f>IF(LEN('spis PO'!D102)&gt;0,VLOOKUP('spis PO'!D102,słowniki!$A$61:$B$63,2),"")</f>
        <v/>
      </c>
      <c r="F102" s="2" t="str">
        <f>IF(LEN('spis PO'!E102)&gt;0,VLOOKUP('spis PO'!E102,słowniki!$A$71:$B$77,2),"")</f>
        <v/>
      </c>
      <c r="G102" s="12" t="str">
        <f>IF(LEN('spis PO'!F102)&gt;0,VLOOKUP('spis PO'!F102,słowniki!$A$51:$B$52,2),"")</f>
        <v/>
      </c>
      <c r="H102" s="12" t="str">
        <f>IF(LEN('spis PO'!G102)&gt;0,VLOOKUP('spis PO'!G102,słowniki!$A$81:$B$83,2),"")</f>
        <v/>
      </c>
      <c r="I102" s="2" t="str">
        <f>IF(LEN('spis PO'!H102)&gt;0,'spis PO'!H102,"")</f>
        <v/>
      </c>
      <c r="J102" s="12" t="str">
        <f>IF(LEN('spis PO'!I102)&gt;0,'spis PO'!I102,"")</f>
        <v/>
      </c>
      <c r="K102" s="12" t="str">
        <f>IF('spis PO'!D102="słup",VLOOKUP('spis PO'!J102,słowniki!$A$91:$B$96,2),IF(LEN('spis PO'!D102)&gt;0,1,""))</f>
        <v/>
      </c>
      <c r="L102" s="2" t="str">
        <f>IF(LEN('spis PO'!L102)&gt;0,VLOOKUP('spis PO'!L102,słowniki!$A$100:$B$101,2),"")</f>
        <v/>
      </c>
      <c r="M102" s="2" t="str">
        <f>IF(LEN('spis PO'!M102)&gt;0,VLOOKUP('spis PO'!M102,słowniki!$A$110:$B$111,2),"")</f>
        <v/>
      </c>
      <c r="N102" s="2" t="str">
        <f>IF(LEN('spis PO'!N102)&gt;0,'spis PO'!N102,"")</f>
        <v/>
      </c>
      <c r="O102" s="2" t="str">
        <f>IF('spis PO'!M102="oprawa",VLOOKUP('spis PO'!O102,słowniki!$A$120:$B$126,2),IF(LEN('spis PO'!M102)&gt;0,1,""))</f>
        <v/>
      </c>
      <c r="P102" s="12" t="str">
        <f>IF('spis PO'!M102="oprawa",1,"")</f>
        <v/>
      </c>
      <c r="Q102" s="2" t="str">
        <f t="shared" si="1"/>
        <v/>
      </c>
    </row>
    <row r="103" spans="1:17">
      <c r="A103" s="2" t="str">
        <f ca="1">IF(LEN('spis PO'!A103)&gt;0,MID(CELL("nazwa_pliku"),SEARCH("[",CELL("nazwa_pliku"))+1, SEARCH(".",CELL("nazwa_pliku"))-SEARCH("[",CELL("nazwa_pliku"))-1),"")</f>
        <v/>
      </c>
      <c r="B103" s="2" t="str">
        <f ca="1">IF(LEN('spis PO'!A103)&gt;0,MID(CELL("nazwa_pliku"),SEARCH("[",CELL("nazwa_pliku"))+1, SEARCH(".",CELL("nazwa_pliku"))-SEARCH("[",CELL("nazwa_pliku"))-1),"")</f>
        <v/>
      </c>
      <c r="C103" s="2" t="str">
        <f>IF(LEN('spis PO'!B103)&gt;0,'spis PO'!B103,"")</f>
        <v/>
      </c>
      <c r="D103" s="2" t="str">
        <f>IF(LEN('spis PO'!C103)&gt;0,'spis PO'!C103,"")</f>
        <v/>
      </c>
      <c r="E103" s="2" t="str">
        <f>IF(LEN('spis PO'!D103)&gt;0,VLOOKUP('spis PO'!D103,słowniki!$A$61:$B$63,2),"")</f>
        <v/>
      </c>
      <c r="F103" s="2" t="str">
        <f>IF(LEN('spis PO'!E103)&gt;0,VLOOKUP('spis PO'!E103,słowniki!$A$71:$B$77,2),"")</f>
        <v/>
      </c>
      <c r="G103" s="12" t="str">
        <f>IF(LEN('spis PO'!F103)&gt;0,VLOOKUP('spis PO'!F103,słowniki!$A$51:$B$52,2),"")</f>
        <v/>
      </c>
      <c r="H103" s="12" t="str">
        <f>IF(LEN('spis PO'!G103)&gt;0,VLOOKUP('spis PO'!G103,słowniki!$A$81:$B$83,2),"")</f>
        <v/>
      </c>
      <c r="I103" s="2" t="str">
        <f>IF(LEN('spis PO'!H103)&gt;0,'spis PO'!H103,"")</f>
        <v/>
      </c>
      <c r="J103" s="12" t="str">
        <f>IF(LEN('spis PO'!I103)&gt;0,'spis PO'!I103,"")</f>
        <v/>
      </c>
      <c r="K103" s="12" t="str">
        <f>IF('spis PO'!D103="słup",VLOOKUP('spis PO'!J103,słowniki!$A$91:$B$96,2),IF(LEN('spis PO'!D103)&gt;0,1,""))</f>
        <v/>
      </c>
      <c r="L103" s="2" t="str">
        <f>IF(LEN('spis PO'!L103)&gt;0,VLOOKUP('spis PO'!L103,słowniki!$A$100:$B$101,2),"")</f>
        <v/>
      </c>
      <c r="M103" s="2" t="str">
        <f>IF(LEN('spis PO'!M103)&gt;0,VLOOKUP('spis PO'!M103,słowniki!$A$110:$B$111,2),"")</f>
        <v/>
      </c>
      <c r="N103" s="2" t="str">
        <f>IF(LEN('spis PO'!N103)&gt;0,'spis PO'!N103,"")</f>
        <v/>
      </c>
      <c r="O103" s="2" t="str">
        <f>IF('spis PO'!M103="oprawa",VLOOKUP('spis PO'!O103,słowniki!$A$120:$B$126,2),IF(LEN('spis PO'!M103)&gt;0,1,""))</f>
        <v/>
      </c>
      <c r="P103" s="12" t="str">
        <f>IF('spis PO'!M103="oprawa",1,"")</f>
        <v/>
      </c>
      <c r="Q103" s="2" t="str">
        <f t="shared" si="1"/>
        <v/>
      </c>
    </row>
    <row r="104" spans="1:17">
      <c r="A104" s="2" t="str">
        <f ca="1">IF(LEN('spis PO'!A104)&gt;0,MID(CELL("nazwa_pliku"),SEARCH("[",CELL("nazwa_pliku"))+1, SEARCH(".",CELL("nazwa_pliku"))-SEARCH("[",CELL("nazwa_pliku"))-1),"")</f>
        <v/>
      </c>
      <c r="B104" s="2" t="str">
        <f ca="1">IF(LEN('spis PO'!A104)&gt;0,MID(CELL("nazwa_pliku"),SEARCH("[",CELL("nazwa_pliku"))+1, SEARCH(".",CELL("nazwa_pliku"))-SEARCH("[",CELL("nazwa_pliku"))-1),"")</f>
        <v/>
      </c>
      <c r="C104" s="2" t="str">
        <f>IF(LEN('spis PO'!B104)&gt;0,'spis PO'!B104,"")</f>
        <v/>
      </c>
      <c r="D104" s="2" t="str">
        <f>IF(LEN('spis PO'!C104)&gt;0,'spis PO'!C104,"")</f>
        <v/>
      </c>
      <c r="E104" s="2" t="str">
        <f>IF(LEN('spis PO'!D104)&gt;0,VLOOKUP('spis PO'!D104,słowniki!$A$61:$B$63,2),"")</f>
        <v/>
      </c>
      <c r="F104" s="2" t="str">
        <f>IF(LEN('spis PO'!E104)&gt;0,VLOOKUP('spis PO'!E104,słowniki!$A$71:$B$77,2),"")</f>
        <v/>
      </c>
      <c r="G104" s="12" t="str">
        <f>IF(LEN('spis PO'!F104)&gt;0,VLOOKUP('spis PO'!F104,słowniki!$A$51:$B$52,2),"")</f>
        <v/>
      </c>
      <c r="H104" s="12" t="str">
        <f>IF(LEN('spis PO'!G104)&gt;0,VLOOKUP('spis PO'!G104,słowniki!$A$81:$B$83,2),"")</f>
        <v/>
      </c>
      <c r="I104" s="2" t="str">
        <f>IF(LEN('spis PO'!H104)&gt;0,'spis PO'!H104,"")</f>
        <v/>
      </c>
      <c r="J104" s="12" t="str">
        <f>IF(LEN('spis PO'!I104)&gt;0,'spis PO'!I104,"")</f>
        <v/>
      </c>
      <c r="K104" s="12" t="str">
        <f>IF('spis PO'!D104="słup",VLOOKUP('spis PO'!J104,słowniki!$A$91:$B$96,2),IF(LEN('spis PO'!D104)&gt;0,1,""))</f>
        <v/>
      </c>
      <c r="L104" s="2" t="str">
        <f>IF(LEN('spis PO'!L104)&gt;0,VLOOKUP('spis PO'!L104,słowniki!$A$100:$B$101,2),"")</f>
        <v/>
      </c>
      <c r="M104" s="2" t="str">
        <f>IF(LEN('spis PO'!M104)&gt;0,VLOOKUP('spis PO'!M104,słowniki!$A$110:$B$111,2),"")</f>
        <v/>
      </c>
      <c r="N104" s="2" t="str">
        <f>IF(LEN('spis PO'!N104)&gt;0,'spis PO'!N104,"")</f>
        <v/>
      </c>
      <c r="O104" s="2" t="str">
        <f>IF('spis PO'!M104="oprawa",VLOOKUP('spis PO'!O104,słowniki!$A$120:$B$126,2),IF(LEN('spis PO'!M104)&gt;0,1,""))</f>
        <v/>
      </c>
      <c r="P104" s="12" t="str">
        <f>IF('spis PO'!M104="oprawa",1,"")</f>
        <v/>
      </c>
      <c r="Q104" s="2" t="str">
        <f t="shared" si="1"/>
        <v/>
      </c>
    </row>
    <row r="105" spans="1:17">
      <c r="A105" s="2" t="str">
        <f ca="1">IF(LEN('spis PO'!A105)&gt;0,MID(CELL("nazwa_pliku"),SEARCH("[",CELL("nazwa_pliku"))+1, SEARCH(".",CELL("nazwa_pliku"))-SEARCH("[",CELL("nazwa_pliku"))-1),"")</f>
        <v/>
      </c>
      <c r="B105" s="2" t="str">
        <f ca="1">IF(LEN('spis PO'!A105)&gt;0,MID(CELL("nazwa_pliku"),SEARCH("[",CELL("nazwa_pliku"))+1, SEARCH(".",CELL("nazwa_pliku"))-SEARCH("[",CELL("nazwa_pliku"))-1),"")</f>
        <v/>
      </c>
      <c r="C105" s="2" t="str">
        <f>IF(LEN('spis PO'!B105)&gt;0,'spis PO'!B105,"")</f>
        <v/>
      </c>
      <c r="D105" s="2" t="str">
        <f>IF(LEN('spis PO'!C105)&gt;0,'spis PO'!C105,"")</f>
        <v/>
      </c>
      <c r="E105" s="2" t="str">
        <f>IF(LEN('spis PO'!D105)&gt;0,VLOOKUP('spis PO'!D105,słowniki!$A$61:$B$63,2),"")</f>
        <v/>
      </c>
      <c r="F105" s="2" t="str">
        <f>IF(LEN('spis PO'!E105)&gt;0,VLOOKUP('spis PO'!E105,słowniki!$A$71:$B$77,2),"")</f>
        <v/>
      </c>
      <c r="G105" s="12" t="str">
        <f>IF(LEN('spis PO'!F105)&gt;0,VLOOKUP('spis PO'!F105,słowniki!$A$51:$B$52,2),"")</f>
        <v/>
      </c>
      <c r="H105" s="12" t="str">
        <f>IF(LEN('spis PO'!G105)&gt;0,VLOOKUP('spis PO'!G105,słowniki!$A$81:$B$83,2),"")</f>
        <v/>
      </c>
      <c r="I105" s="2" t="str">
        <f>IF(LEN('spis PO'!H105)&gt;0,'spis PO'!H105,"")</f>
        <v/>
      </c>
      <c r="J105" s="12" t="str">
        <f>IF(LEN('spis PO'!I105)&gt;0,'spis PO'!I105,"")</f>
        <v/>
      </c>
      <c r="K105" s="12" t="str">
        <f>IF('spis PO'!D105="słup",VLOOKUP('spis PO'!J105,słowniki!$A$91:$B$96,2),IF(LEN('spis PO'!D105)&gt;0,1,""))</f>
        <v/>
      </c>
      <c r="L105" s="2" t="str">
        <f>IF(LEN('spis PO'!L105)&gt;0,VLOOKUP('spis PO'!L105,słowniki!$A$100:$B$101,2),"")</f>
        <v/>
      </c>
      <c r="M105" s="2" t="str">
        <f>IF(LEN('spis PO'!M105)&gt;0,VLOOKUP('spis PO'!M105,słowniki!$A$110:$B$111,2),"")</f>
        <v/>
      </c>
      <c r="N105" s="2" t="str">
        <f>IF(LEN('spis PO'!N105)&gt;0,'spis PO'!N105,"")</f>
        <v/>
      </c>
      <c r="O105" s="2" t="str">
        <f>IF('spis PO'!M105="oprawa",VLOOKUP('spis PO'!O105,słowniki!$A$120:$B$126,2),IF(LEN('spis PO'!M105)&gt;0,1,""))</f>
        <v/>
      </c>
      <c r="P105" s="12" t="str">
        <f>IF('spis PO'!M105="oprawa",1,"")</f>
        <v/>
      </c>
      <c r="Q105" s="2" t="str">
        <f t="shared" si="1"/>
        <v/>
      </c>
    </row>
    <row r="106" spans="1:17">
      <c r="A106" s="2" t="str">
        <f ca="1">IF(LEN('spis PO'!A106)&gt;0,MID(CELL("nazwa_pliku"),SEARCH("[",CELL("nazwa_pliku"))+1, SEARCH(".",CELL("nazwa_pliku"))-SEARCH("[",CELL("nazwa_pliku"))-1),"")</f>
        <v/>
      </c>
      <c r="B106" s="2" t="str">
        <f ca="1">IF(LEN('spis PO'!A106)&gt;0,MID(CELL("nazwa_pliku"),SEARCH("[",CELL("nazwa_pliku"))+1, SEARCH(".",CELL("nazwa_pliku"))-SEARCH("[",CELL("nazwa_pliku"))-1),"")</f>
        <v/>
      </c>
      <c r="C106" s="2" t="str">
        <f>IF(LEN('spis PO'!B106)&gt;0,'spis PO'!B106,"")</f>
        <v/>
      </c>
      <c r="D106" s="2" t="str">
        <f>IF(LEN('spis PO'!C106)&gt;0,'spis PO'!C106,"")</f>
        <v/>
      </c>
      <c r="E106" s="2" t="str">
        <f>IF(LEN('spis PO'!D106)&gt;0,VLOOKUP('spis PO'!D106,słowniki!$A$61:$B$63,2),"")</f>
        <v/>
      </c>
      <c r="F106" s="2" t="str">
        <f>IF(LEN('spis PO'!E106)&gt;0,VLOOKUP('spis PO'!E106,słowniki!$A$71:$B$77,2),"")</f>
        <v/>
      </c>
      <c r="G106" s="12" t="str">
        <f>IF(LEN('spis PO'!F106)&gt;0,VLOOKUP('spis PO'!F106,słowniki!$A$51:$B$52,2),"")</f>
        <v/>
      </c>
      <c r="H106" s="12" t="str">
        <f>IF(LEN('spis PO'!G106)&gt;0,VLOOKUP('spis PO'!G106,słowniki!$A$81:$B$83,2),"")</f>
        <v/>
      </c>
      <c r="I106" s="2" t="str">
        <f>IF(LEN('spis PO'!H106)&gt;0,'spis PO'!H106,"")</f>
        <v/>
      </c>
      <c r="J106" s="12" t="str">
        <f>IF(LEN('spis PO'!I106)&gt;0,'spis PO'!I106,"")</f>
        <v/>
      </c>
      <c r="K106" s="12" t="str">
        <f>IF('spis PO'!D106="słup",VLOOKUP('spis PO'!J106,słowniki!$A$91:$B$96,2),IF(LEN('spis PO'!D106)&gt;0,1,""))</f>
        <v/>
      </c>
      <c r="L106" s="2" t="str">
        <f>IF(LEN('spis PO'!L106)&gt;0,VLOOKUP('spis PO'!L106,słowniki!$A$100:$B$101,2),"")</f>
        <v/>
      </c>
      <c r="M106" s="2" t="str">
        <f>IF(LEN('spis PO'!M106)&gt;0,VLOOKUP('spis PO'!M106,słowniki!$A$110:$B$111,2),"")</f>
        <v/>
      </c>
      <c r="N106" s="2" t="str">
        <f>IF(LEN('spis PO'!N106)&gt;0,'spis PO'!N106,"")</f>
        <v/>
      </c>
      <c r="O106" s="2" t="str">
        <f>IF('spis PO'!M106="oprawa",VLOOKUP('spis PO'!O106,słowniki!$A$120:$B$126,2),IF(LEN('spis PO'!M106)&gt;0,1,""))</f>
        <v/>
      </c>
      <c r="P106" s="12" t="str">
        <f>IF('spis PO'!M106="oprawa",1,"")</f>
        <v/>
      </c>
      <c r="Q106" s="2" t="str">
        <f t="shared" si="1"/>
        <v/>
      </c>
    </row>
    <row r="107" spans="1:17">
      <c r="A107" s="2" t="str">
        <f ca="1">IF(LEN('spis PO'!A107)&gt;0,MID(CELL("nazwa_pliku"),SEARCH("[",CELL("nazwa_pliku"))+1, SEARCH(".",CELL("nazwa_pliku"))-SEARCH("[",CELL("nazwa_pliku"))-1),"")</f>
        <v/>
      </c>
      <c r="B107" s="2" t="str">
        <f ca="1">IF(LEN('spis PO'!A107)&gt;0,MID(CELL("nazwa_pliku"),SEARCH("[",CELL("nazwa_pliku"))+1, SEARCH(".",CELL("nazwa_pliku"))-SEARCH("[",CELL("nazwa_pliku"))-1),"")</f>
        <v/>
      </c>
      <c r="C107" s="2" t="str">
        <f>IF(LEN('spis PO'!B107)&gt;0,'spis PO'!B107,"")</f>
        <v/>
      </c>
      <c r="D107" s="2" t="str">
        <f>IF(LEN('spis PO'!C107)&gt;0,'spis PO'!C107,"")</f>
        <v/>
      </c>
      <c r="E107" s="2" t="str">
        <f>IF(LEN('spis PO'!D107)&gt;0,VLOOKUP('spis PO'!D107,słowniki!$A$61:$B$63,2),"")</f>
        <v/>
      </c>
      <c r="F107" s="2" t="str">
        <f>IF(LEN('spis PO'!E107)&gt;0,VLOOKUP('spis PO'!E107,słowniki!$A$71:$B$77,2),"")</f>
        <v/>
      </c>
      <c r="G107" s="12" t="str">
        <f>IF(LEN('spis PO'!F107)&gt;0,VLOOKUP('spis PO'!F107,słowniki!$A$51:$B$52,2),"")</f>
        <v/>
      </c>
      <c r="H107" s="12" t="str">
        <f>IF(LEN('spis PO'!G107)&gt;0,VLOOKUP('spis PO'!G107,słowniki!$A$81:$B$83,2),"")</f>
        <v/>
      </c>
      <c r="I107" s="2" t="str">
        <f>IF(LEN('spis PO'!H107)&gt;0,'spis PO'!H107,"")</f>
        <v/>
      </c>
      <c r="J107" s="12" t="str">
        <f>IF(LEN('spis PO'!I107)&gt;0,'spis PO'!I107,"")</f>
        <v/>
      </c>
      <c r="K107" s="12" t="str">
        <f>IF('spis PO'!D107="słup",VLOOKUP('spis PO'!J107,słowniki!$A$91:$B$96,2),IF(LEN('spis PO'!D107)&gt;0,1,""))</f>
        <v/>
      </c>
      <c r="L107" s="2" t="str">
        <f>IF(LEN('spis PO'!L107)&gt;0,VLOOKUP('spis PO'!L107,słowniki!$A$100:$B$101,2),"")</f>
        <v/>
      </c>
      <c r="M107" s="2" t="str">
        <f>IF(LEN('spis PO'!M107)&gt;0,VLOOKUP('spis PO'!M107,słowniki!$A$110:$B$111,2),"")</f>
        <v/>
      </c>
      <c r="N107" s="2" t="str">
        <f>IF(LEN('spis PO'!N107)&gt;0,'spis PO'!N107,"")</f>
        <v/>
      </c>
      <c r="O107" s="2" t="str">
        <f>IF('spis PO'!M107="oprawa",VLOOKUP('spis PO'!O107,słowniki!$A$120:$B$126,2),IF(LEN('spis PO'!M107)&gt;0,1,""))</f>
        <v/>
      </c>
      <c r="P107" s="12" t="str">
        <f>IF('spis PO'!M107="oprawa",1,"")</f>
        <v/>
      </c>
      <c r="Q107" s="2" t="str">
        <f t="shared" si="1"/>
        <v/>
      </c>
    </row>
    <row r="108" spans="1:17">
      <c r="A108" s="2" t="str">
        <f ca="1">IF(LEN('spis PO'!A108)&gt;0,MID(CELL("nazwa_pliku"),SEARCH("[",CELL("nazwa_pliku"))+1, SEARCH(".",CELL("nazwa_pliku"))-SEARCH("[",CELL("nazwa_pliku"))-1),"")</f>
        <v/>
      </c>
      <c r="B108" s="2" t="str">
        <f ca="1">IF(LEN('spis PO'!A108)&gt;0,MID(CELL("nazwa_pliku"),SEARCH("[",CELL("nazwa_pliku"))+1, SEARCH(".",CELL("nazwa_pliku"))-SEARCH("[",CELL("nazwa_pliku"))-1),"")</f>
        <v/>
      </c>
      <c r="C108" s="2" t="str">
        <f>IF(LEN('spis PO'!B108)&gt;0,'spis PO'!B108,"")</f>
        <v/>
      </c>
      <c r="D108" s="2" t="str">
        <f>IF(LEN('spis PO'!C108)&gt;0,'spis PO'!C108,"")</f>
        <v/>
      </c>
      <c r="E108" s="2" t="str">
        <f>IF(LEN('spis PO'!D108)&gt;0,VLOOKUP('spis PO'!D108,słowniki!$A$61:$B$63,2),"")</f>
        <v/>
      </c>
      <c r="F108" s="2" t="str">
        <f>IF(LEN('spis PO'!E108)&gt;0,VLOOKUP('spis PO'!E108,słowniki!$A$71:$B$77,2),"")</f>
        <v/>
      </c>
      <c r="G108" s="12" t="str">
        <f>IF(LEN('spis PO'!F108)&gt;0,VLOOKUP('spis PO'!F108,słowniki!$A$51:$B$52,2),"")</f>
        <v/>
      </c>
      <c r="H108" s="12" t="str">
        <f>IF(LEN('spis PO'!G108)&gt;0,VLOOKUP('spis PO'!G108,słowniki!$A$81:$B$83,2),"")</f>
        <v/>
      </c>
      <c r="I108" s="2" t="str">
        <f>IF(LEN('spis PO'!H108)&gt;0,'spis PO'!H108,"")</f>
        <v/>
      </c>
      <c r="J108" s="12" t="str">
        <f>IF(LEN('spis PO'!I108)&gt;0,'spis PO'!I108,"")</f>
        <v/>
      </c>
      <c r="K108" s="12" t="str">
        <f>IF('spis PO'!D108="słup",VLOOKUP('spis PO'!J108,słowniki!$A$91:$B$96,2),IF(LEN('spis PO'!D108)&gt;0,1,""))</f>
        <v/>
      </c>
      <c r="L108" s="2" t="str">
        <f>IF(LEN('spis PO'!L108)&gt;0,VLOOKUP('spis PO'!L108,słowniki!$A$100:$B$101,2),"")</f>
        <v/>
      </c>
      <c r="M108" s="2" t="str">
        <f>IF(LEN('spis PO'!M108)&gt;0,VLOOKUP('spis PO'!M108,słowniki!$A$110:$B$111,2),"")</f>
        <v/>
      </c>
      <c r="N108" s="2" t="str">
        <f>IF(LEN('spis PO'!N108)&gt;0,'spis PO'!N108,"")</f>
        <v/>
      </c>
      <c r="O108" s="2" t="str">
        <f>IF('spis PO'!M108="oprawa",VLOOKUP('spis PO'!O108,słowniki!$A$120:$B$126,2),IF(LEN('spis PO'!M108)&gt;0,1,""))</f>
        <v/>
      </c>
      <c r="P108" s="12" t="str">
        <f>IF('spis PO'!M108="oprawa",1,"")</f>
        <v/>
      </c>
      <c r="Q108" s="2" t="str">
        <f t="shared" si="1"/>
        <v/>
      </c>
    </row>
    <row r="109" spans="1:17">
      <c r="A109" s="2" t="str">
        <f ca="1">IF(LEN('spis PO'!A109)&gt;0,MID(CELL("nazwa_pliku"),SEARCH("[",CELL("nazwa_pliku"))+1, SEARCH(".",CELL("nazwa_pliku"))-SEARCH("[",CELL("nazwa_pliku"))-1),"")</f>
        <v/>
      </c>
      <c r="B109" s="2" t="str">
        <f ca="1">IF(LEN('spis PO'!A109)&gt;0,MID(CELL("nazwa_pliku"),SEARCH("[",CELL("nazwa_pliku"))+1, SEARCH(".",CELL("nazwa_pliku"))-SEARCH("[",CELL("nazwa_pliku"))-1),"")</f>
        <v/>
      </c>
      <c r="C109" s="2" t="str">
        <f>IF(LEN('spis PO'!B109)&gt;0,'spis PO'!B109,"")</f>
        <v/>
      </c>
      <c r="D109" s="2" t="str">
        <f>IF(LEN('spis PO'!C109)&gt;0,'spis PO'!C109,"")</f>
        <v/>
      </c>
      <c r="E109" s="2" t="str">
        <f>IF(LEN('spis PO'!D109)&gt;0,VLOOKUP('spis PO'!D109,słowniki!$A$61:$B$63,2),"")</f>
        <v/>
      </c>
      <c r="F109" s="2" t="str">
        <f>IF(LEN('spis PO'!E109)&gt;0,VLOOKUP('spis PO'!E109,słowniki!$A$71:$B$77,2),"")</f>
        <v/>
      </c>
      <c r="G109" s="12" t="str">
        <f>IF(LEN('spis PO'!F109)&gt;0,VLOOKUP('spis PO'!F109,słowniki!$A$51:$B$52,2),"")</f>
        <v/>
      </c>
      <c r="H109" s="12" t="str">
        <f>IF(LEN('spis PO'!G109)&gt;0,VLOOKUP('spis PO'!G109,słowniki!$A$81:$B$83,2),"")</f>
        <v/>
      </c>
      <c r="I109" s="2" t="str">
        <f>IF(LEN('spis PO'!H109)&gt;0,'spis PO'!H109,"")</f>
        <v/>
      </c>
      <c r="J109" s="12" t="str">
        <f>IF(LEN('spis PO'!I109)&gt;0,'spis PO'!I109,"")</f>
        <v/>
      </c>
      <c r="K109" s="12" t="str">
        <f>IF('spis PO'!D109="słup",VLOOKUP('spis PO'!J109,słowniki!$A$91:$B$96,2),IF(LEN('spis PO'!D109)&gt;0,1,""))</f>
        <v/>
      </c>
      <c r="L109" s="2" t="str">
        <f>IF(LEN('spis PO'!L109)&gt;0,VLOOKUP('spis PO'!L109,słowniki!$A$100:$B$101,2),"")</f>
        <v/>
      </c>
      <c r="M109" s="2" t="str">
        <f>IF(LEN('spis PO'!M109)&gt;0,VLOOKUP('spis PO'!M109,słowniki!$A$110:$B$111,2),"")</f>
        <v/>
      </c>
      <c r="N109" s="2" t="str">
        <f>IF(LEN('spis PO'!N109)&gt;0,'spis PO'!N109,"")</f>
        <v/>
      </c>
      <c r="O109" s="2" t="str">
        <f>IF('spis PO'!M109="oprawa",VLOOKUP('spis PO'!O109,słowniki!$A$120:$B$126,2),IF(LEN('spis PO'!M109)&gt;0,1,""))</f>
        <v/>
      </c>
      <c r="P109" s="12" t="str">
        <f>IF('spis PO'!M109="oprawa",1,"")</f>
        <v/>
      </c>
      <c r="Q109" s="2" t="str">
        <f t="shared" si="1"/>
        <v/>
      </c>
    </row>
    <row r="110" spans="1:17">
      <c r="A110" s="2" t="str">
        <f ca="1">IF(LEN('spis PO'!A110)&gt;0,MID(CELL("nazwa_pliku"),SEARCH("[",CELL("nazwa_pliku"))+1, SEARCH(".",CELL("nazwa_pliku"))-SEARCH("[",CELL("nazwa_pliku"))-1),"")</f>
        <v/>
      </c>
      <c r="B110" s="2" t="str">
        <f ca="1">IF(LEN('spis PO'!A110)&gt;0,MID(CELL("nazwa_pliku"),SEARCH("[",CELL("nazwa_pliku"))+1, SEARCH(".",CELL("nazwa_pliku"))-SEARCH("[",CELL("nazwa_pliku"))-1),"")</f>
        <v/>
      </c>
      <c r="C110" s="2" t="str">
        <f>IF(LEN('spis PO'!B110)&gt;0,'spis PO'!B110,"")</f>
        <v/>
      </c>
      <c r="D110" s="2" t="str">
        <f>IF(LEN('spis PO'!C110)&gt;0,'spis PO'!C110,"")</f>
        <v/>
      </c>
      <c r="E110" s="2" t="str">
        <f>IF(LEN('spis PO'!D110)&gt;0,VLOOKUP('spis PO'!D110,słowniki!$A$61:$B$63,2),"")</f>
        <v/>
      </c>
      <c r="F110" s="2" t="str">
        <f>IF(LEN('spis PO'!E110)&gt;0,VLOOKUP('spis PO'!E110,słowniki!$A$71:$B$77,2),"")</f>
        <v/>
      </c>
      <c r="G110" s="12" t="str">
        <f>IF(LEN('spis PO'!F110)&gt;0,VLOOKUP('spis PO'!F110,słowniki!$A$51:$B$52,2),"")</f>
        <v/>
      </c>
      <c r="H110" s="12" t="str">
        <f>IF(LEN('spis PO'!G110)&gt;0,VLOOKUP('spis PO'!G110,słowniki!$A$81:$B$83,2),"")</f>
        <v/>
      </c>
      <c r="I110" s="2" t="str">
        <f>IF(LEN('spis PO'!H110)&gt;0,'spis PO'!H110,"")</f>
        <v/>
      </c>
      <c r="J110" s="12" t="str">
        <f>IF(LEN('spis PO'!I110)&gt;0,'spis PO'!I110,"")</f>
        <v/>
      </c>
      <c r="K110" s="12" t="str">
        <f>IF('spis PO'!D110="słup",VLOOKUP('spis PO'!J110,słowniki!$A$91:$B$96,2),IF(LEN('spis PO'!D110)&gt;0,1,""))</f>
        <v/>
      </c>
      <c r="L110" s="2" t="str">
        <f>IF(LEN('spis PO'!L110)&gt;0,VLOOKUP('spis PO'!L110,słowniki!$A$100:$B$101,2),"")</f>
        <v/>
      </c>
      <c r="M110" s="2" t="str">
        <f>IF(LEN('spis PO'!M110)&gt;0,VLOOKUP('spis PO'!M110,słowniki!$A$110:$B$111,2),"")</f>
        <v/>
      </c>
      <c r="N110" s="2" t="str">
        <f>IF(LEN('spis PO'!N110)&gt;0,'spis PO'!N110,"")</f>
        <v/>
      </c>
      <c r="O110" s="2" t="str">
        <f>IF('spis PO'!M110="oprawa",VLOOKUP('spis PO'!O110,słowniki!$A$120:$B$126,2),IF(LEN('spis PO'!M110)&gt;0,1,""))</f>
        <v/>
      </c>
      <c r="P110" s="12" t="str">
        <f>IF('spis PO'!M110="oprawa",1,"")</f>
        <v/>
      </c>
      <c r="Q110" s="2" t="str">
        <f t="shared" si="1"/>
        <v/>
      </c>
    </row>
    <row r="111" spans="1:17">
      <c r="A111" s="2" t="str">
        <f ca="1">IF(LEN('spis PO'!A111)&gt;0,MID(CELL("nazwa_pliku"),SEARCH("[",CELL("nazwa_pliku"))+1, SEARCH(".",CELL("nazwa_pliku"))-SEARCH("[",CELL("nazwa_pliku"))-1),"")</f>
        <v/>
      </c>
      <c r="B111" s="2" t="str">
        <f ca="1">IF(LEN('spis PO'!A111)&gt;0,MID(CELL("nazwa_pliku"),SEARCH("[",CELL("nazwa_pliku"))+1, SEARCH(".",CELL("nazwa_pliku"))-SEARCH("[",CELL("nazwa_pliku"))-1),"")</f>
        <v/>
      </c>
      <c r="C111" s="2" t="str">
        <f>IF(LEN('spis PO'!B111)&gt;0,'spis PO'!B111,"")</f>
        <v/>
      </c>
      <c r="D111" s="2" t="str">
        <f>IF(LEN('spis PO'!C111)&gt;0,'spis PO'!C111,"")</f>
        <v/>
      </c>
      <c r="E111" s="2" t="str">
        <f>IF(LEN('spis PO'!D111)&gt;0,VLOOKUP('spis PO'!D111,słowniki!$A$61:$B$63,2),"")</f>
        <v/>
      </c>
      <c r="F111" s="2" t="str">
        <f>IF(LEN('spis PO'!E111)&gt;0,VLOOKUP('spis PO'!E111,słowniki!$A$71:$B$77,2),"")</f>
        <v/>
      </c>
      <c r="G111" s="12" t="str">
        <f>IF(LEN('spis PO'!F111)&gt;0,VLOOKUP('spis PO'!F111,słowniki!$A$51:$B$52,2),"")</f>
        <v/>
      </c>
      <c r="H111" s="12" t="str">
        <f>IF(LEN('spis PO'!G111)&gt;0,VLOOKUP('spis PO'!G111,słowniki!$A$81:$B$83,2),"")</f>
        <v/>
      </c>
      <c r="I111" s="2" t="str">
        <f>IF(LEN('spis PO'!H111)&gt;0,'spis PO'!H111,"")</f>
        <v/>
      </c>
      <c r="J111" s="12" t="str">
        <f>IF(LEN('spis PO'!I111)&gt;0,'spis PO'!I111,"")</f>
        <v/>
      </c>
      <c r="K111" s="12" t="str">
        <f>IF('spis PO'!D111="słup",VLOOKUP('spis PO'!J111,słowniki!$A$91:$B$96,2),IF(LEN('spis PO'!D111)&gt;0,1,""))</f>
        <v/>
      </c>
      <c r="L111" s="2" t="str">
        <f>IF(LEN('spis PO'!L111)&gt;0,VLOOKUP('spis PO'!L111,słowniki!$A$100:$B$101,2),"")</f>
        <v/>
      </c>
      <c r="M111" s="2" t="str">
        <f>IF(LEN('spis PO'!M111)&gt;0,VLOOKUP('spis PO'!M111,słowniki!$A$110:$B$111,2),"")</f>
        <v/>
      </c>
      <c r="N111" s="2" t="str">
        <f>IF(LEN('spis PO'!N111)&gt;0,'spis PO'!N111,"")</f>
        <v/>
      </c>
      <c r="O111" s="2" t="str">
        <f>IF('spis PO'!M111="oprawa",VLOOKUP('spis PO'!O111,słowniki!$A$120:$B$126,2),IF(LEN('spis PO'!M111)&gt;0,1,""))</f>
        <v/>
      </c>
      <c r="P111" s="12" t="str">
        <f>IF('spis PO'!M111="oprawa",1,"")</f>
        <v/>
      </c>
      <c r="Q111" s="2" t="str">
        <f t="shared" si="1"/>
        <v/>
      </c>
    </row>
    <row r="112" spans="1:17">
      <c r="A112" s="2" t="str">
        <f ca="1">IF(LEN('spis PO'!A112)&gt;0,MID(CELL("nazwa_pliku"),SEARCH("[",CELL("nazwa_pliku"))+1, SEARCH(".",CELL("nazwa_pliku"))-SEARCH("[",CELL("nazwa_pliku"))-1),"")</f>
        <v/>
      </c>
      <c r="B112" s="2" t="str">
        <f ca="1">IF(LEN('spis PO'!A112)&gt;0,MID(CELL("nazwa_pliku"),SEARCH("[",CELL("nazwa_pliku"))+1, SEARCH(".",CELL("nazwa_pliku"))-SEARCH("[",CELL("nazwa_pliku"))-1),"")</f>
        <v/>
      </c>
      <c r="C112" s="2" t="str">
        <f>IF(LEN('spis PO'!B112)&gt;0,'spis PO'!B112,"")</f>
        <v/>
      </c>
      <c r="D112" s="2" t="str">
        <f>IF(LEN('spis PO'!C112)&gt;0,'spis PO'!C112,"")</f>
        <v/>
      </c>
      <c r="E112" s="2" t="str">
        <f>IF(LEN('spis PO'!D112)&gt;0,VLOOKUP('spis PO'!D112,słowniki!$A$61:$B$63,2),"")</f>
        <v/>
      </c>
      <c r="F112" s="2" t="str">
        <f>IF(LEN('spis PO'!E112)&gt;0,VLOOKUP('spis PO'!E112,słowniki!$A$71:$B$77,2),"")</f>
        <v/>
      </c>
      <c r="G112" s="12" t="str">
        <f>IF(LEN('spis PO'!F112)&gt;0,VLOOKUP('spis PO'!F112,słowniki!$A$51:$B$52,2),"")</f>
        <v/>
      </c>
      <c r="H112" s="12" t="str">
        <f>IF(LEN('spis PO'!G112)&gt;0,VLOOKUP('spis PO'!G112,słowniki!$A$81:$B$83,2),"")</f>
        <v/>
      </c>
      <c r="I112" s="2" t="str">
        <f>IF(LEN('spis PO'!H112)&gt;0,'spis PO'!H112,"")</f>
        <v/>
      </c>
      <c r="J112" s="12" t="str">
        <f>IF(LEN('spis PO'!I112)&gt;0,'spis PO'!I112,"")</f>
        <v/>
      </c>
      <c r="K112" s="12" t="str">
        <f>IF('spis PO'!D112="słup",VLOOKUP('spis PO'!J112,słowniki!$A$91:$B$96,2),IF(LEN('spis PO'!D112)&gt;0,1,""))</f>
        <v/>
      </c>
      <c r="L112" s="2" t="str">
        <f>IF(LEN('spis PO'!L112)&gt;0,VLOOKUP('spis PO'!L112,słowniki!$A$100:$B$101,2),"")</f>
        <v/>
      </c>
      <c r="M112" s="2" t="str">
        <f>IF(LEN('spis PO'!M112)&gt;0,VLOOKUP('spis PO'!M112,słowniki!$A$110:$B$111,2),"")</f>
        <v/>
      </c>
      <c r="N112" s="2" t="str">
        <f>IF(LEN('spis PO'!N112)&gt;0,'spis PO'!N112,"")</f>
        <v/>
      </c>
      <c r="O112" s="2" t="str">
        <f>IF('spis PO'!M112="oprawa",VLOOKUP('spis PO'!O112,słowniki!$A$120:$B$126,2),IF(LEN('spis PO'!M112)&gt;0,1,""))</f>
        <v/>
      </c>
      <c r="P112" s="12" t="str">
        <f>IF('spis PO'!M112="oprawa",1,"")</f>
        <v/>
      </c>
      <c r="Q112" s="2" t="str">
        <f t="shared" si="1"/>
        <v/>
      </c>
    </row>
    <row r="113" spans="1:17">
      <c r="A113" s="2" t="str">
        <f ca="1">IF(LEN('spis PO'!A113)&gt;0,MID(CELL("nazwa_pliku"),SEARCH("[",CELL("nazwa_pliku"))+1, SEARCH(".",CELL("nazwa_pliku"))-SEARCH("[",CELL("nazwa_pliku"))-1),"")</f>
        <v/>
      </c>
      <c r="B113" s="2" t="str">
        <f ca="1">IF(LEN('spis PO'!A113)&gt;0,MID(CELL("nazwa_pliku"),SEARCH("[",CELL("nazwa_pliku"))+1, SEARCH(".",CELL("nazwa_pliku"))-SEARCH("[",CELL("nazwa_pliku"))-1),"")</f>
        <v/>
      </c>
      <c r="C113" s="2" t="str">
        <f>IF(LEN('spis PO'!B113)&gt;0,'spis PO'!B113,"")</f>
        <v/>
      </c>
      <c r="D113" s="2" t="str">
        <f>IF(LEN('spis PO'!C113)&gt;0,'spis PO'!C113,"")</f>
        <v/>
      </c>
      <c r="E113" s="2" t="str">
        <f>IF(LEN('spis PO'!D113)&gt;0,VLOOKUP('spis PO'!D113,słowniki!$A$61:$B$63,2),"")</f>
        <v/>
      </c>
      <c r="F113" s="2" t="str">
        <f>IF(LEN('spis PO'!E113)&gt;0,VLOOKUP('spis PO'!E113,słowniki!$A$71:$B$77,2),"")</f>
        <v/>
      </c>
      <c r="G113" s="12" t="str">
        <f>IF(LEN('spis PO'!F113)&gt;0,VLOOKUP('spis PO'!F113,słowniki!$A$51:$B$52,2),"")</f>
        <v/>
      </c>
      <c r="H113" s="12" t="str">
        <f>IF(LEN('spis PO'!G113)&gt;0,VLOOKUP('spis PO'!G113,słowniki!$A$81:$B$83,2),"")</f>
        <v/>
      </c>
      <c r="I113" s="2" t="str">
        <f>IF(LEN('spis PO'!H113)&gt;0,'spis PO'!H113,"")</f>
        <v/>
      </c>
      <c r="J113" s="12" t="str">
        <f>IF(LEN('spis PO'!I113)&gt;0,'spis PO'!I113,"")</f>
        <v/>
      </c>
      <c r="K113" s="12" t="str">
        <f>IF('spis PO'!D113="słup",VLOOKUP('spis PO'!J113,słowniki!$A$91:$B$96,2),IF(LEN('spis PO'!D113)&gt;0,1,""))</f>
        <v/>
      </c>
      <c r="L113" s="2" t="str">
        <f>IF(LEN('spis PO'!L113)&gt;0,VLOOKUP('spis PO'!L113,słowniki!$A$100:$B$101,2),"")</f>
        <v/>
      </c>
      <c r="M113" s="2" t="str">
        <f>IF(LEN('spis PO'!M113)&gt;0,VLOOKUP('spis PO'!M113,słowniki!$A$110:$B$111,2),"")</f>
        <v/>
      </c>
      <c r="N113" s="2" t="str">
        <f>IF(LEN('spis PO'!N113)&gt;0,'spis PO'!N113,"")</f>
        <v/>
      </c>
      <c r="O113" s="2" t="str">
        <f>IF('spis PO'!M113="oprawa",VLOOKUP('spis PO'!O113,słowniki!$A$120:$B$126,2),IF(LEN('spis PO'!M113)&gt;0,1,""))</f>
        <v/>
      </c>
      <c r="P113" s="12" t="str">
        <f>IF('spis PO'!M113="oprawa",1,"")</f>
        <v/>
      </c>
      <c r="Q113" s="2" t="str">
        <f t="shared" si="1"/>
        <v/>
      </c>
    </row>
    <row r="114" spans="1:17">
      <c r="A114" s="2" t="str">
        <f ca="1">IF(LEN('spis PO'!A114)&gt;0,MID(CELL("nazwa_pliku"),SEARCH("[",CELL("nazwa_pliku"))+1, SEARCH(".",CELL("nazwa_pliku"))-SEARCH("[",CELL("nazwa_pliku"))-1),"")</f>
        <v/>
      </c>
      <c r="B114" s="2" t="str">
        <f ca="1">IF(LEN('spis PO'!A114)&gt;0,MID(CELL("nazwa_pliku"),SEARCH("[",CELL("nazwa_pliku"))+1, SEARCH(".",CELL("nazwa_pliku"))-SEARCH("[",CELL("nazwa_pliku"))-1),"")</f>
        <v/>
      </c>
      <c r="C114" s="2" t="str">
        <f>IF(LEN('spis PO'!B114)&gt;0,'spis PO'!B114,"")</f>
        <v/>
      </c>
      <c r="D114" s="2" t="str">
        <f>IF(LEN('spis PO'!C114)&gt;0,'spis PO'!C114,"")</f>
        <v/>
      </c>
      <c r="E114" s="2" t="str">
        <f>IF(LEN('spis PO'!D114)&gt;0,VLOOKUP('spis PO'!D114,słowniki!$A$61:$B$63,2),"")</f>
        <v/>
      </c>
      <c r="F114" s="2" t="str">
        <f>IF(LEN('spis PO'!E114)&gt;0,VLOOKUP('spis PO'!E114,słowniki!$A$71:$B$77,2),"")</f>
        <v/>
      </c>
      <c r="G114" s="12" t="str">
        <f>IF(LEN('spis PO'!F114)&gt;0,VLOOKUP('spis PO'!F114,słowniki!$A$51:$B$52,2),"")</f>
        <v/>
      </c>
      <c r="H114" s="12" t="str">
        <f>IF(LEN('spis PO'!G114)&gt;0,VLOOKUP('spis PO'!G114,słowniki!$A$81:$B$83,2),"")</f>
        <v/>
      </c>
      <c r="I114" s="2" t="str">
        <f>IF(LEN('spis PO'!H114)&gt;0,'spis PO'!H114,"")</f>
        <v/>
      </c>
      <c r="J114" s="12" t="str">
        <f>IF(LEN('spis PO'!I114)&gt;0,'spis PO'!I114,"")</f>
        <v/>
      </c>
      <c r="K114" s="12" t="str">
        <f>IF('spis PO'!D114="słup",VLOOKUP('spis PO'!J114,słowniki!$A$91:$B$96,2),IF(LEN('spis PO'!D114)&gt;0,1,""))</f>
        <v/>
      </c>
      <c r="L114" s="2" t="str">
        <f>IF(LEN('spis PO'!L114)&gt;0,VLOOKUP('spis PO'!L114,słowniki!$A$100:$B$101,2),"")</f>
        <v/>
      </c>
      <c r="M114" s="2" t="str">
        <f>IF(LEN('spis PO'!M114)&gt;0,VLOOKUP('spis PO'!M114,słowniki!$A$110:$B$111,2),"")</f>
        <v/>
      </c>
      <c r="N114" s="2" t="str">
        <f>IF(LEN('spis PO'!N114)&gt;0,'spis PO'!N114,"")</f>
        <v/>
      </c>
      <c r="O114" s="2" t="str">
        <f>IF('spis PO'!M114="oprawa",VLOOKUP('spis PO'!O114,słowniki!$A$120:$B$126,2),IF(LEN('spis PO'!M114)&gt;0,1,""))</f>
        <v/>
      </c>
      <c r="P114" s="12" t="str">
        <f>IF('spis PO'!M114="oprawa",1,"")</f>
        <v/>
      </c>
      <c r="Q114" s="2" t="str">
        <f t="shared" si="1"/>
        <v/>
      </c>
    </row>
    <row r="115" spans="1:17">
      <c r="A115" s="2" t="str">
        <f ca="1">IF(LEN('spis PO'!A115)&gt;0,MID(CELL("nazwa_pliku"),SEARCH("[",CELL("nazwa_pliku"))+1, SEARCH(".",CELL("nazwa_pliku"))-SEARCH("[",CELL("nazwa_pliku"))-1),"")</f>
        <v/>
      </c>
      <c r="B115" s="2" t="str">
        <f ca="1">IF(LEN('spis PO'!A115)&gt;0,MID(CELL("nazwa_pliku"),SEARCH("[",CELL("nazwa_pliku"))+1, SEARCH(".",CELL("nazwa_pliku"))-SEARCH("[",CELL("nazwa_pliku"))-1),"")</f>
        <v/>
      </c>
      <c r="C115" s="2" t="str">
        <f>IF(LEN('spis PO'!B115)&gt;0,'spis PO'!B115,"")</f>
        <v/>
      </c>
      <c r="D115" s="2" t="str">
        <f>IF(LEN('spis PO'!C115)&gt;0,'spis PO'!C115,"")</f>
        <v/>
      </c>
      <c r="E115" s="2" t="str">
        <f>IF(LEN('spis PO'!D115)&gt;0,VLOOKUP('spis PO'!D115,słowniki!$A$61:$B$63,2),"")</f>
        <v/>
      </c>
      <c r="F115" s="2" t="str">
        <f>IF(LEN('spis PO'!E115)&gt;0,VLOOKUP('spis PO'!E115,słowniki!$A$71:$B$77,2),"")</f>
        <v/>
      </c>
      <c r="G115" s="12" t="str">
        <f>IF(LEN('spis PO'!F115)&gt;0,VLOOKUP('spis PO'!F115,słowniki!$A$51:$B$52,2),"")</f>
        <v/>
      </c>
      <c r="H115" s="12" t="str">
        <f>IF(LEN('spis PO'!G115)&gt;0,VLOOKUP('spis PO'!G115,słowniki!$A$81:$B$83,2),"")</f>
        <v/>
      </c>
      <c r="I115" s="2" t="str">
        <f>IF(LEN('spis PO'!H115)&gt;0,'spis PO'!H115,"")</f>
        <v/>
      </c>
      <c r="J115" s="12" t="str">
        <f>IF(LEN('spis PO'!I115)&gt;0,'spis PO'!I115,"")</f>
        <v/>
      </c>
      <c r="K115" s="12" t="str">
        <f>IF('spis PO'!D115="słup",VLOOKUP('spis PO'!J115,słowniki!$A$91:$B$96,2),IF(LEN('spis PO'!D115)&gt;0,1,""))</f>
        <v/>
      </c>
      <c r="L115" s="2" t="str">
        <f>IF(LEN('spis PO'!L115)&gt;0,VLOOKUP('spis PO'!L115,słowniki!$A$100:$B$101,2),"")</f>
        <v/>
      </c>
      <c r="M115" s="2" t="str">
        <f>IF(LEN('spis PO'!M115)&gt;0,VLOOKUP('spis PO'!M115,słowniki!$A$110:$B$111,2),"")</f>
        <v/>
      </c>
      <c r="N115" s="2" t="str">
        <f>IF(LEN('spis PO'!N115)&gt;0,'spis PO'!N115,"")</f>
        <v/>
      </c>
      <c r="O115" s="2" t="str">
        <f>IF('spis PO'!M115="oprawa",VLOOKUP('spis PO'!O115,słowniki!$A$120:$B$126,2),IF(LEN('spis PO'!M115)&gt;0,1,""))</f>
        <v/>
      </c>
      <c r="P115" s="12" t="str">
        <f>IF('spis PO'!M115="oprawa",1,"")</f>
        <v/>
      </c>
      <c r="Q115" s="2" t="str">
        <f t="shared" si="1"/>
        <v/>
      </c>
    </row>
    <row r="116" spans="1:17">
      <c r="A116" s="2" t="str">
        <f ca="1">IF(LEN('spis PO'!A116)&gt;0,MID(CELL("nazwa_pliku"),SEARCH("[",CELL("nazwa_pliku"))+1, SEARCH(".",CELL("nazwa_pliku"))-SEARCH("[",CELL("nazwa_pliku"))-1),"")</f>
        <v/>
      </c>
      <c r="B116" s="2" t="str">
        <f ca="1">IF(LEN('spis PO'!A116)&gt;0,MID(CELL("nazwa_pliku"),SEARCH("[",CELL("nazwa_pliku"))+1, SEARCH(".",CELL("nazwa_pliku"))-SEARCH("[",CELL("nazwa_pliku"))-1),"")</f>
        <v/>
      </c>
      <c r="C116" s="2" t="str">
        <f>IF(LEN('spis PO'!B116)&gt;0,'spis PO'!B116,"")</f>
        <v/>
      </c>
      <c r="D116" s="2" t="str">
        <f>IF(LEN('spis PO'!C116)&gt;0,'spis PO'!C116,"")</f>
        <v/>
      </c>
      <c r="E116" s="2" t="str">
        <f>IF(LEN('spis PO'!D116)&gt;0,VLOOKUP('spis PO'!D116,słowniki!$A$61:$B$63,2),"")</f>
        <v/>
      </c>
      <c r="F116" s="2" t="str">
        <f>IF(LEN('spis PO'!E116)&gt;0,VLOOKUP('spis PO'!E116,słowniki!$A$71:$B$77,2),"")</f>
        <v/>
      </c>
      <c r="G116" s="12" t="str">
        <f>IF(LEN('spis PO'!F116)&gt;0,VLOOKUP('spis PO'!F116,słowniki!$A$51:$B$52,2),"")</f>
        <v/>
      </c>
      <c r="H116" s="12" t="str">
        <f>IF(LEN('spis PO'!G116)&gt;0,VLOOKUP('spis PO'!G116,słowniki!$A$81:$B$83,2),"")</f>
        <v/>
      </c>
      <c r="I116" s="2" t="str">
        <f>IF(LEN('spis PO'!H116)&gt;0,'spis PO'!H116,"")</f>
        <v/>
      </c>
      <c r="J116" s="12" t="str">
        <f>IF(LEN('spis PO'!I116)&gt;0,'spis PO'!I116,"")</f>
        <v/>
      </c>
      <c r="K116" s="12" t="str">
        <f>IF('spis PO'!D116="słup",VLOOKUP('spis PO'!J116,słowniki!$A$91:$B$96,2),IF(LEN('spis PO'!D116)&gt;0,1,""))</f>
        <v/>
      </c>
      <c r="L116" s="2" t="str">
        <f>IF(LEN('spis PO'!L116)&gt;0,VLOOKUP('spis PO'!L116,słowniki!$A$100:$B$101,2),"")</f>
        <v/>
      </c>
      <c r="M116" s="2" t="str">
        <f>IF(LEN('spis PO'!M116)&gt;0,VLOOKUP('spis PO'!M116,słowniki!$A$110:$B$111,2),"")</f>
        <v/>
      </c>
      <c r="N116" s="2" t="str">
        <f>IF(LEN('spis PO'!N116)&gt;0,'spis PO'!N116,"")</f>
        <v/>
      </c>
      <c r="O116" s="2" t="str">
        <f>IF('spis PO'!M116="oprawa",VLOOKUP('spis PO'!O116,słowniki!$A$120:$B$126,2),IF(LEN('spis PO'!M116)&gt;0,1,""))</f>
        <v/>
      </c>
      <c r="P116" s="12" t="str">
        <f>IF('spis PO'!M116="oprawa",1,"")</f>
        <v/>
      </c>
      <c r="Q116" s="2" t="str">
        <f t="shared" si="1"/>
        <v/>
      </c>
    </row>
    <row r="117" spans="1:17">
      <c r="A117" s="2" t="str">
        <f ca="1">IF(LEN('spis PO'!A117)&gt;0,MID(CELL("nazwa_pliku"),SEARCH("[",CELL("nazwa_pliku"))+1, SEARCH(".",CELL("nazwa_pliku"))-SEARCH("[",CELL("nazwa_pliku"))-1),"")</f>
        <v/>
      </c>
      <c r="B117" s="2" t="str">
        <f ca="1">IF(LEN('spis PO'!A117)&gt;0,MID(CELL("nazwa_pliku"),SEARCH("[",CELL("nazwa_pliku"))+1, SEARCH(".",CELL("nazwa_pliku"))-SEARCH("[",CELL("nazwa_pliku"))-1),"")</f>
        <v/>
      </c>
      <c r="C117" s="2" t="str">
        <f>IF(LEN('spis PO'!B117)&gt;0,'spis PO'!B117,"")</f>
        <v/>
      </c>
      <c r="D117" s="2" t="str">
        <f>IF(LEN('spis PO'!C117)&gt;0,'spis PO'!C117,"")</f>
        <v/>
      </c>
      <c r="E117" s="2" t="str">
        <f>IF(LEN('spis PO'!D117)&gt;0,VLOOKUP('spis PO'!D117,słowniki!$A$61:$B$63,2),"")</f>
        <v/>
      </c>
      <c r="F117" s="2" t="str">
        <f>IF(LEN('spis PO'!E117)&gt;0,VLOOKUP('spis PO'!E117,słowniki!$A$71:$B$77,2),"")</f>
        <v/>
      </c>
      <c r="G117" s="12" t="str">
        <f>IF(LEN('spis PO'!F117)&gt;0,VLOOKUP('spis PO'!F117,słowniki!$A$51:$B$52,2),"")</f>
        <v/>
      </c>
      <c r="H117" s="12" t="str">
        <f>IF(LEN('spis PO'!G117)&gt;0,VLOOKUP('spis PO'!G117,słowniki!$A$81:$B$83,2),"")</f>
        <v/>
      </c>
      <c r="I117" s="2" t="str">
        <f>IF(LEN('spis PO'!H117)&gt;0,'spis PO'!H117,"")</f>
        <v/>
      </c>
      <c r="J117" s="12" t="str">
        <f>IF(LEN('spis PO'!I117)&gt;0,'spis PO'!I117,"")</f>
        <v/>
      </c>
      <c r="K117" s="12" t="str">
        <f>IF('spis PO'!D117="słup",VLOOKUP('spis PO'!J117,słowniki!$A$91:$B$96,2),IF(LEN('spis PO'!D117)&gt;0,1,""))</f>
        <v/>
      </c>
      <c r="L117" s="2" t="str">
        <f>IF(LEN('spis PO'!L117)&gt;0,VLOOKUP('spis PO'!L117,słowniki!$A$100:$B$101,2),"")</f>
        <v/>
      </c>
      <c r="M117" s="2" t="str">
        <f>IF(LEN('spis PO'!M117)&gt;0,VLOOKUP('spis PO'!M117,słowniki!$A$110:$B$111,2),"")</f>
        <v/>
      </c>
      <c r="N117" s="2" t="str">
        <f>IF(LEN('spis PO'!N117)&gt;0,'spis PO'!N117,"")</f>
        <v/>
      </c>
      <c r="O117" s="2" t="str">
        <f>IF('spis PO'!M117="oprawa",VLOOKUP('spis PO'!O117,słowniki!$A$120:$B$126,2),IF(LEN('spis PO'!M117)&gt;0,1,""))</f>
        <v/>
      </c>
      <c r="P117" s="12" t="str">
        <f>IF('spis PO'!M117="oprawa",1,"")</f>
        <v/>
      </c>
      <c r="Q117" s="2" t="str">
        <f t="shared" si="1"/>
        <v/>
      </c>
    </row>
    <row r="118" spans="1:17">
      <c r="A118" s="2" t="str">
        <f ca="1">IF(LEN('spis PO'!A118)&gt;0,MID(CELL("nazwa_pliku"),SEARCH("[",CELL("nazwa_pliku"))+1, SEARCH(".",CELL("nazwa_pliku"))-SEARCH("[",CELL("nazwa_pliku"))-1),"")</f>
        <v/>
      </c>
      <c r="B118" s="2" t="str">
        <f ca="1">IF(LEN('spis PO'!A118)&gt;0,MID(CELL("nazwa_pliku"),SEARCH("[",CELL("nazwa_pliku"))+1, SEARCH(".",CELL("nazwa_pliku"))-SEARCH("[",CELL("nazwa_pliku"))-1),"")</f>
        <v/>
      </c>
      <c r="C118" s="2" t="str">
        <f>IF(LEN('spis PO'!B118)&gt;0,'spis PO'!B118,"")</f>
        <v/>
      </c>
      <c r="D118" s="2" t="str">
        <f>IF(LEN('spis PO'!C118)&gt;0,'spis PO'!C118,"")</f>
        <v/>
      </c>
      <c r="E118" s="2" t="str">
        <f>IF(LEN('spis PO'!D118)&gt;0,VLOOKUP('spis PO'!D118,słowniki!$A$61:$B$63,2),"")</f>
        <v/>
      </c>
      <c r="F118" s="2" t="str">
        <f>IF(LEN('spis PO'!E118)&gt;0,VLOOKUP('spis PO'!E118,słowniki!$A$71:$B$77,2),"")</f>
        <v/>
      </c>
      <c r="G118" s="12" t="str">
        <f>IF(LEN('spis PO'!F118)&gt;0,VLOOKUP('spis PO'!F118,słowniki!$A$51:$B$52,2),"")</f>
        <v/>
      </c>
      <c r="H118" s="12" t="str">
        <f>IF(LEN('spis PO'!G118)&gt;0,VLOOKUP('spis PO'!G118,słowniki!$A$81:$B$83,2),"")</f>
        <v/>
      </c>
      <c r="I118" s="2" t="str">
        <f>IF(LEN('spis PO'!H118)&gt;0,'spis PO'!H118,"")</f>
        <v/>
      </c>
      <c r="J118" s="12" t="str">
        <f>IF(LEN('spis PO'!I118)&gt;0,'spis PO'!I118,"")</f>
        <v/>
      </c>
      <c r="K118" s="12" t="str">
        <f>IF('spis PO'!D118="słup",VLOOKUP('spis PO'!J118,słowniki!$A$91:$B$96,2),IF(LEN('spis PO'!D118)&gt;0,1,""))</f>
        <v/>
      </c>
      <c r="L118" s="2" t="str">
        <f>IF(LEN('spis PO'!L118)&gt;0,VLOOKUP('spis PO'!L118,słowniki!$A$100:$B$101,2),"")</f>
        <v/>
      </c>
      <c r="M118" s="2" t="str">
        <f>IF(LEN('spis PO'!M118)&gt;0,VLOOKUP('spis PO'!M118,słowniki!$A$110:$B$111,2),"")</f>
        <v/>
      </c>
      <c r="N118" s="2" t="str">
        <f>IF(LEN('spis PO'!N118)&gt;0,'spis PO'!N118,"")</f>
        <v/>
      </c>
      <c r="O118" s="2" t="str">
        <f>IF('spis PO'!M118="oprawa",VLOOKUP('spis PO'!O118,słowniki!$A$120:$B$126,2),IF(LEN('spis PO'!M118)&gt;0,1,""))</f>
        <v/>
      </c>
      <c r="P118" s="12" t="str">
        <f>IF('spis PO'!M118="oprawa",1,"")</f>
        <v/>
      </c>
      <c r="Q118" s="2" t="str">
        <f t="shared" si="1"/>
        <v/>
      </c>
    </row>
    <row r="119" spans="1:17">
      <c r="A119" s="2" t="str">
        <f ca="1">IF(LEN('spis PO'!A119)&gt;0,MID(CELL("nazwa_pliku"),SEARCH("[",CELL("nazwa_pliku"))+1, SEARCH(".",CELL("nazwa_pliku"))-SEARCH("[",CELL("nazwa_pliku"))-1),"")</f>
        <v/>
      </c>
      <c r="B119" s="2" t="str">
        <f ca="1">IF(LEN('spis PO'!A119)&gt;0,MID(CELL("nazwa_pliku"),SEARCH("[",CELL("nazwa_pliku"))+1, SEARCH(".",CELL("nazwa_pliku"))-SEARCH("[",CELL("nazwa_pliku"))-1),"")</f>
        <v/>
      </c>
      <c r="C119" s="2" t="str">
        <f>IF(LEN('spis PO'!B119)&gt;0,'spis PO'!B119,"")</f>
        <v/>
      </c>
      <c r="D119" s="2" t="str">
        <f>IF(LEN('spis PO'!C119)&gt;0,'spis PO'!C119,"")</f>
        <v/>
      </c>
      <c r="E119" s="2" t="str">
        <f>IF(LEN('spis PO'!D119)&gt;0,VLOOKUP('spis PO'!D119,słowniki!$A$61:$B$63,2),"")</f>
        <v/>
      </c>
      <c r="F119" s="2" t="str">
        <f>IF(LEN('spis PO'!E119)&gt;0,VLOOKUP('spis PO'!E119,słowniki!$A$71:$B$77,2),"")</f>
        <v/>
      </c>
      <c r="G119" s="12" t="str">
        <f>IF(LEN('spis PO'!F119)&gt;0,VLOOKUP('spis PO'!F119,słowniki!$A$51:$B$52,2),"")</f>
        <v/>
      </c>
      <c r="H119" s="12" t="str">
        <f>IF(LEN('spis PO'!G119)&gt;0,VLOOKUP('spis PO'!G119,słowniki!$A$81:$B$83,2),"")</f>
        <v/>
      </c>
      <c r="I119" s="2" t="str">
        <f>IF(LEN('spis PO'!H119)&gt;0,'spis PO'!H119,"")</f>
        <v/>
      </c>
      <c r="J119" s="12" t="str">
        <f>IF(LEN('spis PO'!I119)&gt;0,'spis PO'!I119,"")</f>
        <v/>
      </c>
      <c r="K119" s="12" t="str">
        <f>IF('spis PO'!D119="słup",VLOOKUP('spis PO'!J119,słowniki!$A$91:$B$96,2),IF(LEN('spis PO'!D119)&gt;0,1,""))</f>
        <v/>
      </c>
      <c r="L119" s="2" t="str">
        <f>IF(LEN('spis PO'!L119)&gt;0,VLOOKUP('spis PO'!L119,słowniki!$A$100:$B$101,2),"")</f>
        <v/>
      </c>
      <c r="M119" s="2" t="str">
        <f>IF(LEN('spis PO'!M119)&gt;0,VLOOKUP('spis PO'!M119,słowniki!$A$110:$B$111,2),"")</f>
        <v/>
      </c>
      <c r="N119" s="2" t="str">
        <f>IF(LEN('spis PO'!N119)&gt;0,'spis PO'!N119,"")</f>
        <v/>
      </c>
      <c r="O119" s="2" t="str">
        <f>IF('spis PO'!M119="oprawa",VLOOKUP('spis PO'!O119,słowniki!$A$120:$B$126,2),IF(LEN('spis PO'!M119)&gt;0,1,""))</f>
        <v/>
      </c>
      <c r="P119" s="12" t="str">
        <f>IF('spis PO'!M119="oprawa",1,"")</f>
        <v/>
      </c>
      <c r="Q119" s="2" t="str">
        <f t="shared" si="1"/>
        <v/>
      </c>
    </row>
    <row r="120" spans="1:17">
      <c r="A120" s="2" t="str">
        <f ca="1">IF(LEN('spis PO'!A120)&gt;0,MID(CELL("nazwa_pliku"),SEARCH("[",CELL("nazwa_pliku"))+1, SEARCH(".",CELL("nazwa_pliku"))-SEARCH("[",CELL("nazwa_pliku"))-1),"")</f>
        <v/>
      </c>
      <c r="B120" s="2" t="str">
        <f ca="1">IF(LEN('spis PO'!A120)&gt;0,MID(CELL("nazwa_pliku"),SEARCH("[",CELL("nazwa_pliku"))+1, SEARCH(".",CELL("nazwa_pliku"))-SEARCH("[",CELL("nazwa_pliku"))-1),"")</f>
        <v/>
      </c>
      <c r="C120" s="2" t="str">
        <f>IF(LEN('spis PO'!B120)&gt;0,'spis PO'!B120,"")</f>
        <v/>
      </c>
      <c r="D120" s="2" t="str">
        <f>IF(LEN('spis PO'!C120)&gt;0,'spis PO'!C120,"")</f>
        <v/>
      </c>
      <c r="E120" s="2" t="str">
        <f>IF(LEN('spis PO'!D120)&gt;0,VLOOKUP('spis PO'!D120,słowniki!$A$61:$B$63,2),"")</f>
        <v/>
      </c>
      <c r="F120" s="2" t="str">
        <f>IF(LEN('spis PO'!E120)&gt;0,VLOOKUP('spis PO'!E120,słowniki!$A$71:$B$77,2),"")</f>
        <v/>
      </c>
      <c r="G120" s="12" t="str">
        <f>IF(LEN('spis PO'!F120)&gt;0,VLOOKUP('spis PO'!F120,słowniki!$A$51:$B$52,2),"")</f>
        <v/>
      </c>
      <c r="H120" s="12" t="str">
        <f>IF(LEN('spis PO'!G120)&gt;0,VLOOKUP('spis PO'!G120,słowniki!$A$81:$B$83,2),"")</f>
        <v/>
      </c>
      <c r="I120" s="2" t="str">
        <f>IF(LEN('spis PO'!H120)&gt;0,'spis PO'!H120,"")</f>
        <v/>
      </c>
      <c r="J120" s="12" t="str">
        <f>IF(LEN('spis PO'!I120)&gt;0,'spis PO'!I120,"")</f>
        <v/>
      </c>
      <c r="K120" s="12" t="str">
        <f>IF('spis PO'!D120="słup",VLOOKUP('spis PO'!J120,słowniki!$A$91:$B$96,2),IF(LEN('spis PO'!D120)&gt;0,1,""))</f>
        <v/>
      </c>
      <c r="L120" s="2" t="str">
        <f>IF(LEN('spis PO'!L120)&gt;0,VLOOKUP('spis PO'!L120,słowniki!$A$100:$B$101,2),"")</f>
        <v/>
      </c>
      <c r="M120" s="2" t="str">
        <f>IF(LEN('spis PO'!M120)&gt;0,VLOOKUP('spis PO'!M120,słowniki!$A$110:$B$111,2),"")</f>
        <v/>
      </c>
      <c r="N120" s="2" t="str">
        <f>IF(LEN('spis PO'!N120)&gt;0,'spis PO'!N120,"")</f>
        <v/>
      </c>
      <c r="O120" s="2" t="str">
        <f>IF('spis PO'!M120="oprawa",VLOOKUP('spis PO'!O120,słowniki!$A$120:$B$126,2),IF(LEN('spis PO'!M120)&gt;0,1,""))</f>
        <v/>
      </c>
      <c r="P120" s="12" t="str">
        <f>IF('spis PO'!M120="oprawa",1,"")</f>
        <v/>
      </c>
      <c r="Q120" s="2" t="str">
        <f t="shared" si="1"/>
        <v/>
      </c>
    </row>
    <row r="121" spans="1:17">
      <c r="A121" s="2" t="str">
        <f ca="1">IF(LEN('spis PO'!A121)&gt;0,MID(CELL("nazwa_pliku"),SEARCH("[",CELL("nazwa_pliku"))+1, SEARCH(".",CELL("nazwa_pliku"))-SEARCH("[",CELL("nazwa_pliku"))-1),"")</f>
        <v/>
      </c>
      <c r="B121" s="2" t="str">
        <f ca="1">IF(LEN('spis PO'!A121)&gt;0,MID(CELL("nazwa_pliku"),SEARCH("[",CELL("nazwa_pliku"))+1, SEARCH(".",CELL("nazwa_pliku"))-SEARCH("[",CELL("nazwa_pliku"))-1),"")</f>
        <v/>
      </c>
      <c r="C121" s="2" t="str">
        <f>IF(LEN('spis PO'!B121)&gt;0,'spis PO'!B121,"")</f>
        <v/>
      </c>
      <c r="D121" s="2" t="str">
        <f>IF(LEN('spis PO'!C121)&gt;0,'spis PO'!C121,"")</f>
        <v/>
      </c>
      <c r="E121" s="2" t="str">
        <f>IF(LEN('spis PO'!D121)&gt;0,VLOOKUP('spis PO'!D121,słowniki!$A$61:$B$63,2),"")</f>
        <v/>
      </c>
      <c r="F121" s="2" t="str">
        <f>IF(LEN('spis PO'!E121)&gt;0,VLOOKUP('spis PO'!E121,słowniki!$A$71:$B$77,2),"")</f>
        <v/>
      </c>
      <c r="G121" s="12" t="str">
        <f>IF(LEN('spis PO'!F121)&gt;0,VLOOKUP('spis PO'!F121,słowniki!$A$51:$B$52,2),"")</f>
        <v/>
      </c>
      <c r="H121" s="12" t="str">
        <f>IF(LEN('spis PO'!G121)&gt;0,VLOOKUP('spis PO'!G121,słowniki!$A$81:$B$83,2),"")</f>
        <v/>
      </c>
      <c r="I121" s="2" t="str">
        <f>IF(LEN('spis PO'!H121)&gt;0,'spis PO'!H121,"")</f>
        <v/>
      </c>
      <c r="J121" s="12" t="str">
        <f>IF(LEN('spis PO'!I121)&gt;0,'spis PO'!I121,"")</f>
        <v/>
      </c>
      <c r="K121" s="12" t="str">
        <f>IF('spis PO'!D121="słup",VLOOKUP('spis PO'!J121,słowniki!$A$91:$B$96,2),IF(LEN('spis PO'!D121)&gt;0,1,""))</f>
        <v/>
      </c>
      <c r="L121" s="2" t="str">
        <f>IF(LEN('spis PO'!L121)&gt;0,VLOOKUP('spis PO'!L121,słowniki!$A$100:$B$101,2),"")</f>
        <v/>
      </c>
      <c r="M121" s="2" t="str">
        <f>IF(LEN('spis PO'!M121)&gt;0,VLOOKUP('spis PO'!M121,słowniki!$A$110:$B$111,2),"")</f>
        <v/>
      </c>
      <c r="N121" s="2" t="str">
        <f>IF(LEN('spis PO'!N121)&gt;0,'spis PO'!N121,"")</f>
        <v/>
      </c>
      <c r="O121" s="2" t="str">
        <f>IF('spis PO'!M121="oprawa",VLOOKUP('spis PO'!O121,słowniki!$A$120:$B$126,2),IF(LEN('spis PO'!M121)&gt;0,1,""))</f>
        <v/>
      </c>
      <c r="P121" s="12" t="str">
        <f>IF('spis PO'!M121="oprawa",1,"")</f>
        <v/>
      </c>
      <c r="Q121" s="2" t="str">
        <f t="shared" si="1"/>
        <v/>
      </c>
    </row>
    <row r="122" spans="1:17">
      <c r="A122" s="2" t="str">
        <f ca="1">IF(LEN('spis PO'!A122)&gt;0,MID(CELL("nazwa_pliku"),SEARCH("[",CELL("nazwa_pliku"))+1, SEARCH(".",CELL("nazwa_pliku"))-SEARCH("[",CELL("nazwa_pliku"))-1),"")</f>
        <v/>
      </c>
      <c r="B122" s="2" t="str">
        <f ca="1">IF(LEN('spis PO'!A122)&gt;0,MID(CELL("nazwa_pliku"),SEARCH("[",CELL("nazwa_pliku"))+1, SEARCH(".",CELL("nazwa_pliku"))-SEARCH("[",CELL("nazwa_pliku"))-1),"")</f>
        <v/>
      </c>
      <c r="C122" s="2" t="str">
        <f>IF(LEN('spis PO'!B122)&gt;0,'spis PO'!B122,"")</f>
        <v/>
      </c>
      <c r="D122" s="2" t="str">
        <f>IF(LEN('spis PO'!C122)&gt;0,'spis PO'!C122,"")</f>
        <v/>
      </c>
      <c r="E122" s="2" t="str">
        <f>IF(LEN('spis PO'!D122)&gt;0,VLOOKUP('spis PO'!D122,słowniki!$A$61:$B$63,2),"")</f>
        <v/>
      </c>
      <c r="F122" s="2" t="str">
        <f>IF(LEN('spis PO'!E122)&gt;0,VLOOKUP('spis PO'!E122,słowniki!$A$71:$B$77,2),"")</f>
        <v/>
      </c>
      <c r="G122" s="12" t="str">
        <f>IF(LEN('spis PO'!F122)&gt;0,VLOOKUP('spis PO'!F122,słowniki!$A$51:$B$52,2),"")</f>
        <v/>
      </c>
      <c r="H122" s="12" t="str">
        <f>IF(LEN('spis PO'!G122)&gt;0,VLOOKUP('spis PO'!G122,słowniki!$A$81:$B$83,2),"")</f>
        <v/>
      </c>
      <c r="I122" s="2" t="str">
        <f>IF(LEN('spis PO'!H122)&gt;0,'spis PO'!H122,"")</f>
        <v/>
      </c>
      <c r="J122" s="12" t="str">
        <f>IF(LEN('spis PO'!I122)&gt;0,'spis PO'!I122,"")</f>
        <v/>
      </c>
      <c r="K122" s="12" t="str">
        <f>IF('spis PO'!D122="słup",VLOOKUP('spis PO'!J122,słowniki!$A$91:$B$96,2),IF(LEN('spis PO'!D122)&gt;0,1,""))</f>
        <v/>
      </c>
      <c r="L122" s="2" t="str">
        <f>IF(LEN('spis PO'!L122)&gt;0,VLOOKUP('spis PO'!L122,słowniki!$A$100:$B$101,2),"")</f>
        <v/>
      </c>
      <c r="M122" s="2" t="str">
        <f>IF(LEN('spis PO'!M122)&gt;0,VLOOKUP('spis PO'!M122,słowniki!$A$110:$B$111,2),"")</f>
        <v/>
      </c>
      <c r="N122" s="2" t="str">
        <f>IF(LEN('spis PO'!N122)&gt;0,'spis PO'!N122,"")</f>
        <v/>
      </c>
      <c r="O122" s="2" t="str">
        <f>IF('spis PO'!M122="oprawa",VLOOKUP('spis PO'!O122,słowniki!$A$120:$B$126,2),IF(LEN('spis PO'!M122)&gt;0,1,""))</f>
        <v/>
      </c>
      <c r="P122" s="12" t="str">
        <f>IF('spis PO'!M122="oprawa",1,"")</f>
        <v/>
      </c>
      <c r="Q122" s="2" t="str">
        <f t="shared" si="1"/>
        <v/>
      </c>
    </row>
    <row r="123" spans="1:17">
      <c r="A123" s="2" t="str">
        <f ca="1">IF(LEN('spis PO'!A123)&gt;0,MID(CELL("nazwa_pliku"),SEARCH("[",CELL("nazwa_pliku"))+1, SEARCH(".",CELL("nazwa_pliku"))-SEARCH("[",CELL("nazwa_pliku"))-1),"")</f>
        <v/>
      </c>
      <c r="B123" s="2" t="str">
        <f ca="1">IF(LEN('spis PO'!A123)&gt;0,MID(CELL("nazwa_pliku"),SEARCH("[",CELL("nazwa_pliku"))+1, SEARCH(".",CELL("nazwa_pliku"))-SEARCH("[",CELL("nazwa_pliku"))-1),"")</f>
        <v/>
      </c>
      <c r="C123" s="2" t="str">
        <f>IF(LEN('spis PO'!B123)&gt;0,'spis PO'!B123,"")</f>
        <v/>
      </c>
      <c r="D123" s="2" t="str">
        <f>IF(LEN('spis PO'!C123)&gt;0,'spis PO'!C123,"")</f>
        <v/>
      </c>
      <c r="E123" s="2" t="str">
        <f>IF(LEN('spis PO'!D123)&gt;0,VLOOKUP('spis PO'!D123,słowniki!$A$61:$B$63,2),"")</f>
        <v/>
      </c>
      <c r="F123" s="2" t="str">
        <f>IF(LEN('spis PO'!E123)&gt;0,VLOOKUP('spis PO'!E123,słowniki!$A$71:$B$77,2),"")</f>
        <v/>
      </c>
      <c r="G123" s="12" t="str">
        <f>IF(LEN('spis PO'!F123)&gt;0,VLOOKUP('spis PO'!F123,słowniki!$A$51:$B$52,2),"")</f>
        <v/>
      </c>
      <c r="H123" s="12" t="str">
        <f>IF(LEN('spis PO'!G123)&gt;0,VLOOKUP('spis PO'!G123,słowniki!$A$81:$B$83,2),"")</f>
        <v/>
      </c>
      <c r="I123" s="2" t="str">
        <f>IF(LEN('spis PO'!H123)&gt;0,'spis PO'!H123,"")</f>
        <v/>
      </c>
      <c r="J123" s="12" t="str">
        <f>IF(LEN('spis PO'!I123)&gt;0,'spis PO'!I123,"")</f>
        <v/>
      </c>
      <c r="K123" s="12" t="str">
        <f>IF('spis PO'!D123="słup",VLOOKUP('spis PO'!J123,słowniki!$A$91:$B$96,2),IF(LEN('spis PO'!D123)&gt;0,1,""))</f>
        <v/>
      </c>
      <c r="L123" s="2" t="str">
        <f>IF(LEN('spis PO'!L123)&gt;0,VLOOKUP('spis PO'!L123,słowniki!$A$100:$B$101,2),"")</f>
        <v/>
      </c>
      <c r="M123" s="2" t="str">
        <f>IF(LEN('spis PO'!M123)&gt;0,VLOOKUP('spis PO'!M123,słowniki!$A$110:$B$111,2),"")</f>
        <v/>
      </c>
      <c r="N123" s="2" t="str">
        <f>IF(LEN('spis PO'!N123)&gt;0,'spis PO'!N123,"")</f>
        <v/>
      </c>
      <c r="O123" s="2" t="str">
        <f>IF('spis PO'!M123="oprawa",VLOOKUP('spis PO'!O123,słowniki!$A$120:$B$126,2),IF(LEN('spis PO'!M123)&gt;0,1,""))</f>
        <v/>
      </c>
      <c r="P123" s="12" t="str">
        <f>IF('spis PO'!M123="oprawa",1,"")</f>
        <v/>
      </c>
      <c r="Q123" s="2" t="str">
        <f t="shared" si="1"/>
        <v/>
      </c>
    </row>
    <row r="124" spans="1:17">
      <c r="A124" s="2" t="str">
        <f ca="1">IF(LEN('spis PO'!A124)&gt;0,MID(CELL("nazwa_pliku"),SEARCH("[",CELL("nazwa_pliku"))+1, SEARCH(".",CELL("nazwa_pliku"))-SEARCH("[",CELL("nazwa_pliku"))-1),"")</f>
        <v/>
      </c>
      <c r="B124" s="2" t="str">
        <f ca="1">IF(LEN('spis PO'!A124)&gt;0,MID(CELL("nazwa_pliku"),SEARCH("[",CELL("nazwa_pliku"))+1, SEARCH(".",CELL("nazwa_pliku"))-SEARCH("[",CELL("nazwa_pliku"))-1),"")</f>
        <v/>
      </c>
      <c r="C124" s="2" t="str">
        <f>IF(LEN('spis PO'!B124)&gt;0,'spis PO'!B124,"")</f>
        <v/>
      </c>
      <c r="D124" s="2" t="str">
        <f>IF(LEN('spis PO'!C124)&gt;0,'spis PO'!C124,"")</f>
        <v/>
      </c>
      <c r="E124" s="2" t="str">
        <f>IF(LEN('spis PO'!D124)&gt;0,VLOOKUP('spis PO'!D124,słowniki!$A$61:$B$63,2),"")</f>
        <v/>
      </c>
      <c r="F124" s="2" t="str">
        <f>IF(LEN('spis PO'!E124)&gt;0,VLOOKUP('spis PO'!E124,słowniki!$A$71:$B$77,2),"")</f>
        <v/>
      </c>
      <c r="G124" s="12" t="str">
        <f>IF(LEN('spis PO'!F124)&gt;0,VLOOKUP('spis PO'!F124,słowniki!$A$51:$B$52,2),"")</f>
        <v/>
      </c>
      <c r="H124" s="12" t="str">
        <f>IF(LEN('spis PO'!G124)&gt;0,VLOOKUP('spis PO'!G124,słowniki!$A$81:$B$83,2),"")</f>
        <v/>
      </c>
      <c r="I124" s="2" t="str">
        <f>IF(LEN('spis PO'!H124)&gt;0,'spis PO'!H124,"")</f>
        <v/>
      </c>
      <c r="J124" s="12" t="str">
        <f>IF(LEN('spis PO'!I124)&gt;0,'spis PO'!I124,"")</f>
        <v/>
      </c>
      <c r="K124" s="12" t="str">
        <f>IF('spis PO'!D124="słup",VLOOKUP('spis PO'!J124,słowniki!$A$91:$B$96,2),IF(LEN('spis PO'!D124)&gt;0,1,""))</f>
        <v/>
      </c>
      <c r="L124" s="2" t="str">
        <f>IF(LEN('spis PO'!L124)&gt;0,VLOOKUP('spis PO'!L124,słowniki!$A$100:$B$101,2),"")</f>
        <v/>
      </c>
      <c r="M124" s="2" t="str">
        <f>IF(LEN('spis PO'!M124)&gt;0,VLOOKUP('spis PO'!M124,słowniki!$A$110:$B$111,2),"")</f>
        <v/>
      </c>
      <c r="N124" s="2" t="str">
        <f>IF(LEN('spis PO'!N124)&gt;0,'spis PO'!N124,"")</f>
        <v/>
      </c>
      <c r="O124" s="2" t="str">
        <f>IF('spis PO'!M124="oprawa",VLOOKUP('spis PO'!O124,słowniki!$A$120:$B$126,2),IF(LEN('spis PO'!M124)&gt;0,1,""))</f>
        <v/>
      </c>
      <c r="P124" s="12" t="str">
        <f>IF('spis PO'!M124="oprawa",1,"")</f>
        <v/>
      </c>
      <c r="Q124" s="2" t="str">
        <f t="shared" si="1"/>
        <v/>
      </c>
    </row>
    <row r="125" spans="1:17">
      <c r="A125" s="2" t="str">
        <f ca="1">IF(LEN('spis PO'!A125)&gt;0,MID(CELL("nazwa_pliku"),SEARCH("[",CELL("nazwa_pliku"))+1, SEARCH(".",CELL("nazwa_pliku"))-SEARCH("[",CELL("nazwa_pliku"))-1),"")</f>
        <v/>
      </c>
      <c r="B125" s="2" t="str">
        <f ca="1">IF(LEN('spis PO'!A125)&gt;0,MID(CELL("nazwa_pliku"),SEARCH("[",CELL("nazwa_pliku"))+1, SEARCH(".",CELL("nazwa_pliku"))-SEARCH("[",CELL("nazwa_pliku"))-1),"")</f>
        <v/>
      </c>
      <c r="C125" s="2" t="str">
        <f>IF(LEN('spis PO'!B125)&gt;0,'spis PO'!B125,"")</f>
        <v/>
      </c>
      <c r="D125" s="2" t="str">
        <f>IF(LEN('spis PO'!C125)&gt;0,'spis PO'!C125,"")</f>
        <v/>
      </c>
      <c r="E125" s="2" t="str">
        <f>IF(LEN('spis PO'!D125)&gt;0,VLOOKUP('spis PO'!D125,słowniki!$A$61:$B$63,2),"")</f>
        <v/>
      </c>
      <c r="F125" s="2" t="str">
        <f>IF(LEN('spis PO'!E125)&gt;0,VLOOKUP('spis PO'!E125,słowniki!$A$71:$B$77,2),"")</f>
        <v/>
      </c>
      <c r="G125" s="12" t="str">
        <f>IF(LEN('spis PO'!F125)&gt;0,VLOOKUP('spis PO'!F125,słowniki!$A$51:$B$52,2),"")</f>
        <v/>
      </c>
      <c r="H125" s="12" t="str">
        <f>IF(LEN('spis PO'!G125)&gt;0,VLOOKUP('spis PO'!G125,słowniki!$A$81:$B$83,2),"")</f>
        <v/>
      </c>
      <c r="I125" s="2" t="str">
        <f>IF(LEN('spis PO'!H125)&gt;0,'spis PO'!H125,"")</f>
        <v/>
      </c>
      <c r="J125" s="12" t="str">
        <f>IF(LEN('spis PO'!I125)&gt;0,'spis PO'!I125,"")</f>
        <v/>
      </c>
      <c r="K125" s="12" t="str">
        <f>IF('spis PO'!D125="słup",VLOOKUP('spis PO'!J125,słowniki!$A$91:$B$96,2),IF(LEN('spis PO'!D125)&gt;0,1,""))</f>
        <v/>
      </c>
      <c r="L125" s="2" t="str">
        <f>IF(LEN('spis PO'!L125)&gt;0,VLOOKUP('spis PO'!L125,słowniki!$A$100:$B$101,2),"")</f>
        <v/>
      </c>
      <c r="M125" s="2" t="str">
        <f>IF(LEN('spis PO'!M125)&gt;0,VLOOKUP('spis PO'!M125,słowniki!$A$110:$B$111,2),"")</f>
        <v/>
      </c>
      <c r="N125" s="2" t="str">
        <f>IF(LEN('spis PO'!N125)&gt;0,'spis PO'!N125,"")</f>
        <v/>
      </c>
      <c r="O125" s="2" t="str">
        <f>IF('spis PO'!M125="oprawa",VLOOKUP('spis PO'!O125,słowniki!$A$120:$B$126,2),IF(LEN('spis PO'!M125)&gt;0,1,""))</f>
        <v/>
      </c>
      <c r="P125" s="12" t="str">
        <f>IF('spis PO'!M125="oprawa",1,"")</f>
        <v/>
      </c>
      <c r="Q125" s="2" t="str">
        <f t="shared" si="1"/>
        <v/>
      </c>
    </row>
    <row r="126" spans="1:17">
      <c r="A126" s="2" t="str">
        <f ca="1">IF(LEN('spis PO'!A126)&gt;0,MID(CELL("nazwa_pliku"),SEARCH("[",CELL("nazwa_pliku"))+1, SEARCH(".",CELL("nazwa_pliku"))-SEARCH("[",CELL("nazwa_pliku"))-1),"")</f>
        <v/>
      </c>
      <c r="B126" s="2" t="str">
        <f ca="1">IF(LEN('spis PO'!A126)&gt;0,MID(CELL("nazwa_pliku"),SEARCH("[",CELL("nazwa_pliku"))+1, SEARCH(".",CELL("nazwa_pliku"))-SEARCH("[",CELL("nazwa_pliku"))-1),"")</f>
        <v/>
      </c>
      <c r="C126" s="2" t="str">
        <f>IF(LEN('spis PO'!B126)&gt;0,'spis PO'!B126,"")</f>
        <v/>
      </c>
      <c r="D126" s="2" t="str">
        <f>IF(LEN('spis PO'!C126)&gt;0,'spis PO'!C126,"")</f>
        <v/>
      </c>
      <c r="E126" s="2" t="str">
        <f>IF(LEN('spis PO'!D126)&gt;0,VLOOKUP('spis PO'!D126,słowniki!$A$61:$B$63,2),"")</f>
        <v/>
      </c>
      <c r="F126" s="2" t="str">
        <f>IF(LEN('spis PO'!E126)&gt;0,VLOOKUP('spis PO'!E126,słowniki!$A$71:$B$77,2),"")</f>
        <v/>
      </c>
      <c r="G126" s="12" t="str">
        <f>IF(LEN('spis PO'!F126)&gt;0,VLOOKUP('spis PO'!F126,słowniki!$A$51:$B$52,2),"")</f>
        <v/>
      </c>
      <c r="H126" s="12" t="str">
        <f>IF(LEN('spis PO'!G126)&gt;0,VLOOKUP('spis PO'!G126,słowniki!$A$81:$B$83,2),"")</f>
        <v/>
      </c>
      <c r="I126" s="2" t="str">
        <f>IF(LEN('spis PO'!H126)&gt;0,'spis PO'!H126,"")</f>
        <v/>
      </c>
      <c r="J126" s="12" t="str">
        <f>IF(LEN('spis PO'!I126)&gt;0,'spis PO'!I126,"")</f>
        <v/>
      </c>
      <c r="K126" s="12" t="str">
        <f>IF('spis PO'!D126="słup",VLOOKUP('spis PO'!J126,słowniki!$A$91:$B$96,2),IF(LEN('spis PO'!D126)&gt;0,1,""))</f>
        <v/>
      </c>
      <c r="L126" s="2" t="str">
        <f>IF(LEN('spis PO'!L126)&gt;0,VLOOKUP('spis PO'!L126,słowniki!$A$100:$B$101,2),"")</f>
        <v/>
      </c>
      <c r="M126" s="2" t="str">
        <f>IF(LEN('spis PO'!M126)&gt;0,VLOOKUP('spis PO'!M126,słowniki!$A$110:$B$111,2),"")</f>
        <v/>
      </c>
      <c r="N126" s="2" t="str">
        <f>IF(LEN('spis PO'!N126)&gt;0,'spis PO'!N126,"")</f>
        <v/>
      </c>
      <c r="O126" s="2" t="str">
        <f>IF('spis PO'!M126="oprawa",VLOOKUP('spis PO'!O126,słowniki!$A$120:$B$126,2),IF(LEN('spis PO'!M126)&gt;0,1,""))</f>
        <v/>
      </c>
      <c r="P126" s="12" t="str">
        <f>IF('spis PO'!M126="oprawa",1,"")</f>
        <v/>
      </c>
      <c r="Q126" s="2" t="str">
        <f t="shared" si="1"/>
        <v/>
      </c>
    </row>
    <row r="127" spans="1:17">
      <c r="A127" s="2" t="str">
        <f ca="1">IF(LEN('spis PO'!A127)&gt;0,MID(CELL("nazwa_pliku"),SEARCH("[",CELL("nazwa_pliku"))+1, SEARCH(".",CELL("nazwa_pliku"))-SEARCH("[",CELL("nazwa_pliku"))-1),"")</f>
        <v/>
      </c>
      <c r="B127" s="2" t="str">
        <f ca="1">IF(LEN('spis PO'!A127)&gt;0,MID(CELL("nazwa_pliku"),SEARCH("[",CELL("nazwa_pliku"))+1, SEARCH(".",CELL("nazwa_pliku"))-SEARCH("[",CELL("nazwa_pliku"))-1),"")</f>
        <v/>
      </c>
      <c r="C127" s="2" t="str">
        <f>IF(LEN('spis PO'!B127)&gt;0,'spis PO'!B127,"")</f>
        <v/>
      </c>
      <c r="D127" s="2" t="str">
        <f>IF(LEN('spis PO'!C127)&gt;0,'spis PO'!C127,"")</f>
        <v/>
      </c>
      <c r="E127" s="2" t="str">
        <f>IF(LEN('spis PO'!D127)&gt;0,VLOOKUP('spis PO'!D127,słowniki!$A$61:$B$63,2),"")</f>
        <v/>
      </c>
      <c r="F127" s="2" t="str">
        <f>IF(LEN('spis PO'!E127)&gt;0,VLOOKUP('spis PO'!E127,słowniki!$A$71:$B$77,2),"")</f>
        <v/>
      </c>
      <c r="G127" s="12" t="str">
        <f>IF(LEN('spis PO'!F127)&gt;0,VLOOKUP('spis PO'!F127,słowniki!$A$51:$B$52,2),"")</f>
        <v/>
      </c>
      <c r="H127" s="12" t="str">
        <f>IF(LEN('spis PO'!G127)&gt;0,VLOOKUP('spis PO'!G127,słowniki!$A$81:$B$83,2),"")</f>
        <v/>
      </c>
      <c r="I127" s="2" t="str">
        <f>IF(LEN('spis PO'!H127)&gt;0,'spis PO'!H127,"")</f>
        <v/>
      </c>
      <c r="J127" s="12" t="str">
        <f>IF(LEN('spis PO'!I127)&gt;0,'spis PO'!I127,"")</f>
        <v/>
      </c>
      <c r="K127" s="12" t="str">
        <f>IF('spis PO'!D127="słup",VLOOKUP('spis PO'!J127,słowniki!$A$91:$B$96,2),IF(LEN('spis PO'!D127)&gt;0,1,""))</f>
        <v/>
      </c>
      <c r="L127" s="2" t="str">
        <f>IF(LEN('spis PO'!L127)&gt;0,VLOOKUP('spis PO'!L127,słowniki!$A$100:$B$101,2),"")</f>
        <v/>
      </c>
      <c r="M127" s="2" t="str">
        <f>IF(LEN('spis PO'!M127)&gt;0,VLOOKUP('spis PO'!M127,słowniki!$A$110:$B$111,2),"")</f>
        <v/>
      </c>
      <c r="N127" s="2" t="str">
        <f>IF(LEN('spis PO'!N127)&gt;0,'spis PO'!N127,"")</f>
        <v/>
      </c>
      <c r="O127" s="2" t="str">
        <f>IF('spis PO'!M127="oprawa",VLOOKUP('spis PO'!O127,słowniki!$A$120:$B$126,2),IF(LEN('spis PO'!M127)&gt;0,1,""))</f>
        <v/>
      </c>
      <c r="P127" s="12" t="str">
        <f>IF('spis PO'!M127="oprawa",1,"")</f>
        <v/>
      </c>
      <c r="Q127" s="2" t="str">
        <f t="shared" si="1"/>
        <v/>
      </c>
    </row>
    <row r="128" spans="1:17">
      <c r="A128" s="2" t="str">
        <f ca="1">IF(LEN('spis PO'!A128)&gt;0,MID(CELL("nazwa_pliku"),SEARCH("[",CELL("nazwa_pliku"))+1, SEARCH(".",CELL("nazwa_pliku"))-SEARCH("[",CELL("nazwa_pliku"))-1),"")</f>
        <v/>
      </c>
      <c r="B128" s="2" t="str">
        <f ca="1">IF(LEN('spis PO'!A128)&gt;0,MID(CELL("nazwa_pliku"),SEARCH("[",CELL("nazwa_pliku"))+1, SEARCH(".",CELL("nazwa_pliku"))-SEARCH("[",CELL("nazwa_pliku"))-1),"")</f>
        <v/>
      </c>
      <c r="C128" s="2" t="str">
        <f>IF(LEN('spis PO'!B128)&gt;0,'spis PO'!B128,"")</f>
        <v/>
      </c>
      <c r="D128" s="2" t="str">
        <f>IF(LEN('spis PO'!C128)&gt;0,'spis PO'!C128,"")</f>
        <v/>
      </c>
      <c r="E128" s="2" t="str">
        <f>IF(LEN('spis PO'!D128)&gt;0,VLOOKUP('spis PO'!D128,słowniki!$A$61:$B$63,2),"")</f>
        <v/>
      </c>
      <c r="F128" s="2" t="str">
        <f>IF(LEN('spis PO'!E128)&gt;0,VLOOKUP('spis PO'!E128,słowniki!$A$71:$B$77,2),"")</f>
        <v/>
      </c>
      <c r="G128" s="12" t="str">
        <f>IF(LEN('spis PO'!F128)&gt;0,VLOOKUP('spis PO'!F128,słowniki!$A$51:$B$52,2),"")</f>
        <v/>
      </c>
      <c r="H128" s="12" t="str">
        <f>IF(LEN('spis PO'!G128)&gt;0,VLOOKUP('spis PO'!G128,słowniki!$A$81:$B$83,2),"")</f>
        <v/>
      </c>
      <c r="I128" s="2" t="str">
        <f>IF(LEN('spis PO'!H128)&gt;0,'spis PO'!H128,"")</f>
        <v/>
      </c>
      <c r="J128" s="12" t="str">
        <f>IF(LEN('spis PO'!I128)&gt;0,'spis PO'!I128,"")</f>
        <v/>
      </c>
      <c r="K128" s="12" t="str">
        <f>IF('spis PO'!D128="słup",VLOOKUP('spis PO'!J128,słowniki!$A$91:$B$96,2),IF(LEN('spis PO'!D128)&gt;0,1,""))</f>
        <v/>
      </c>
      <c r="L128" s="2" t="str">
        <f>IF(LEN('spis PO'!L128)&gt;0,VLOOKUP('spis PO'!L128,słowniki!$A$100:$B$101,2),"")</f>
        <v/>
      </c>
      <c r="M128" s="2" t="str">
        <f>IF(LEN('spis PO'!M128)&gt;0,VLOOKUP('spis PO'!M128,słowniki!$A$110:$B$111,2),"")</f>
        <v/>
      </c>
      <c r="N128" s="2" t="str">
        <f>IF(LEN('spis PO'!N128)&gt;0,'spis PO'!N128,"")</f>
        <v/>
      </c>
      <c r="O128" s="2" t="str">
        <f>IF('spis PO'!M128="oprawa",VLOOKUP('spis PO'!O128,słowniki!$A$120:$B$126,2),IF(LEN('spis PO'!M128)&gt;0,1,""))</f>
        <v/>
      </c>
      <c r="P128" s="12" t="str">
        <f>IF('spis PO'!M128="oprawa",1,"")</f>
        <v/>
      </c>
      <c r="Q128" s="2" t="str">
        <f t="shared" si="1"/>
        <v/>
      </c>
    </row>
    <row r="129" spans="1:17">
      <c r="A129" s="2" t="str">
        <f ca="1">IF(LEN('spis PO'!A129)&gt;0,MID(CELL("nazwa_pliku"),SEARCH("[",CELL("nazwa_pliku"))+1, SEARCH(".",CELL("nazwa_pliku"))-SEARCH("[",CELL("nazwa_pliku"))-1),"")</f>
        <v/>
      </c>
      <c r="B129" s="2" t="str">
        <f ca="1">IF(LEN('spis PO'!A129)&gt;0,MID(CELL("nazwa_pliku"),SEARCH("[",CELL("nazwa_pliku"))+1, SEARCH(".",CELL("nazwa_pliku"))-SEARCH("[",CELL("nazwa_pliku"))-1),"")</f>
        <v/>
      </c>
      <c r="C129" s="2" t="str">
        <f>IF(LEN('spis PO'!B129)&gt;0,'spis PO'!B129,"")</f>
        <v/>
      </c>
      <c r="D129" s="2" t="str">
        <f>IF(LEN('spis PO'!C129)&gt;0,'spis PO'!C129,"")</f>
        <v/>
      </c>
      <c r="E129" s="2" t="str">
        <f>IF(LEN('spis PO'!D129)&gt;0,VLOOKUP('spis PO'!D129,słowniki!$A$61:$B$63,2),"")</f>
        <v/>
      </c>
      <c r="F129" s="2" t="str">
        <f>IF(LEN('spis PO'!E129)&gt;0,VLOOKUP('spis PO'!E129,słowniki!$A$71:$B$77,2),"")</f>
        <v/>
      </c>
      <c r="G129" s="12" t="str">
        <f>IF(LEN('spis PO'!F129)&gt;0,VLOOKUP('spis PO'!F129,słowniki!$A$51:$B$52,2),"")</f>
        <v/>
      </c>
      <c r="H129" s="12" t="str">
        <f>IF(LEN('spis PO'!G129)&gt;0,VLOOKUP('spis PO'!G129,słowniki!$A$81:$B$83,2),"")</f>
        <v/>
      </c>
      <c r="I129" s="2" t="str">
        <f>IF(LEN('spis PO'!H129)&gt;0,'spis PO'!H129,"")</f>
        <v/>
      </c>
      <c r="J129" s="12" t="str">
        <f>IF(LEN('spis PO'!I129)&gt;0,'spis PO'!I129,"")</f>
        <v/>
      </c>
      <c r="K129" s="12" t="str">
        <f>IF('spis PO'!D129="słup",VLOOKUP('spis PO'!J129,słowniki!$A$91:$B$96,2),IF(LEN('spis PO'!D129)&gt;0,1,""))</f>
        <v/>
      </c>
      <c r="L129" s="2" t="str">
        <f>IF(LEN('spis PO'!L129)&gt;0,VLOOKUP('spis PO'!L129,słowniki!$A$100:$B$101,2),"")</f>
        <v/>
      </c>
      <c r="M129" s="2" t="str">
        <f>IF(LEN('spis PO'!M129)&gt;0,VLOOKUP('spis PO'!M129,słowniki!$A$110:$B$111,2),"")</f>
        <v/>
      </c>
      <c r="N129" s="2" t="str">
        <f>IF(LEN('spis PO'!N129)&gt;0,'spis PO'!N129,"")</f>
        <v/>
      </c>
      <c r="O129" s="2" t="str">
        <f>IF('spis PO'!M129="oprawa",VLOOKUP('spis PO'!O129,słowniki!$A$120:$B$126,2),IF(LEN('spis PO'!M129)&gt;0,1,""))</f>
        <v/>
      </c>
      <c r="P129" s="12" t="str">
        <f>IF('spis PO'!M129="oprawa",1,"")</f>
        <v/>
      </c>
      <c r="Q129" s="2" t="str">
        <f t="shared" si="1"/>
        <v/>
      </c>
    </row>
    <row r="130" spans="1:17">
      <c r="A130" s="2" t="str">
        <f ca="1">IF(LEN('spis PO'!A130)&gt;0,MID(CELL("nazwa_pliku"),SEARCH("[",CELL("nazwa_pliku"))+1, SEARCH(".",CELL("nazwa_pliku"))-SEARCH("[",CELL("nazwa_pliku"))-1),"")</f>
        <v/>
      </c>
      <c r="B130" s="2" t="str">
        <f ca="1">IF(LEN('spis PO'!A130)&gt;0,MID(CELL("nazwa_pliku"),SEARCH("[",CELL("nazwa_pliku"))+1, SEARCH(".",CELL("nazwa_pliku"))-SEARCH("[",CELL("nazwa_pliku"))-1),"")</f>
        <v/>
      </c>
      <c r="C130" s="2" t="str">
        <f>IF(LEN('spis PO'!B130)&gt;0,'spis PO'!B130,"")</f>
        <v/>
      </c>
      <c r="D130" s="2" t="str">
        <f>IF(LEN('spis PO'!C130)&gt;0,'spis PO'!C130,"")</f>
        <v/>
      </c>
      <c r="E130" s="2" t="str">
        <f>IF(LEN('spis PO'!D130)&gt;0,VLOOKUP('spis PO'!D130,słowniki!$A$61:$B$63,2),"")</f>
        <v/>
      </c>
      <c r="F130" s="2" t="str">
        <f>IF(LEN('spis PO'!E130)&gt;0,VLOOKUP('spis PO'!E130,słowniki!$A$71:$B$77,2),"")</f>
        <v/>
      </c>
      <c r="G130" s="12" t="str">
        <f>IF(LEN('spis PO'!F130)&gt;0,VLOOKUP('spis PO'!F130,słowniki!$A$51:$B$52,2),"")</f>
        <v/>
      </c>
      <c r="H130" s="12" t="str">
        <f>IF(LEN('spis PO'!G130)&gt;0,VLOOKUP('spis PO'!G130,słowniki!$A$81:$B$83,2),"")</f>
        <v/>
      </c>
      <c r="I130" s="2" t="str">
        <f>IF(LEN('spis PO'!H130)&gt;0,'spis PO'!H130,"")</f>
        <v/>
      </c>
      <c r="J130" s="12" t="str">
        <f>IF(LEN('spis PO'!I130)&gt;0,'spis PO'!I130,"")</f>
        <v/>
      </c>
      <c r="K130" s="12" t="str">
        <f>IF('spis PO'!D130="słup",VLOOKUP('spis PO'!J130,słowniki!$A$91:$B$96,2),IF(LEN('spis PO'!D130)&gt;0,1,""))</f>
        <v/>
      </c>
      <c r="L130" s="2" t="str">
        <f>IF(LEN('spis PO'!L130)&gt;0,VLOOKUP('spis PO'!L130,słowniki!$A$100:$B$101,2),"")</f>
        <v/>
      </c>
      <c r="M130" s="2" t="str">
        <f>IF(LEN('spis PO'!M130)&gt;0,VLOOKUP('spis PO'!M130,słowniki!$A$110:$B$111,2),"")</f>
        <v/>
      </c>
      <c r="N130" s="2" t="str">
        <f>IF(LEN('spis PO'!N130)&gt;0,'spis PO'!N130,"")</f>
        <v/>
      </c>
      <c r="O130" s="2" t="str">
        <f>IF('spis PO'!M130="oprawa",VLOOKUP('spis PO'!O130,słowniki!$A$120:$B$126,2),IF(LEN('spis PO'!M130)&gt;0,1,""))</f>
        <v/>
      </c>
      <c r="P130" s="12" t="str">
        <f>IF('spis PO'!M130="oprawa",1,"")</f>
        <v/>
      </c>
      <c r="Q130" s="2" t="str">
        <f t="shared" si="1"/>
        <v/>
      </c>
    </row>
    <row r="131" spans="1:17">
      <c r="A131" s="2" t="str">
        <f ca="1">IF(LEN('spis PO'!A131)&gt;0,MID(CELL("nazwa_pliku"),SEARCH("[",CELL("nazwa_pliku"))+1, SEARCH(".",CELL("nazwa_pliku"))-SEARCH("[",CELL("nazwa_pliku"))-1),"")</f>
        <v/>
      </c>
      <c r="B131" s="2" t="str">
        <f ca="1">IF(LEN('spis PO'!A131)&gt;0,MID(CELL("nazwa_pliku"),SEARCH("[",CELL("nazwa_pliku"))+1, SEARCH(".",CELL("nazwa_pliku"))-SEARCH("[",CELL("nazwa_pliku"))-1),"")</f>
        <v/>
      </c>
      <c r="C131" s="2" t="str">
        <f>IF(LEN('spis PO'!B131)&gt;0,'spis PO'!B131,"")</f>
        <v/>
      </c>
      <c r="D131" s="2" t="str">
        <f>IF(LEN('spis PO'!C131)&gt;0,'spis PO'!C131,"")</f>
        <v/>
      </c>
      <c r="E131" s="2" t="str">
        <f>IF(LEN('spis PO'!D131)&gt;0,VLOOKUP('spis PO'!D131,słowniki!$A$61:$B$63,2),"")</f>
        <v/>
      </c>
      <c r="F131" s="2" t="str">
        <f>IF(LEN('spis PO'!E131)&gt;0,VLOOKUP('spis PO'!E131,słowniki!$A$71:$B$77,2),"")</f>
        <v/>
      </c>
      <c r="G131" s="12" t="str">
        <f>IF(LEN('spis PO'!F131)&gt;0,VLOOKUP('spis PO'!F131,słowniki!$A$51:$B$52,2),"")</f>
        <v/>
      </c>
      <c r="H131" s="12" t="str">
        <f>IF(LEN('spis PO'!G131)&gt;0,VLOOKUP('spis PO'!G131,słowniki!$A$81:$B$83,2),"")</f>
        <v/>
      </c>
      <c r="I131" s="2" t="str">
        <f>IF(LEN('spis PO'!H131)&gt;0,'spis PO'!H131,"")</f>
        <v/>
      </c>
      <c r="J131" s="12" t="str">
        <f>IF(LEN('spis PO'!I131)&gt;0,'spis PO'!I131,"")</f>
        <v/>
      </c>
      <c r="K131" s="12" t="str">
        <f>IF('spis PO'!D131="słup",VLOOKUP('spis PO'!J131,słowniki!$A$91:$B$96,2),IF(LEN('spis PO'!D131)&gt;0,1,""))</f>
        <v/>
      </c>
      <c r="L131" s="2" t="str">
        <f>IF(LEN('spis PO'!L131)&gt;0,VLOOKUP('spis PO'!L131,słowniki!$A$100:$B$101,2),"")</f>
        <v/>
      </c>
      <c r="M131" s="2" t="str">
        <f>IF(LEN('spis PO'!M131)&gt;0,VLOOKUP('spis PO'!M131,słowniki!$A$110:$B$111,2),"")</f>
        <v/>
      </c>
      <c r="N131" s="2" t="str">
        <f>IF(LEN('spis PO'!N131)&gt;0,'spis PO'!N131,"")</f>
        <v/>
      </c>
      <c r="O131" s="2" t="str">
        <f>IF('spis PO'!M131="oprawa",VLOOKUP('spis PO'!O131,słowniki!$A$120:$B$126,2),IF(LEN('spis PO'!M131)&gt;0,1,""))</f>
        <v/>
      </c>
      <c r="P131" s="12" t="str">
        <f>IF('spis PO'!M131="oprawa",1,"")</f>
        <v/>
      </c>
      <c r="Q131" s="2" t="str">
        <f t="shared" ref="Q131:Q194" si="2">IF(O131=2,400,"")</f>
        <v/>
      </c>
    </row>
    <row r="132" spans="1:17">
      <c r="A132" s="2" t="str">
        <f ca="1">IF(LEN('spis PO'!A132)&gt;0,MID(CELL("nazwa_pliku"),SEARCH("[",CELL("nazwa_pliku"))+1, SEARCH(".",CELL("nazwa_pliku"))-SEARCH("[",CELL("nazwa_pliku"))-1),"")</f>
        <v/>
      </c>
      <c r="B132" s="2" t="str">
        <f ca="1">IF(LEN('spis PO'!A132)&gt;0,MID(CELL("nazwa_pliku"),SEARCH("[",CELL("nazwa_pliku"))+1, SEARCH(".",CELL("nazwa_pliku"))-SEARCH("[",CELL("nazwa_pliku"))-1),"")</f>
        <v/>
      </c>
      <c r="C132" s="2" t="str">
        <f>IF(LEN('spis PO'!B132)&gt;0,'spis PO'!B132,"")</f>
        <v/>
      </c>
      <c r="D132" s="2" t="str">
        <f>IF(LEN('spis PO'!C132)&gt;0,'spis PO'!C132,"")</f>
        <v/>
      </c>
      <c r="E132" s="2" t="str">
        <f>IF(LEN('spis PO'!D132)&gt;0,VLOOKUP('spis PO'!D132,słowniki!$A$61:$B$63,2),"")</f>
        <v/>
      </c>
      <c r="F132" s="2" t="str">
        <f>IF(LEN('spis PO'!E132)&gt;0,VLOOKUP('spis PO'!E132,słowniki!$A$71:$B$77,2),"")</f>
        <v/>
      </c>
      <c r="G132" s="12" t="str">
        <f>IF(LEN('spis PO'!F132)&gt;0,VLOOKUP('spis PO'!F132,słowniki!$A$51:$B$52,2),"")</f>
        <v/>
      </c>
      <c r="H132" s="12" t="str">
        <f>IF(LEN('spis PO'!G132)&gt;0,VLOOKUP('spis PO'!G132,słowniki!$A$81:$B$83,2),"")</f>
        <v/>
      </c>
      <c r="I132" s="2" t="str">
        <f>IF(LEN('spis PO'!H132)&gt;0,'spis PO'!H132,"")</f>
        <v/>
      </c>
      <c r="J132" s="12" t="str">
        <f>IF(LEN('spis PO'!I132)&gt;0,'spis PO'!I132,"")</f>
        <v/>
      </c>
      <c r="K132" s="12" t="str">
        <f>IF('spis PO'!D132="słup",VLOOKUP('spis PO'!J132,słowniki!$A$91:$B$96,2),IF(LEN('spis PO'!D132)&gt;0,1,""))</f>
        <v/>
      </c>
      <c r="L132" s="2" t="str">
        <f>IF(LEN('spis PO'!L132)&gt;0,VLOOKUP('spis PO'!L132,słowniki!$A$100:$B$101,2),"")</f>
        <v/>
      </c>
      <c r="M132" s="2" t="str">
        <f>IF(LEN('spis PO'!M132)&gt;0,VLOOKUP('spis PO'!M132,słowniki!$A$110:$B$111,2),"")</f>
        <v/>
      </c>
      <c r="N132" s="2" t="str">
        <f>IF(LEN('spis PO'!N132)&gt;0,'spis PO'!N132,"")</f>
        <v/>
      </c>
      <c r="O132" s="2" t="str">
        <f>IF('spis PO'!M132="oprawa",VLOOKUP('spis PO'!O132,słowniki!$A$120:$B$126,2),IF(LEN('spis PO'!M132)&gt;0,1,""))</f>
        <v/>
      </c>
      <c r="P132" s="12" t="str">
        <f>IF('spis PO'!M132="oprawa",1,"")</f>
        <v/>
      </c>
      <c r="Q132" s="2" t="str">
        <f t="shared" si="2"/>
        <v/>
      </c>
    </row>
    <row r="133" spans="1:17">
      <c r="A133" s="2" t="str">
        <f ca="1">IF(LEN('spis PO'!A133)&gt;0,MID(CELL("nazwa_pliku"),SEARCH("[",CELL("nazwa_pliku"))+1, SEARCH(".",CELL("nazwa_pliku"))-SEARCH("[",CELL("nazwa_pliku"))-1),"")</f>
        <v/>
      </c>
      <c r="B133" s="2" t="str">
        <f ca="1">IF(LEN('spis PO'!A133)&gt;0,MID(CELL("nazwa_pliku"),SEARCH("[",CELL("nazwa_pliku"))+1, SEARCH(".",CELL("nazwa_pliku"))-SEARCH("[",CELL("nazwa_pliku"))-1),"")</f>
        <v/>
      </c>
      <c r="C133" s="2" t="str">
        <f>IF(LEN('spis PO'!B133)&gt;0,'spis PO'!B133,"")</f>
        <v/>
      </c>
      <c r="D133" s="2" t="str">
        <f>IF(LEN('spis PO'!C133)&gt;0,'spis PO'!C133,"")</f>
        <v/>
      </c>
      <c r="E133" s="2" t="str">
        <f>IF(LEN('spis PO'!D133)&gt;0,VLOOKUP('spis PO'!D133,słowniki!$A$61:$B$63,2),"")</f>
        <v/>
      </c>
      <c r="F133" s="2" t="str">
        <f>IF(LEN('spis PO'!E133)&gt;0,VLOOKUP('spis PO'!E133,słowniki!$A$71:$B$77,2),"")</f>
        <v/>
      </c>
      <c r="G133" s="12" t="str">
        <f>IF(LEN('spis PO'!F133)&gt;0,VLOOKUP('spis PO'!F133,słowniki!$A$51:$B$52,2),"")</f>
        <v/>
      </c>
      <c r="H133" s="12" t="str">
        <f>IF(LEN('spis PO'!G133)&gt;0,VLOOKUP('spis PO'!G133,słowniki!$A$81:$B$83,2),"")</f>
        <v/>
      </c>
      <c r="I133" s="2" t="str">
        <f>IF(LEN('spis PO'!H133)&gt;0,'spis PO'!H133,"")</f>
        <v/>
      </c>
      <c r="J133" s="12" t="str">
        <f>IF(LEN('spis PO'!I133)&gt;0,'spis PO'!I133,"")</f>
        <v/>
      </c>
      <c r="K133" s="12" t="str">
        <f>IF('spis PO'!D133="słup",VLOOKUP('spis PO'!J133,słowniki!$A$91:$B$96,2),IF(LEN('spis PO'!D133)&gt;0,1,""))</f>
        <v/>
      </c>
      <c r="L133" s="2" t="str">
        <f>IF(LEN('spis PO'!L133)&gt;0,VLOOKUP('spis PO'!L133,słowniki!$A$100:$B$101,2),"")</f>
        <v/>
      </c>
      <c r="M133" s="2" t="str">
        <f>IF(LEN('spis PO'!M133)&gt;0,VLOOKUP('spis PO'!M133,słowniki!$A$110:$B$111,2),"")</f>
        <v/>
      </c>
      <c r="N133" s="2" t="str">
        <f>IF(LEN('spis PO'!N133)&gt;0,'spis PO'!N133,"")</f>
        <v/>
      </c>
      <c r="O133" s="2" t="str">
        <f>IF('spis PO'!M133="oprawa",VLOOKUP('spis PO'!O133,słowniki!$A$120:$B$126,2),IF(LEN('spis PO'!M133)&gt;0,1,""))</f>
        <v/>
      </c>
      <c r="P133" s="12" t="str">
        <f>IF('spis PO'!M133="oprawa",1,"")</f>
        <v/>
      </c>
      <c r="Q133" s="2" t="str">
        <f t="shared" si="2"/>
        <v/>
      </c>
    </row>
    <row r="134" spans="1:17">
      <c r="A134" s="2" t="str">
        <f ca="1">IF(LEN('spis PO'!A134)&gt;0,MID(CELL("nazwa_pliku"),SEARCH("[",CELL("nazwa_pliku"))+1, SEARCH(".",CELL("nazwa_pliku"))-SEARCH("[",CELL("nazwa_pliku"))-1),"")</f>
        <v/>
      </c>
      <c r="B134" s="2" t="str">
        <f ca="1">IF(LEN('spis PO'!A134)&gt;0,MID(CELL("nazwa_pliku"),SEARCH("[",CELL("nazwa_pliku"))+1, SEARCH(".",CELL("nazwa_pliku"))-SEARCH("[",CELL("nazwa_pliku"))-1),"")</f>
        <v/>
      </c>
      <c r="C134" s="2" t="str">
        <f>IF(LEN('spis PO'!B134)&gt;0,'spis PO'!B134,"")</f>
        <v/>
      </c>
      <c r="D134" s="2" t="str">
        <f>IF(LEN('spis PO'!C134)&gt;0,'spis PO'!C134,"")</f>
        <v/>
      </c>
      <c r="E134" s="2" t="str">
        <f>IF(LEN('spis PO'!D134)&gt;0,VLOOKUP('spis PO'!D134,słowniki!$A$61:$B$63,2),"")</f>
        <v/>
      </c>
      <c r="F134" s="2" t="str">
        <f>IF(LEN('spis PO'!E134)&gt;0,VLOOKUP('spis PO'!E134,słowniki!$A$71:$B$77,2),"")</f>
        <v/>
      </c>
      <c r="G134" s="12" t="str">
        <f>IF(LEN('spis PO'!F134)&gt;0,VLOOKUP('spis PO'!F134,słowniki!$A$51:$B$52,2),"")</f>
        <v/>
      </c>
      <c r="H134" s="12" t="str">
        <f>IF(LEN('spis PO'!G134)&gt;0,VLOOKUP('spis PO'!G134,słowniki!$A$81:$B$83,2),"")</f>
        <v/>
      </c>
      <c r="I134" s="2" t="str">
        <f>IF(LEN('spis PO'!H134)&gt;0,'spis PO'!H134,"")</f>
        <v/>
      </c>
      <c r="J134" s="12" t="str">
        <f>IF(LEN('spis PO'!I134)&gt;0,'spis PO'!I134,"")</f>
        <v/>
      </c>
      <c r="K134" s="12" t="str">
        <f>IF('spis PO'!D134="słup",VLOOKUP('spis PO'!J134,słowniki!$A$91:$B$96,2),IF(LEN('spis PO'!D134)&gt;0,1,""))</f>
        <v/>
      </c>
      <c r="L134" s="2" t="str">
        <f>IF(LEN('spis PO'!L134)&gt;0,VLOOKUP('spis PO'!L134,słowniki!$A$100:$B$101,2),"")</f>
        <v/>
      </c>
      <c r="M134" s="2" t="str">
        <f>IF(LEN('spis PO'!M134)&gt;0,VLOOKUP('spis PO'!M134,słowniki!$A$110:$B$111,2),"")</f>
        <v/>
      </c>
      <c r="N134" s="2" t="str">
        <f>IF(LEN('spis PO'!N134)&gt;0,'spis PO'!N134,"")</f>
        <v/>
      </c>
      <c r="O134" s="2" t="str">
        <f>IF('spis PO'!M134="oprawa",VLOOKUP('spis PO'!O134,słowniki!$A$120:$B$126,2),IF(LEN('spis PO'!M134)&gt;0,1,""))</f>
        <v/>
      </c>
      <c r="P134" s="12" t="str">
        <f>IF('spis PO'!M134="oprawa",1,"")</f>
        <v/>
      </c>
      <c r="Q134" s="2" t="str">
        <f t="shared" si="2"/>
        <v/>
      </c>
    </row>
    <row r="135" spans="1:17">
      <c r="A135" s="2" t="str">
        <f ca="1">IF(LEN('spis PO'!A135)&gt;0,MID(CELL("nazwa_pliku"),SEARCH("[",CELL("nazwa_pliku"))+1, SEARCH(".",CELL("nazwa_pliku"))-SEARCH("[",CELL("nazwa_pliku"))-1),"")</f>
        <v/>
      </c>
      <c r="B135" s="2" t="str">
        <f ca="1">IF(LEN('spis PO'!A135)&gt;0,MID(CELL("nazwa_pliku"),SEARCH("[",CELL("nazwa_pliku"))+1, SEARCH(".",CELL("nazwa_pliku"))-SEARCH("[",CELL("nazwa_pliku"))-1),"")</f>
        <v/>
      </c>
      <c r="C135" s="2" t="str">
        <f>IF(LEN('spis PO'!B135)&gt;0,'spis PO'!B135,"")</f>
        <v/>
      </c>
      <c r="D135" s="2" t="str">
        <f>IF(LEN('spis PO'!C135)&gt;0,'spis PO'!C135,"")</f>
        <v/>
      </c>
      <c r="E135" s="2" t="str">
        <f>IF(LEN('spis PO'!D135)&gt;0,VLOOKUP('spis PO'!D135,słowniki!$A$61:$B$63,2),"")</f>
        <v/>
      </c>
      <c r="F135" s="2" t="str">
        <f>IF(LEN('spis PO'!E135)&gt;0,VLOOKUP('spis PO'!E135,słowniki!$A$71:$B$77,2),"")</f>
        <v/>
      </c>
      <c r="G135" s="12" t="str">
        <f>IF(LEN('spis PO'!F135)&gt;0,VLOOKUP('spis PO'!F135,słowniki!$A$51:$B$52,2),"")</f>
        <v/>
      </c>
      <c r="H135" s="12" t="str">
        <f>IF(LEN('spis PO'!G135)&gt;0,VLOOKUP('spis PO'!G135,słowniki!$A$81:$B$83,2),"")</f>
        <v/>
      </c>
      <c r="I135" s="2" t="str">
        <f>IF(LEN('spis PO'!H135)&gt;0,'spis PO'!H135,"")</f>
        <v/>
      </c>
      <c r="J135" s="12" t="str">
        <f>IF(LEN('spis PO'!I135)&gt;0,'spis PO'!I135,"")</f>
        <v/>
      </c>
      <c r="K135" s="12" t="str">
        <f>IF('spis PO'!D135="słup",VLOOKUP('spis PO'!J135,słowniki!$A$91:$B$96,2),IF(LEN('spis PO'!D135)&gt;0,1,""))</f>
        <v/>
      </c>
      <c r="L135" s="2" t="str">
        <f>IF(LEN('spis PO'!L135)&gt;0,VLOOKUP('spis PO'!L135,słowniki!$A$100:$B$101,2),"")</f>
        <v/>
      </c>
      <c r="M135" s="2" t="str">
        <f>IF(LEN('spis PO'!M135)&gt;0,VLOOKUP('spis PO'!M135,słowniki!$A$110:$B$111,2),"")</f>
        <v/>
      </c>
      <c r="N135" s="2" t="str">
        <f>IF(LEN('spis PO'!N135)&gt;0,'spis PO'!N135,"")</f>
        <v/>
      </c>
      <c r="O135" s="2" t="str">
        <f>IF('spis PO'!M135="oprawa",VLOOKUP('spis PO'!O135,słowniki!$A$120:$B$126,2),IF(LEN('spis PO'!M135)&gt;0,1,""))</f>
        <v/>
      </c>
      <c r="P135" s="12" t="str">
        <f>IF('spis PO'!M135="oprawa",1,"")</f>
        <v/>
      </c>
      <c r="Q135" s="2" t="str">
        <f t="shared" si="2"/>
        <v/>
      </c>
    </row>
    <row r="136" spans="1:17">
      <c r="A136" s="2" t="str">
        <f ca="1">IF(LEN('spis PO'!A136)&gt;0,MID(CELL("nazwa_pliku"),SEARCH("[",CELL("nazwa_pliku"))+1, SEARCH(".",CELL("nazwa_pliku"))-SEARCH("[",CELL("nazwa_pliku"))-1),"")</f>
        <v/>
      </c>
      <c r="B136" s="2" t="str">
        <f ca="1">IF(LEN('spis PO'!A136)&gt;0,MID(CELL("nazwa_pliku"),SEARCH("[",CELL("nazwa_pliku"))+1, SEARCH(".",CELL("nazwa_pliku"))-SEARCH("[",CELL("nazwa_pliku"))-1),"")</f>
        <v/>
      </c>
      <c r="C136" s="2" t="str">
        <f>IF(LEN('spis PO'!B136)&gt;0,'spis PO'!B136,"")</f>
        <v/>
      </c>
      <c r="D136" s="2" t="str">
        <f>IF(LEN('spis PO'!C136)&gt;0,'spis PO'!C136,"")</f>
        <v/>
      </c>
      <c r="E136" s="2" t="str">
        <f>IF(LEN('spis PO'!D136)&gt;0,VLOOKUP('spis PO'!D136,słowniki!$A$61:$B$63,2),"")</f>
        <v/>
      </c>
      <c r="F136" s="2" t="str">
        <f>IF(LEN('spis PO'!E136)&gt;0,VLOOKUP('spis PO'!E136,słowniki!$A$71:$B$77,2),"")</f>
        <v/>
      </c>
      <c r="G136" s="12" t="str">
        <f>IF(LEN('spis PO'!F136)&gt;0,VLOOKUP('spis PO'!F136,słowniki!$A$51:$B$52,2),"")</f>
        <v/>
      </c>
      <c r="H136" s="12" t="str">
        <f>IF(LEN('spis PO'!G136)&gt;0,VLOOKUP('spis PO'!G136,słowniki!$A$81:$B$83,2),"")</f>
        <v/>
      </c>
      <c r="I136" s="2" t="str">
        <f>IF(LEN('spis PO'!H136)&gt;0,'spis PO'!H136,"")</f>
        <v/>
      </c>
      <c r="J136" s="12" t="str">
        <f>IF(LEN('spis PO'!I136)&gt;0,'spis PO'!I136,"")</f>
        <v/>
      </c>
      <c r="K136" s="12" t="str">
        <f>IF('spis PO'!D136="słup",VLOOKUP('spis PO'!J136,słowniki!$A$91:$B$96,2),IF(LEN('spis PO'!D136)&gt;0,1,""))</f>
        <v/>
      </c>
      <c r="L136" s="2" t="str">
        <f>IF(LEN('spis PO'!L136)&gt;0,VLOOKUP('spis PO'!L136,słowniki!$A$100:$B$101,2),"")</f>
        <v/>
      </c>
      <c r="M136" s="2" t="str">
        <f>IF(LEN('spis PO'!M136)&gt;0,VLOOKUP('spis PO'!M136,słowniki!$A$110:$B$111,2),"")</f>
        <v/>
      </c>
      <c r="N136" s="2" t="str">
        <f>IF(LEN('spis PO'!N136)&gt;0,'spis PO'!N136,"")</f>
        <v/>
      </c>
      <c r="O136" s="2" t="str">
        <f>IF('spis PO'!M136="oprawa",VLOOKUP('spis PO'!O136,słowniki!$A$120:$B$126,2),IF(LEN('spis PO'!M136)&gt;0,1,""))</f>
        <v/>
      </c>
      <c r="P136" s="12" t="str">
        <f>IF('spis PO'!M136="oprawa",1,"")</f>
        <v/>
      </c>
      <c r="Q136" s="2" t="str">
        <f t="shared" si="2"/>
        <v/>
      </c>
    </row>
    <row r="137" spans="1:17">
      <c r="A137" s="2" t="str">
        <f ca="1">IF(LEN('spis PO'!A137)&gt;0,MID(CELL("nazwa_pliku"),SEARCH("[",CELL("nazwa_pliku"))+1, SEARCH(".",CELL("nazwa_pliku"))-SEARCH("[",CELL("nazwa_pliku"))-1),"")</f>
        <v/>
      </c>
      <c r="B137" s="2" t="str">
        <f ca="1">IF(LEN('spis PO'!A137)&gt;0,MID(CELL("nazwa_pliku"),SEARCH("[",CELL("nazwa_pliku"))+1, SEARCH(".",CELL("nazwa_pliku"))-SEARCH("[",CELL("nazwa_pliku"))-1),"")</f>
        <v/>
      </c>
      <c r="C137" s="2" t="str">
        <f>IF(LEN('spis PO'!B137)&gt;0,'spis PO'!B137,"")</f>
        <v/>
      </c>
      <c r="D137" s="2" t="str">
        <f>IF(LEN('spis PO'!C137)&gt;0,'spis PO'!C137,"")</f>
        <v/>
      </c>
      <c r="E137" s="2" t="str">
        <f>IF(LEN('spis PO'!D137)&gt;0,VLOOKUP('spis PO'!D137,słowniki!$A$61:$B$63,2),"")</f>
        <v/>
      </c>
      <c r="F137" s="2" t="str">
        <f>IF(LEN('spis PO'!E137)&gt;0,VLOOKUP('spis PO'!E137,słowniki!$A$71:$B$77,2),"")</f>
        <v/>
      </c>
      <c r="G137" s="12" t="str">
        <f>IF(LEN('spis PO'!F137)&gt;0,VLOOKUP('spis PO'!F137,słowniki!$A$51:$B$52,2),"")</f>
        <v/>
      </c>
      <c r="H137" s="12" t="str">
        <f>IF(LEN('spis PO'!G137)&gt;0,VLOOKUP('spis PO'!G137,słowniki!$A$81:$B$83,2),"")</f>
        <v/>
      </c>
      <c r="I137" s="2" t="str">
        <f>IF(LEN('spis PO'!H137)&gt;0,'spis PO'!H137,"")</f>
        <v/>
      </c>
      <c r="J137" s="12" t="str">
        <f>IF(LEN('spis PO'!I137)&gt;0,'spis PO'!I137,"")</f>
        <v/>
      </c>
      <c r="K137" s="12" t="str">
        <f>IF('spis PO'!D137="słup",VLOOKUP('spis PO'!J137,słowniki!$A$91:$B$96,2),IF(LEN('spis PO'!D137)&gt;0,1,""))</f>
        <v/>
      </c>
      <c r="L137" s="2" t="str">
        <f>IF(LEN('spis PO'!L137)&gt;0,VLOOKUP('spis PO'!L137,słowniki!$A$100:$B$101,2),"")</f>
        <v/>
      </c>
      <c r="M137" s="2" t="str">
        <f>IF(LEN('spis PO'!M137)&gt;0,VLOOKUP('spis PO'!M137,słowniki!$A$110:$B$111,2),"")</f>
        <v/>
      </c>
      <c r="N137" s="2" t="str">
        <f>IF(LEN('spis PO'!N137)&gt;0,'spis PO'!N137,"")</f>
        <v/>
      </c>
      <c r="O137" s="2" t="str">
        <f>IF('spis PO'!M137="oprawa",VLOOKUP('spis PO'!O137,słowniki!$A$120:$B$126,2),IF(LEN('spis PO'!M137)&gt;0,1,""))</f>
        <v/>
      </c>
      <c r="P137" s="12" t="str">
        <f>IF('spis PO'!M137="oprawa",1,"")</f>
        <v/>
      </c>
      <c r="Q137" s="2" t="str">
        <f t="shared" si="2"/>
        <v/>
      </c>
    </row>
    <row r="138" spans="1:17">
      <c r="A138" s="2" t="str">
        <f ca="1">IF(LEN('spis PO'!A138)&gt;0,MID(CELL("nazwa_pliku"),SEARCH("[",CELL("nazwa_pliku"))+1, SEARCH(".",CELL("nazwa_pliku"))-SEARCH("[",CELL("nazwa_pliku"))-1),"")</f>
        <v/>
      </c>
      <c r="B138" s="2" t="str">
        <f ca="1">IF(LEN('spis PO'!A138)&gt;0,MID(CELL("nazwa_pliku"),SEARCH("[",CELL("nazwa_pliku"))+1, SEARCH(".",CELL("nazwa_pliku"))-SEARCH("[",CELL("nazwa_pliku"))-1),"")</f>
        <v/>
      </c>
      <c r="C138" s="2" t="str">
        <f>IF(LEN('spis PO'!B138)&gt;0,'spis PO'!B138,"")</f>
        <v/>
      </c>
      <c r="D138" s="2" t="str">
        <f>IF(LEN('spis PO'!C138)&gt;0,'spis PO'!C138,"")</f>
        <v/>
      </c>
      <c r="E138" s="2" t="str">
        <f>IF(LEN('spis PO'!D138)&gt;0,VLOOKUP('spis PO'!D138,słowniki!$A$61:$B$63,2),"")</f>
        <v/>
      </c>
      <c r="F138" s="2" t="str">
        <f>IF(LEN('spis PO'!E138)&gt;0,VLOOKUP('spis PO'!E138,słowniki!$A$71:$B$77,2),"")</f>
        <v/>
      </c>
      <c r="G138" s="12" t="str">
        <f>IF(LEN('spis PO'!F138)&gt;0,VLOOKUP('spis PO'!F138,słowniki!$A$51:$B$52,2),"")</f>
        <v/>
      </c>
      <c r="H138" s="12" t="str">
        <f>IF(LEN('spis PO'!G138)&gt;0,VLOOKUP('spis PO'!G138,słowniki!$A$81:$B$83,2),"")</f>
        <v/>
      </c>
      <c r="I138" s="2" t="str">
        <f>IF(LEN('spis PO'!H138)&gt;0,'spis PO'!H138,"")</f>
        <v/>
      </c>
      <c r="J138" s="12" t="str">
        <f>IF(LEN('spis PO'!I138)&gt;0,'spis PO'!I138,"")</f>
        <v/>
      </c>
      <c r="K138" s="12" t="str">
        <f>IF('spis PO'!D138="słup",VLOOKUP('spis PO'!J138,słowniki!$A$91:$B$96,2),IF(LEN('spis PO'!D138)&gt;0,1,""))</f>
        <v/>
      </c>
      <c r="L138" s="2" t="str">
        <f>IF(LEN('spis PO'!L138)&gt;0,VLOOKUP('spis PO'!L138,słowniki!$A$100:$B$101,2),"")</f>
        <v/>
      </c>
      <c r="M138" s="2" t="str">
        <f>IF(LEN('spis PO'!M138)&gt;0,VLOOKUP('spis PO'!M138,słowniki!$A$110:$B$111,2),"")</f>
        <v/>
      </c>
      <c r="N138" s="2" t="str">
        <f>IF(LEN('spis PO'!N138)&gt;0,'spis PO'!N138,"")</f>
        <v/>
      </c>
      <c r="O138" s="2" t="str">
        <f>IF('spis PO'!M138="oprawa",VLOOKUP('spis PO'!O138,słowniki!$A$120:$B$126,2),IF(LEN('spis PO'!M138)&gt;0,1,""))</f>
        <v/>
      </c>
      <c r="P138" s="12" t="str">
        <f>IF('spis PO'!M138="oprawa",1,"")</f>
        <v/>
      </c>
      <c r="Q138" s="2" t="str">
        <f t="shared" si="2"/>
        <v/>
      </c>
    </row>
    <row r="139" spans="1:17">
      <c r="A139" s="2" t="str">
        <f ca="1">IF(LEN('spis PO'!A139)&gt;0,MID(CELL("nazwa_pliku"),SEARCH("[",CELL("nazwa_pliku"))+1, SEARCH(".",CELL("nazwa_pliku"))-SEARCH("[",CELL("nazwa_pliku"))-1),"")</f>
        <v/>
      </c>
      <c r="B139" s="2" t="str">
        <f ca="1">IF(LEN('spis PO'!A139)&gt;0,MID(CELL("nazwa_pliku"),SEARCH("[",CELL("nazwa_pliku"))+1, SEARCH(".",CELL("nazwa_pliku"))-SEARCH("[",CELL("nazwa_pliku"))-1),"")</f>
        <v/>
      </c>
      <c r="C139" s="2" t="str">
        <f>IF(LEN('spis PO'!B139)&gt;0,'spis PO'!B139,"")</f>
        <v/>
      </c>
      <c r="D139" s="2" t="str">
        <f>IF(LEN('spis PO'!C139)&gt;0,'spis PO'!C139,"")</f>
        <v/>
      </c>
      <c r="E139" s="2" t="str">
        <f>IF(LEN('spis PO'!D139)&gt;0,VLOOKUP('spis PO'!D139,słowniki!$A$61:$B$63,2),"")</f>
        <v/>
      </c>
      <c r="F139" s="2" t="str">
        <f>IF(LEN('spis PO'!E139)&gt;0,VLOOKUP('spis PO'!E139,słowniki!$A$71:$B$77,2),"")</f>
        <v/>
      </c>
      <c r="G139" s="12" t="str">
        <f>IF(LEN('spis PO'!F139)&gt;0,VLOOKUP('spis PO'!F139,słowniki!$A$51:$B$52,2),"")</f>
        <v/>
      </c>
      <c r="H139" s="12" t="str">
        <f>IF(LEN('spis PO'!G139)&gt;0,VLOOKUP('spis PO'!G139,słowniki!$A$81:$B$83,2),"")</f>
        <v/>
      </c>
      <c r="I139" s="2" t="str">
        <f>IF(LEN('spis PO'!H139)&gt;0,'spis PO'!H139,"")</f>
        <v/>
      </c>
      <c r="J139" s="12" t="str">
        <f>IF(LEN('spis PO'!I139)&gt;0,'spis PO'!I139,"")</f>
        <v/>
      </c>
      <c r="K139" s="12" t="str">
        <f>IF('spis PO'!D139="słup",VLOOKUP('spis PO'!J139,słowniki!$A$91:$B$96,2),IF(LEN('spis PO'!D139)&gt;0,1,""))</f>
        <v/>
      </c>
      <c r="L139" s="2" t="str">
        <f>IF(LEN('spis PO'!L139)&gt;0,VLOOKUP('spis PO'!L139,słowniki!$A$100:$B$101,2),"")</f>
        <v/>
      </c>
      <c r="M139" s="2" t="str">
        <f>IF(LEN('spis PO'!M139)&gt;0,VLOOKUP('spis PO'!M139,słowniki!$A$110:$B$111,2),"")</f>
        <v/>
      </c>
      <c r="N139" s="2" t="str">
        <f>IF(LEN('spis PO'!N139)&gt;0,'spis PO'!N139,"")</f>
        <v/>
      </c>
      <c r="O139" s="2" t="str">
        <f>IF('spis PO'!M139="oprawa",VLOOKUP('spis PO'!O139,słowniki!$A$120:$B$126,2),IF(LEN('spis PO'!M139)&gt;0,1,""))</f>
        <v/>
      </c>
      <c r="P139" s="12" t="str">
        <f>IF('spis PO'!M139="oprawa",1,"")</f>
        <v/>
      </c>
      <c r="Q139" s="2" t="str">
        <f t="shared" si="2"/>
        <v/>
      </c>
    </row>
    <row r="140" spans="1:17">
      <c r="A140" s="2" t="str">
        <f ca="1">IF(LEN('spis PO'!A140)&gt;0,MID(CELL("nazwa_pliku"),SEARCH("[",CELL("nazwa_pliku"))+1, SEARCH(".",CELL("nazwa_pliku"))-SEARCH("[",CELL("nazwa_pliku"))-1),"")</f>
        <v/>
      </c>
      <c r="B140" s="2" t="str">
        <f ca="1">IF(LEN('spis PO'!A140)&gt;0,MID(CELL("nazwa_pliku"),SEARCH("[",CELL("nazwa_pliku"))+1, SEARCH(".",CELL("nazwa_pliku"))-SEARCH("[",CELL("nazwa_pliku"))-1),"")</f>
        <v/>
      </c>
      <c r="C140" s="2" t="str">
        <f>IF(LEN('spis PO'!B140)&gt;0,'spis PO'!B140,"")</f>
        <v/>
      </c>
      <c r="D140" s="2" t="str">
        <f>IF(LEN('spis PO'!C140)&gt;0,'spis PO'!C140,"")</f>
        <v/>
      </c>
      <c r="E140" s="2" t="str">
        <f>IF(LEN('spis PO'!D140)&gt;0,VLOOKUP('spis PO'!D140,słowniki!$A$61:$B$63,2),"")</f>
        <v/>
      </c>
      <c r="F140" s="2" t="str">
        <f>IF(LEN('spis PO'!E140)&gt;0,VLOOKUP('spis PO'!E140,słowniki!$A$71:$B$77,2),"")</f>
        <v/>
      </c>
      <c r="G140" s="12" t="str">
        <f>IF(LEN('spis PO'!F140)&gt;0,VLOOKUP('spis PO'!F140,słowniki!$A$51:$B$52,2),"")</f>
        <v/>
      </c>
      <c r="H140" s="12" t="str">
        <f>IF(LEN('spis PO'!G140)&gt;0,VLOOKUP('spis PO'!G140,słowniki!$A$81:$B$83,2),"")</f>
        <v/>
      </c>
      <c r="I140" s="2" t="str">
        <f>IF(LEN('spis PO'!H140)&gt;0,'spis PO'!H140,"")</f>
        <v/>
      </c>
      <c r="J140" s="12" t="str">
        <f>IF(LEN('spis PO'!I140)&gt;0,'spis PO'!I140,"")</f>
        <v/>
      </c>
      <c r="K140" s="12" t="str">
        <f>IF('spis PO'!D140="słup",VLOOKUP('spis PO'!J140,słowniki!$A$91:$B$96,2),IF(LEN('spis PO'!D140)&gt;0,1,""))</f>
        <v/>
      </c>
      <c r="L140" s="2" t="str">
        <f>IF(LEN('spis PO'!L140)&gt;0,VLOOKUP('spis PO'!L140,słowniki!$A$100:$B$101,2),"")</f>
        <v/>
      </c>
      <c r="M140" s="2" t="str">
        <f>IF(LEN('spis PO'!M140)&gt;0,VLOOKUP('spis PO'!M140,słowniki!$A$110:$B$111,2),"")</f>
        <v/>
      </c>
      <c r="N140" s="2" t="str">
        <f>IF(LEN('spis PO'!N140)&gt;0,'spis PO'!N140,"")</f>
        <v/>
      </c>
      <c r="O140" s="2" t="str">
        <f>IF('spis PO'!M140="oprawa",VLOOKUP('spis PO'!O140,słowniki!$A$120:$B$126,2),IF(LEN('spis PO'!M140)&gt;0,1,""))</f>
        <v/>
      </c>
      <c r="P140" s="12" t="str">
        <f>IF('spis PO'!M140="oprawa",1,"")</f>
        <v/>
      </c>
      <c r="Q140" s="2" t="str">
        <f t="shared" si="2"/>
        <v/>
      </c>
    </row>
    <row r="141" spans="1:17">
      <c r="A141" s="2" t="str">
        <f ca="1">IF(LEN('spis PO'!A141)&gt;0,MID(CELL("nazwa_pliku"),SEARCH("[",CELL("nazwa_pliku"))+1, SEARCH(".",CELL("nazwa_pliku"))-SEARCH("[",CELL("nazwa_pliku"))-1),"")</f>
        <v/>
      </c>
      <c r="B141" s="2" t="str">
        <f ca="1">IF(LEN('spis PO'!A141)&gt;0,MID(CELL("nazwa_pliku"),SEARCH("[",CELL("nazwa_pliku"))+1, SEARCH(".",CELL("nazwa_pliku"))-SEARCH("[",CELL("nazwa_pliku"))-1),"")</f>
        <v/>
      </c>
      <c r="C141" s="2" t="str">
        <f>IF(LEN('spis PO'!B141)&gt;0,'spis PO'!B141,"")</f>
        <v/>
      </c>
      <c r="D141" s="2" t="str">
        <f>IF(LEN('spis PO'!C141)&gt;0,'spis PO'!C141,"")</f>
        <v/>
      </c>
      <c r="E141" s="2" t="str">
        <f>IF(LEN('spis PO'!D141)&gt;0,VLOOKUP('spis PO'!D141,słowniki!$A$61:$B$63,2),"")</f>
        <v/>
      </c>
      <c r="F141" s="2" t="str">
        <f>IF(LEN('spis PO'!E141)&gt;0,VLOOKUP('spis PO'!E141,słowniki!$A$71:$B$77,2),"")</f>
        <v/>
      </c>
      <c r="G141" s="12" t="str">
        <f>IF(LEN('spis PO'!F141)&gt;0,VLOOKUP('spis PO'!F141,słowniki!$A$51:$B$52,2),"")</f>
        <v/>
      </c>
      <c r="H141" s="12" t="str">
        <f>IF(LEN('spis PO'!G141)&gt;0,VLOOKUP('spis PO'!G141,słowniki!$A$81:$B$83,2),"")</f>
        <v/>
      </c>
      <c r="I141" s="2" t="str">
        <f>IF(LEN('spis PO'!H141)&gt;0,'spis PO'!H141,"")</f>
        <v/>
      </c>
      <c r="J141" s="12" t="str">
        <f>IF(LEN('spis PO'!I141)&gt;0,'spis PO'!I141,"")</f>
        <v/>
      </c>
      <c r="K141" s="12" t="str">
        <f>IF('spis PO'!D141="słup",VLOOKUP('spis PO'!J141,słowniki!$A$91:$B$96,2),IF(LEN('spis PO'!D141)&gt;0,1,""))</f>
        <v/>
      </c>
      <c r="L141" s="2" t="str">
        <f>IF(LEN('spis PO'!L141)&gt;0,VLOOKUP('spis PO'!L141,słowniki!$A$100:$B$101,2),"")</f>
        <v/>
      </c>
      <c r="M141" s="2" t="str">
        <f>IF(LEN('spis PO'!M141)&gt;0,VLOOKUP('spis PO'!M141,słowniki!$A$110:$B$111,2),"")</f>
        <v/>
      </c>
      <c r="N141" s="2" t="str">
        <f>IF(LEN('spis PO'!N141)&gt;0,'spis PO'!N141,"")</f>
        <v/>
      </c>
      <c r="O141" s="2" t="str">
        <f>IF('spis PO'!M141="oprawa",VLOOKUP('spis PO'!O141,słowniki!$A$120:$B$126,2),IF(LEN('spis PO'!M141)&gt;0,1,""))</f>
        <v/>
      </c>
      <c r="P141" s="12" t="str">
        <f>IF('spis PO'!M141="oprawa",1,"")</f>
        <v/>
      </c>
      <c r="Q141" s="2" t="str">
        <f t="shared" si="2"/>
        <v/>
      </c>
    </row>
    <row r="142" spans="1:17">
      <c r="A142" s="2" t="str">
        <f ca="1">IF(LEN('spis PO'!A142)&gt;0,MID(CELL("nazwa_pliku"),SEARCH("[",CELL("nazwa_pliku"))+1, SEARCH(".",CELL("nazwa_pliku"))-SEARCH("[",CELL("nazwa_pliku"))-1),"")</f>
        <v/>
      </c>
      <c r="B142" s="2" t="str">
        <f ca="1">IF(LEN('spis PO'!A142)&gt;0,MID(CELL("nazwa_pliku"),SEARCH("[",CELL("nazwa_pliku"))+1, SEARCH(".",CELL("nazwa_pliku"))-SEARCH("[",CELL("nazwa_pliku"))-1),"")</f>
        <v/>
      </c>
      <c r="C142" s="2" t="str">
        <f>IF(LEN('spis PO'!B142)&gt;0,'spis PO'!B142,"")</f>
        <v/>
      </c>
      <c r="D142" s="2" t="str">
        <f>IF(LEN('spis PO'!C142)&gt;0,'spis PO'!C142,"")</f>
        <v/>
      </c>
      <c r="E142" s="2" t="str">
        <f>IF(LEN('spis PO'!D142)&gt;0,VLOOKUP('spis PO'!D142,słowniki!$A$61:$B$63,2),"")</f>
        <v/>
      </c>
      <c r="F142" s="2" t="str">
        <f>IF(LEN('spis PO'!E142)&gt;0,VLOOKUP('spis PO'!E142,słowniki!$A$71:$B$77,2),"")</f>
        <v/>
      </c>
      <c r="G142" s="12" t="str">
        <f>IF(LEN('spis PO'!F142)&gt;0,VLOOKUP('spis PO'!F142,słowniki!$A$51:$B$52,2),"")</f>
        <v/>
      </c>
      <c r="H142" s="12" t="str">
        <f>IF(LEN('spis PO'!G142)&gt;0,VLOOKUP('spis PO'!G142,słowniki!$A$81:$B$83,2),"")</f>
        <v/>
      </c>
      <c r="I142" s="2" t="str">
        <f>IF(LEN('spis PO'!H142)&gt;0,'spis PO'!H142,"")</f>
        <v/>
      </c>
      <c r="J142" s="12" t="str">
        <f>IF(LEN('spis PO'!I142)&gt;0,'spis PO'!I142,"")</f>
        <v/>
      </c>
      <c r="K142" s="12" t="str">
        <f>IF('spis PO'!D142="słup",VLOOKUP('spis PO'!J142,słowniki!$A$91:$B$96,2),IF(LEN('spis PO'!D142)&gt;0,1,""))</f>
        <v/>
      </c>
      <c r="L142" s="2" t="str">
        <f>IF(LEN('spis PO'!L142)&gt;0,VLOOKUP('spis PO'!L142,słowniki!$A$100:$B$101,2),"")</f>
        <v/>
      </c>
      <c r="M142" s="2" t="str">
        <f>IF(LEN('spis PO'!M142)&gt;0,VLOOKUP('spis PO'!M142,słowniki!$A$110:$B$111,2),"")</f>
        <v/>
      </c>
      <c r="N142" s="2" t="str">
        <f>IF(LEN('spis PO'!N142)&gt;0,'spis PO'!N142,"")</f>
        <v/>
      </c>
      <c r="O142" s="2" t="str">
        <f>IF('spis PO'!M142="oprawa",VLOOKUP('spis PO'!O142,słowniki!$A$120:$B$126,2),IF(LEN('spis PO'!M142)&gt;0,1,""))</f>
        <v/>
      </c>
      <c r="P142" s="12" t="str">
        <f>IF('spis PO'!M142="oprawa",1,"")</f>
        <v/>
      </c>
      <c r="Q142" s="2" t="str">
        <f t="shared" si="2"/>
        <v/>
      </c>
    </row>
    <row r="143" spans="1:17">
      <c r="A143" s="2" t="str">
        <f ca="1">IF(LEN('spis PO'!A143)&gt;0,MID(CELL("nazwa_pliku"),SEARCH("[",CELL("nazwa_pliku"))+1, SEARCH(".",CELL("nazwa_pliku"))-SEARCH("[",CELL("nazwa_pliku"))-1),"")</f>
        <v/>
      </c>
      <c r="B143" s="2" t="str">
        <f ca="1">IF(LEN('spis PO'!A143)&gt;0,MID(CELL("nazwa_pliku"),SEARCH("[",CELL("nazwa_pliku"))+1, SEARCH(".",CELL("nazwa_pliku"))-SEARCH("[",CELL("nazwa_pliku"))-1),"")</f>
        <v/>
      </c>
      <c r="C143" s="2" t="str">
        <f>IF(LEN('spis PO'!B143)&gt;0,'spis PO'!B143,"")</f>
        <v/>
      </c>
      <c r="D143" s="2" t="str">
        <f>IF(LEN('spis PO'!C143)&gt;0,'spis PO'!C143,"")</f>
        <v/>
      </c>
      <c r="E143" s="2" t="str">
        <f>IF(LEN('spis PO'!D143)&gt;0,VLOOKUP('spis PO'!D143,słowniki!$A$61:$B$63,2),"")</f>
        <v/>
      </c>
      <c r="F143" s="2" t="str">
        <f>IF(LEN('spis PO'!E143)&gt;0,VLOOKUP('spis PO'!E143,słowniki!$A$71:$B$77,2),"")</f>
        <v/>
      </c>
      <c r="G143" s="12" t="str">
        <f>IF(LEN('spis PO'!F143)&gt;0,VLOOKUP('spis PO'!F143,słowniki!$A$51:$B$52,2),"")</f>
        <v/>
      </c>
      <c r="H143" s="12" t="str">
        <f>IF(LEN('spis PO'!G143)&gt;0,VLOOKUP('spis PO'!G143,słowniki!$A$81:$B$83,2),"")</f>
        <v/>
      </c>
      <c r="I143" s="2" t="str">
        <f>IF(LEN('spis PO'!H143)&gt;0,'spis PO'!H143,"")</f>
        <v/>
      </c>
      <c r="J143" s="12" t="str">
        <f>IF(LEN('spis PO'!I143)&gt;0,'spis PO'!I143,"")</f>
        <v/>
      </c>
      <c r="K143" s="12" t="str">
        <f>IF('spis PO'!D143="słup",VLOOKUP('spis PO'!J143,słowniki!$A$91:$B$96,2),IF(LEN('spis PO'!D143)&gt;0,1,""))</f>
        <v/>
      </c>
      <c r="L143" s="2" t="str">
        <f>IF(LEN('spis PO'!L143)&gt;0,VLOOKUP('spis PO'!L143,słowniki!$A$100:$B$101,2),"")</f>
        <v/>
      </c>
      <c r="M143" s="2" t="str">
        <f>IF(LEN('spis PO'!M143)&gt;0,VLOOKUP('spis PO'!M143,słowniki!$A$110:$B$111,2),"")</f>
        <v/>
      </c>
      <c r="N143" s="2" t="str">
        <f>IF(LEN('spis PO'!N143)&gt;0,'spis PO'!N143,"")</f>
        <v/>
      </c>
      <c r="O143" s="2" t="str">
        <f>IF('spis PO'!M143="oprawa",VLOOKUP('spis PO'!O143,słowniki!$A$120:$B$126,2),IF(LEN('spis PO'!M143)&gt;0,1,""))</f>
        <v/>
      </c>
      <c r="P143" s="12" t="str">
        <f>IF('spis PO'!M143="oprawa",1,"")</f>
        <v/>
      </c>
      <c r="Q143" s="2" t="str">
        <f t="shared" si="2"/>
        <v/>
      </c>
    </row>
    <row r="144" spans="1:17">
      <c r="A144" s="2" t="str">
        <f ca="1">IF(LEN('spis PO'!A144)&gt;0,MID(CELL("nazwa_pliku"),SEARCH("[",CELL("nazwa_pliku"))+1, SEARCH(".",CELL("nazwa_pliku"))-SEARCH("[",CELL("nazwa_pliku"))-1),"")</f>
        <v/>
      </c>
      <c r="B144" s="2" t="str">
        <f ca="1">IF(LEN('spis PO'!A144)&gt;0,MID(CELL("nazwa_pliku"),SEARCH("[",CELL("nazwa_pliku"))+1, SEARCH(".",CELL("nazwa_pliku"))-SEARCH("[",CELL("nazwa_pliku"))-1),"")</f>
        <v/>
      </c>
      <c r="C144" s="2" t="str">
        <f>IF(LEN('spis PO'!B144)&gt;0,'spis PO'!B144,"")</f>
        <v/>
      </c>
      <c r="D144" s="2" t="str">
        <f>IF(LEN('spis PO'!C144)&gt;0,'spis PO'!C144,"")</f>
        <v/>
      </c>
      <c r="E144" s="2" t="str">
        <f>IF(LEN('spis PO'!D144)&gt;0,VLOOKUP('spis PO'!D144,słowniki!$A$61:$B$63,2),"")</f>
        <v/>
      </c>
      <c r="F144" s="2" t="str">
        <f>IF(LEN('spis PO'!E144)&gt;0,VLOOKUP('spis PO'!E144,słowniki!$A$71:$B$77,2),"")</f>
        <v/>
      </c>
      <c r="G144" s="12" t="str">
        <f>IF(LEN('spis PO'!F144)&gt;0,VLOOKUP('spis PO'!F144,słowniki!$A$51:$B$52,2),"")</f>
        <v/>
      </c>
      <c r="H144" s="12" t="str">
        <f>IF(LEN('spis PO'!G144)&gt;0,VLOOKUP('spis PO'!G144,słowniki!$A$81:$B$83,2),"")</f>
        <v/>
      </c>
      <c r="I144" s="2" t="str">
        <f>IF(LEN('spis PO'!H144)&gt;0,'spis PO'!H144,"")</f>
        <v/>
      </c>
      <c r="J144" s="12" t="str">
        <f>IF(LEN('spis PO'!I144)&gt;0,'spis PO'!I144,"")</f>
        <v/>
      </c>
      <c r="K144" s="12" t="str">
        <f>IF('spis PO'!D144="słup",VLOOKUP('spis PO'!J144,słowniki!$A$91:$B$96,2),IF(LEN('spis PO'!D144)&gt;0,1,""))</f>
        <v/>
      </c>
      <c r="L144" s="2" t="str">
        <f>IF(LEN('spis PO'!L144)&gt;0,VLOOKUP('spis PO'!L144,słowniki!$A$100:$B$101,2),"")</f>
        <v/>
      </c>
      <c r="M144" s="2" t="str">
        <f>IF(LEN('spis PO'!M144)&gt;0,VLOOKUP('spis PO'!M144,słowniki!$A$110:$B$111,2),"")</f>
        <v/>
      </c>
      <c r="N144" s="2" t="str">
        <f>IF(LEN('spis PO'!N144)&gt;0,'spis PO'!N144,"")</f>
        <v/>
      </c>
      <c r="O144" s="2" t="str">
        <f>IF('spis PO'!M144="oprawa",VLOOKUP('spis PO'!O144,słowniki!$A$120:$B$126,2),IF(LEN('spis PO'!M144)&gt;0,1,""))</f>
        <v/>
      </c>
      <c r="P144" s="12" t="str">
        <f>IF('spis PO'!M144="oprawa",1,"")</f>
        <v/>
      </c>
      <c r="Q144" s="2" t="str">
        <f t="shared" si="2"/>
        <v/>
      </c>
    </row>
    <row r="145" spans="1:17">
      <c r="A145" s="2" t="str">
        <f ca="1">IF(LEN('spis PO'!A145)&gt;0,MID(CELL("nazwa_pliku"),SEARCH("[",CELL("nazwa_pliku"))+1, SEARCH(".",CELL("nazwa_pliku"))-SEARCH("[",CELL("nazwa_pliku"))-1),"")</f>
        <v/>
      </c>
      <c r="B145" s="2" t="str">
        <f ca="1">IF(LEN('spis PO'!A145)&gt;0,MID(CELL("nazwa_pliku"),SEARCH("[",CELL("nazwa_pliku"))+1, SEARCH(".",CELL("nazwa_pliku"))-SEARCH("[",CELL("nazwa_pliku"))-1),"")</f>
        <v/>
      </c>
      <c r="C145" s="2" t="str">
        <f>IF(LEN('spis PO'!B145)&gt;0,'spis PO'!B145,"")</f>
        <v/>
      </c>
      <c r="D145" s="2" t="str">
        <f>IF(LEN('spis PO'!C145)&gt;0,'spis PO'!C145,"")</f>
        <v/>
      </c>
      <c r="E145" s="2" t="str">
        <f>IF(LEN('spis PO'!D145)&gt;0,VLOOKUP('spis PO'!D145,słowniki!$A$61:$B$63,2),"")</f>
        <v/>
      </c>
      <c r="F145" s="2" t="str">
        <f>IF(LEN('spis PO'!E145)&gt;0,VLOOKUP('spis PO'!E145,słowniki!$A$71:$B$77,2),"")</f>
        <v/>
      </c>
      <c r="G145" s="12" t="str">
        <f>IF(LEN('spis PO'!F145)&gt;0,VLOOKUP('spis PO'!F145,słowniki!$A$51:$B$52,2),"")</f>
        <v/>
      </c>
      <c r="H145" s="12" t="str">
        <f>IF(LEN('spis PO'!G145)&gt;0,VLOOKUP('spis PO'!G145,słowniki!$A$81:$B$83,2),"")</f>
        <v/>
      </c>
      <c r="I145" s="2" t="str">
        <f>IF(LEN('spis PO'!H145)&gt;0,'spis PO'!H145,"")</f>
        <v/>
      </c>
      <c r="J145" s="12" t="str">
        <f>IF(LEN('spis PO'!I145)&gt;0,'spis PO'!I145,"")</f>
        <v/>
      </c>
      <c r="K145" s="12" t="str">
        <f>IF('spis PO'!D145="słup",VLOOKUP('spis PO'!J145,słowniki!$A$91:$B$96,2),IF(LEN('spis PO'!D145)&gt;0,1,""))</f>
        <v/>
      </c>
      <c r="L145" s="2" t="str">
        <f>IF(LEN('spis PO'!L145)&gt;0,VLOOKUP('spis PO'!L145,słowniki!$A$100:$B$101,2),"")</f>
        <v/>
      </c>
      <c r="M145" s="2" t="str">
        <f>IF(LEN('spis PO'!M145)&gt;0,VLOOKUP('spis PO'!M145,słowniki!$A$110:$B$111,2),"")</f>
        <v/>
      </c>
      <c r="N145" s="2" t="str">
        <f>IF(LEN('spis PO'!N145)&gt;0,'spis PO'!N145,"")</f>
        <v/>
      </c>
      <c r="O145" s="2" t="str">
        <f>IF('spis PO'!M145="oprawa",VLOOKUP('spis PO'!O145,słowniki!$A$120:$B$126,2),IF(LEN('spis PO'!M145)&gt;0,1,""))</f>
        <v/>
      </c>
      <c r="P145" s="12" t="str">
        <f>IF('spis PO'!M145="oprawa",1,"")</f>
        <v/>
      </c>
      <c r="Q145" s="2" t="str">
        <f t="shared" si="2"/>
        <v/>
      </c>
    </row>
    <row r="146" spans="1:17">
      <c r="A146" s="2" t="str">
        <f ca="1">IF(LEN('spis PO'!A146)&gt;0,MID(CELL("nazwa_pliku"),SEARCH("[",CELL("nazwa_pliku"))+1, SEARCH(".",CELL("nazwa_pliku"))-SEARCH("[",CELL("nazwa_pliku"))-1),"")</f>
        <v/>
      </c>
      <c r="B146" s="2" t="str">
        <f ca="1">IF(LEN('spis PO'!A146)&gt;0,MID(CELL("nazwa_pliku"),SEARCH("[",CELL("nazwa_pliku"))+1, SEARCH(".",CELL("nazwa_pliku"))-SEARCH("[",CELL("nazwa_pliku"))-1),"")</f>
        <v/>
      </c>
      <c r="C146" s="2" t="str">
        <f>IF(LEN('spis PO'!B146)&gt;0,'spis PO'!B146,"")</f>
        <v/>
      </c>
      <c r="D146" s="2" t="str">
        <f>IF(LEN('spis PO'!C146)&gt;0,'spis PO'!C146,"")</f>
        <v/>
      </c>
      <c r="E146" s="2" t="str">
        <f>IF(LEN('spis PO'!D146)&gt;0,VLOOKUP('spis PO'!D146,słowniki!$A$61:$B$63,2),"")</f>
        <v/>
      </c>
      <c r="F146" s="2" t="str">
        <f>IF(LEN('spis PO'!E146)&gt;0,VLOOKUP('spis PO'!E146,słowniki!$A$71:$B$77,2),"")</f>
        <v/>
      </c>
      <c r="G146" s="12" t="str">
        <f>IF(LEN('spis PO'!F146)&gt;0,VLOOKUP('spis PO'!F146,słowniki!$A$51:$B$52,2),"")</f>
        <v/>
      </c>
      <c r="H146" s="12" t="str">
        <f>IF(LEN('spis PO'!G146)&gt;0,VLOOKUP('spis PO'!G146,słowniki!$A$81:$B$83,2),"")</f>
        <v/>
      </c>
      <c r="I146" s="2" t="str">
        <f>IF(LEN('spis PO'!H146)&gt;0,'spis PO'!H146,"")</f>
        <v/>
      </c>
      <c r="J146" s="12" t="str">
        <f>IF(LEN('spis PO'!I146)&gt;0,'spis PO'!I146,"")</f>
        <v/>
      </c>
      <c r="K146" s="12" t="str">
        <f>IF('spis PO'!D146="słup",VLOOKUP('spis PO'!J146,słowniki!$A$91:$B$96,2),IF(LEN('spis PO'!D146)&gt;0,1,""))</f>
        <v/>
      </c>
      <c r="L146" s="2" t="str">
        <f>IF(LEN('spis PO'!L146)&gt;0,VLOOKUP('spis PO'!L146,słowniki!$A$100:$B$101,2),"")</f>
        <v/>
      </c>
      <c r="M146" s="2" t="str">
        <f>IF(LEN('spis PO'!M146)&gt;0,VLOOKUP('spis PO'!M146,słowniki!$A$110:$B$111,2),"")</f>
        <v/>
      </c>
      <c r="N146" s="2" t="str">
        <f>IF(LEN('spis PO'!N146)&gt;0,'spis PO'!N146,"")</f>
        <v/>
      </c>
      <c r="O146" s="2" t="str">
        <f>IF('spis PO'!M146="oprawa",VLOOKUP('spis PO'!O146,słowniki!$A$120:$B$126,2),IF(LEN('spis PO'!M146)&gt;0,1,""))</f>
        <v/>
      </c>
      <c r="P146" s="12" t="str">
        <f>IF('spis PO'!M146="oprawa",1,"")</f>
        <v/>
      </c>
      <c r="Q146" s="2" t="str">
        <f t="shared" si="2"/>
        <v/>
      </c>
    </row>
    <row r="147" spans="1:17">
      <c r="A147" s="2" t="str">
        <f ca="1">IF(LEN('spis PO'!A147)&gt;0,MID(CELL("nazwa_pliku"),SEARCH("[",CELL("nazwa_pliku"))+1, SEARCH(".",CELL("nazwa_pliku"))-SEARCH("[",CELL("nazwa_pliku"))-1),"")</f>
        <v/>
      </c>
      <c r="B147" s="2" t="str">
        <f ca="1">IF(LEN('spis PO'!A147)&gt;0,MID(CELL("nazwa_pliku"),SEARCH("[",CELL("nazwa_pliku"))+1, SEARCH(".",CELL("nazwa_pliku"))-SEARCH("[",CELL("nazwa_pliku"))-1),"")</f>
        <v/>
      </c>
      <c r="C147" s="2" t="str">
        <f>IF(LEN('spis PO'!B147)&gt;0,'spis PO'!B147,"")</f>
        <v/>
      </c>
      <c r="D147" s="2" t="str">
        <f>IF(LEN('spis PO'!C147)&gt;0,'spis PO'!C147,"")</f>
        <v/>
      </c>
      <c r="E147" s="2" t="str">
        <f>IF(LEN('spis PO'!D147)&gt;0,VLOOKUP('spis PO'!D147,słowniki!$A$61:$B$63,2),"")</f>
        <v/>
      </c>
      <c r="F147" s="2" t="str">
        <f>IF(LEN('spis PO'!E147)&gt;0,VLOOKUP('spis PO'!E147,słowniki!$A$71:$B$77,2),"")</f>
        <v/>
      </c>
      <c r="G147" s="12" t="str">
        <f>IF(LEN('spis PO'!F147)&gt;0,VLOOKUP('spis PO'!F147,słowniki!$A$51:$B$52,2),"")</f>
        <v/>
      </c>
      <c r="H147" s="12" t="str">
        <f>IF(LEN('spis PO'!G147)&gt;0,VLOOKUP('spis PO'!G147,słowniki!$A$81:$B$83,2),"")</f>
        <v/>
      </c>
      <c r="I147" s="2" t="str">
        <f>IF(LEN('spis PO'!H147)&gt;0,'spis PO'!H147,"")</f>
        <v/>
      </c>
      <c r="J147" s="12" t="str">
        <f>IF(LEN('spis PO'!I147)&gt;0,'spis PO'!I147,"")</f>
        <v/>
      </c>
      <c r="K147" s="12" t="str">
        <f>IF('spis PO'!D147="słup",VLOOKUP('spis PO'!J147,słowniki!$A$91:$B$96,2),IF(LEN('spis PO'!D147)&gt;0,1,""))</f>
        <v/>
      </c>
      <c r="L147" s="2" t="str">
        <f>IF(LEN('spis PO'!L147)&gt;0,VLOOKUP('spis PO'!L147,słowniki!$A$100:$B$101,2),"")</f>
        <v/>
      </c>
      <c r="M147" s="2" t="str">
        <f>IF(LEN('spis PO'!M147)&gt;0,VLOOKUP('spis PO'!M147,słowniki!$A$110:$B$111,2),"")</f>
        <v/>
      </c>
      <c r="N147" s="2" t="str">
        <f>IF(LEN('spis PO'!N147)&gt;0,'spis PO'!N147,"")</f>
        <v/>
      </c>
      <c r="O147" s="2" t="str">
        <f>IF('spis PO'!M147="oprawa",VLOOKUP('spis PO'!O147,słowniki!$A$120:$B$126,2),IF(LEN('spis PO'!M147)&gt;0,1,""))</f>
        <v/>
      </c>
      <c r="P147" s="12" t="str">
        <f>IF('spis PO'!M147="oprawa",1,"")</f>
        <v/>
      </c>
      <c r="Q147" s="2" t="str">
        <f t="shared" si="2"/>
        <v/>
      </c>
    </row>
    <row r="148" spans="1:17">
      <c r="A148" s="2" t="str">
        <f ca="1">IF(LEN('spis PO'!A148)&gt;0,MID(CELL("nazwa_pliku"),SEARCH("[",CELL("nazwa_pliku"))+1, SEARCH(".",CELL("nazwa_pliku"))-SEARCH("[",CELL("nazwa_pliku"))-1),"")</f>
        <v/>
      </c>
      <c r="B148" s="2" t="str">
        <f ca="1">IF(LEN('spis PO'!A148)&gt;0,MID(CELL("nazwa_pliku"),SEARCH("[",CELL("nazwa_pliku"))+1, SEARCH(".",CELL("nazwa_pliku"))-SEARCH("[",CELL("nazwa_pliku"))-1),"")</f>
        <v/>
      </c>
      <c r="C148" s="2" t="str">
        <f>IF(LEN('spis PO'!B148)&gt;0,'spis PO'!B148,"")</f>
        <v/>
      </c>
      <c r="D148" s="2" t="str">
        <f>IF(LEN('spis PO'!C148)&gt;0,'spis PO'!C148,"")</f>
        <v/>
      </c>
      <c r="E148" s="2" t="str">
        <f>IF(LEN('spis PO'!D148)&gt;0,VLOOKUP('spis PO'!D148,słowniki!$A$61:$B$63,2),"")</f>
        <v/>
      </c>
      <c r="F148" s="2" t="str">
        <f>IF(LEN('spis PO'!E148)&gt;0,VLOOKUP('spis PO'!E148,słowniki!$A$71:$B$77,2),"")</f>
        <v/>
      </c>
      <c r="G148" s="12" t="str">
        <f>IF(LEN('spis PO'!F148)&gt;0,VLOOKUP('spis PO'!F148,słowniki!$A$51:$B$52,2),"")</f>
        <v/>
      </c>
      <c r="H148" s="12" t="str">
        <f>IF(LEN('spis PO'!G148)&gt;0,VLOOKUP('spis PO'!G148,słowniki!$A$81:$B$83,2),"")</f>
        <v/>
      </c>
      <c r="I148" s="2" t="str">
        <f>IF(LEN('spis PO'!H148)&gt;0,'spis PO'!H148,"")</f>
        <v/>
      </c>
      <c r="J148" s="12" t="str">
        <f>IF(LEN('spis PO'!I148)&gt;0,'spis PO'!I148,"")</f>
        <v/>
      </c>
      <c r="K148" s="12" t="str">
        <f>IF('spis PO'!D148="słup",VLOOKUP('spis PO'!J148,słowniki!$A$91:$B$96,2),IF(LEN('spis PO'!D148)&gt;0,1,""))</f>
        <v/>
      </c>
      <c r="L148" s="2" t="str">
        <f>IF(LEN('spis PO'!L148)&gt;0,VLOOKUP('spis PO'!L148,słowniki!$A$100:$B$101,2),"")</f>
        <v/>
      </c>
      <c r="M148" s="2" t="str">
        <f>IF(LEN('spis PO'!M148)&gt;0,VLOOKUP('spis PO'!M148,słowniki!$A$110:$B$111,2),"")</f>
        <v/>
      </c>
      <c r="N148" s="2" t="str">
        <f>IF(LEN('spis PO'!N148)&gt;0,'spis PO'!N148,"")</f>
        <v/>
      </c>
      <c r="O148" s="2" t="str">
        <f>IF('spis PO'!M148="oprawa",VLOOKUP('spis PO'!O148,słowniki!$A$120:$B$126,2),IF(LEN('spis PO'!M148)&gt;0,1,""))</f>
        <v/>
      </c>
      <c r="P148" s="12" t="str">
        <f>IF('spis PO'!M148="oprawa",1,"")</f>
        <v/>
      </c>
      <c r="Q148" s="2" t="str">
        <f t="shared" si="2"/>
        <v/>
      </c>
    </row>
    <row r="149" spans="1:17">
      <c r="A149" s="2" t="str">
        <f ca="1">IF(LEN('spis PO'!A149)&gt;0,MID(CELL("nazwa_pliku"),SEARCH("[",CELL("nazwa_pliku"))+1, SEARCH(".",CELL("nazwa_pliku"))-SEARCH("[",CELL("nazwa_pliku"))-1),"")</f>
        <v/>
      </c>
      <c r="B149" s="2" t="str">
        <f ca="1">IF(LEN('spis PO'!A149)&gt;0,MID(CELL("nazwa_pliku"),SEARCH("[",CELL("nazwa_pliku"))+1, SEARCH(".",CELL("nazwa_pliku"))-SEARCH("[",CELL("nazwa_pliku"))-1),"")</f>
        <v/>
      </c>
      <c r="C149" s="2" t="str">
        <f>IF(LEN('spis PO'!B149)&gt;0,'spis PO'!B149,"")</f>
        <v/>
      </c>
      <c r="D149" s="2" t="str">
        <f>IF(LEN('spis PO'!C149)&gt;0,'spis PO'!C149,"")</f>
        <v/>
      </c>
      <c r="E149" s="2" t="str">
        <f>IF(LEN('spis PO'!D149)&gt;0,VLOOKUP('spis PO'!D149,słowniki!$A$61:$B$63,2),"")</f>
        <v/>
      </c>
      <c r="F149" s="2" t="str">
        <f>IF(LEN('spis PO'!E149)&gt;0,VLOOKUP('spis PO'!E149,słowniki!$A$71:$B$77,2),"")</f>
        <v/>
      </c>
      <c r="G149" s="12" t="str">
        <f>IF(LEN('spis PO'!F149)&gt;0,VLOOKUP('spis PO'!F149,słowniki!$A$51:$B$52,2),"")</f>
        <v/>
      </c>
      <c r="H149" s="12" t="str">
        <f>IF(LEN('spis PO'!G149)&gt;0,VLOOKUP('spis PO'!G149,słowniki!$A$81:$B$83,2),"")</f>
        <v/>
      </c>
      <c r="I149" s="2" t="str">
        <f>IF(LEN('spis PO'!H149)&gt;0,'spis PO'!H149,"")</f>
        <v/>
      </c>
      <c r="J149" s="12" t="str">
        <f>IF(LEN('spis PO'!I149)&gt;0,'spis PO'!I149,"")</f>
        <v/>
      </c>
      <c r="K149" s="12" t="str">
        <f>IF('spis PO'!D149="słup",VLOOKUP('spis PO'!J149,słowniki!$A$91:$B$96,2),IF(LEN('spis PO'!D149)&gt;0,1,""))</f>
        <v/>
      </c>
      <c r="L149" s="2" t="str">
        <f>IF(LEN('spis PO'!L149)&gt;0,VLOOKUP('spis PO'!L149,słowniki!$A$100:$B$101,2),"")</f>
        <v/>
      </c>
      <c r="M149" s="2" t="str">
        <f>IF(LEN('spis PO'!M149)&gt;0,VLOOKUP('spis PO'!M149,słowniki!$A$110:$B$111,2),"")</f>
        <v/>
      </c>
      <c r="N149" s="2" t="str">
        <f>IF(LEN('spis PO'!N149)&gt;0,'spis PO'!N149,"")</f>
        <v/>
      </c>
      <c r="O149" s="2" t="str">
        <f>IF('spis PO'!M149="oprawa",VLOOKUP('spis PO'!O149,słowniki!$A$120:$B$126,2),IF(LEN('spis PO'!M149)&gt;0,1,""))</f>
        <v/>
      </c>
      <c r="P149" s="12" t="str">
        <f>IF('spis PO'!M149="oprawa",1,"")</f>
        <v/>
      </c>
      <c r="Q149" s="2" t="str">
        <f t="shared" si="2"/>
        <v/>
      </c>
    </row>
    <row r="150" spans="1:17">
      <c r="A150" s="2" t="str">
        <f ca="1">IF(LEN('spis PO'!A150)&gt;0,MID(CELL("nazwa_pliku"),SEARCH("[",CELL("nazwa_pliku"))+1, SEARCH(".",CELL("nazwa_pliku"))-SEARCH("[",CELL("nazwa_pliku"))-1),"")</f>
        <v/>
      </c>
      <c r="B150" s="2" t="str">
        <f ca="1">IF(LEN('spis PO'!A150)&gt;0,MID(CELL("nazwa_pliku"),SEARCH("[",CELL("nazwa_pliku"))+1, SEARCH(".",CELL("nazwa_pliku"))-SEARCH("[",CELL("nazwa_pliku"))-1),"")</f>
        <v/>
      </c>
      <c r="C150" s="2" t="str">
        <f>IF(LEN('spis PO'!B150)&gt;0,'spis PO'!B150,"")</f>
        <v/>
      </c>
      <c r="D150" s="2" t="str">
        <f>IF(LEN('spis PO'!C150)&gt;0,'spis PO'!C150,"")</f>
        <v/>
      </c>
      <c r="E150" s="2" t="str">
        <f>IF(LEN('spis PO'!D150)&gt;0,VLOOKUP('spis PO'!D150,słowniki!$A$61:$B$63,2),"")</f>
        <v/>
      </c>
      <c r="F150" s="2" t="str">
        <f>IF(LEN('spis PO'!E150)&gt;0,VLOOKUP('spis PO'!E150,słowniki!$A$71:$B$77,2),"")</f>
        <v/>
      </c>
      <c r="G150" s="12" t="str">
        <f>IF(LEN('spis PO'!F150)&gt;0,VLOOKUP('spis PO'!F150,słowniki!$A$51:$B$52,2),"")</f>
        <v/>
      </c>
      <c r="H150" s="12" t="str">
        <f>IF(LEN('spis PO'!G150)&gt;0,VLOOKUP('spis PO'!G150,słowniki!$A$81:$B$83,2),"")</f>
        <v/>
      </c>
      <c r="I150" s="2" t="str">
        <f>IF(LEN('spis PO'!H150)&gt;0,'spis PO'!H150,"")</f>
        <v/>
      </c>
      <c r="J150" s="12" t="str">
        <f>IF(LEN('spis PO'!I150)&gt;0,'spis PO'!I150,"")</f>
        <v/>
      </c>
      <c r="K150" s="12" t="str">
        <f>IF('spis PO'!D150="słup",VLOOKUP('spis PO'!J150,słowniki!$A$91:$B$96,2),IF(LEN('spis PO'!D150)&gt;0,1,""))</f>
        <v/>
      </c>
      <c r="L150" s="2" t="str">
        <f>IF(LEN('spis PO'!L150)&gt;0,VLOOKUP('spis PO'!L150,słowniki!$A$100:$B$101,2),"")</f>
        <v/>
      </c>
      <c r="M150" s="2" t="str">
        <f>IF(LEN('spis PO'!M150)&gt;0,VLOOKUP('spis PO'!M150,słowniki!$A$110:$B$111,2),"")</f>
        <v/>
      </c>
      <c r="N150" s="2" t="str">
        <f>IF(LEN('spis PO'!N150)&gt;0,'spis PO'!N150,"")</f>
        <v/>
      </c>
      <c r="O150" s="2" t="str">
        <f>IF('spis PO'!M150="oprawa",VLOOKUP('spis PO'!O150,słowniki!$A$120:$B$126,2),IF(LEN('spis PO'!M150)&gt;0,1,""))</f>
        <v/>
      </c>
      <c r="P150" s="12" t="str">
        <f>IF('spis PO'!M150="oprawa",1,"")</f>
        <v/>
      </c>
      <c r="Q150" s="2" t="str">
        <f t="shared" si="2"/>
        <v/>
      </c>
    </row>
    <row r="151" spans="1:17">
      <c r="A151" s="2" t="str">
        <f ca="1">IF(LEN('spis PO'!A151)&gt;0,MID(CELL("nazwa_pliku"),SEARCH("[",CELL("nazwa_pliku"))+1, SEARCH(".",CELL("nazwa_pliku"))-SEARCH("[",CELL("nazwa_pliku"))-1),"")</f>
        <v/>
      </c>
      <c r="B151" s="2" t="str">
        <f ca="1">IF(LEN('spis PO'!A151)&gt;0,MID(CELL("nazwa_pliku"),SEARCH("[",CELL("nazwa_pliku"))+1, SEARCH(".",CELL("nazwa_pliku"))-SEARCH("[",CELL("nazwa_pliku"))-1),"")</f>
        <v/>
      </c>
      <c r="C151" s="2" t="str">
        <f>IF(LEN('spis PO'!B151)&gt;0,'spis PO'!B151,"")</f>
        <v/>
      </c>
      <c r="D151" s="2" t="str">
        <f>IF(LEN('spis PO'!C151)&gt;0,'spis PO'!C151,"")</f>
        <v/>
      </c>
      <c r="E151" s="2" t="str">
        <f>IF(LEN('spis PO'!D151)&gt;0,VLOOKUP('spis PO'!D151,słowniki!$A$61:$B$63,2),"")</f>
        <v/>
      </c>
      <c r="F151" s="2" t="str">
        <f>IF(LEN('spis PO'!E151)&gt;0,VLOOKUP('spis PO'!E151,słowniki!$A$71:$B$77,2),"")</f>
        <v/>
      </c>
      <c r="G151" s="12" t="str">
        <f>IF(LEN('spis PO'!F151)&gt;0,VLOOKUP('spis PO'!F151,słowniki!$A$51:$B$52,2),"")</f>
        <v/>
      </c>
      <c r="H151" s="12" t="str">
        <f>IF(LEN('spis PO'!G151)&gt;0,VLOOKUP('spis PO'!G151,słowniki!$A$81:$B$83,2),"")</f>
        <v/>
      </c>
      <c r="I151" s="2" t="str">
        <f>IF(LEN('spis PO'!H151)&gt;0,'spis PO'!H151,"")</f>
        <v/>
      </c>
      <c r="J151" s="12" t="str">
        <f>IF(LEN('spis PO'!I151)&gt;0,'spis PO'!I151,"")</f>
        <v/>
      </c>
      <c r="K151" s="12" t="str">
        <f>IF('spis PO'!D151="słup",VLOOKUP('spis PO'!J151,słowniki!$A$91:$B$96,2),IF(LEN('spis PO'!D151)&gt;0,1,""))</f>
        <v/>
      </c>
      <c r="L151" s="2" t="str">
        <f>IF(LEN('spis PO'!L151)&gt;0,VLOOKUP('spis PO'!L151,słowniki!$A$100:$B$101,2),"")</f>
        <v/>
      </c>
      <c r="M151" s="2" t="str">
        <f>IF(LEN('spis PO'!M151)&gt;0,VLOOKUP('spis PO'!M151,słowniki!$A$110:$B$111,2),"")</f>
        <v/>
      </c>
      <c r="N151" s="2" t="str">
        <f>IF(LEN('spis PO'!N151)&gt;0,'spis PO'!N151,"")</f>
        <v/>
      </c>
      <c r="O151" s="2" t="str">
        <f>IF('spis PO'!M151="oprawa",VLOOKUP('spis PO'!O151,słowniki!$A$120:$B$126,2),IF(LEN('spis PO'!M151)&gt;0,1,""))</f>
        <v/>
      </c>
      <c r="P151" s="12" t="str">
        <f>IF('spis PO'!M151="oprawa",1,"")</f>
        <v/>
      </c>
      <c r="Q151" s="2" t="str">
        <f t="shared" si="2"/>
        <v/>
      </c>
    </row>
    <row r="152" spans="1:17">
      <c r="A152" s="2" t="str">
        <f ca="1">IF(LEN('spis PO'!A152)&gt;0,MID(CELL("nazwa_pliku"),SEARCH("[",CELL("nazwa_pliku"))+1, SEARCH(".",CELL("nazwa_pliku"))-SEARCH("[",CELL("nazwa_pliku"))-1),"")</f>
        <v/>
      </c>
      <c r="B152" s="2" t="str">
        <f ca="1">IF(LEN('spis PO'!A152)&gt;0,MID(CELL("nazwa_pliku"),SEARCH("[",CELL("nazwa_pliku"))+1, SEARCH(".",CELL("nazwa_pliku"))-SEARCH("[",CELL("nazwa_pliku"))-1),"")</f>
        <v/>
      </c>
      <c r="C152" s="2" t="str">
        <f>IF(LEN('spis PO'!B152)&gt;0,'spis PO'!B152,"")</f>
        <v/>
      </c>
      <c r="D152" s="2" t="str">
        <f>IF(LEN('spis PO'!C152)&gt;0,'spis PO'!C152,"")</f>
        <v/>
      </c>
      <c r="E152" s="2" t="str">
        <f>IF(LEN('spis PO'!D152)&gt;0,VLOOKUP('spis PO'!D152,słowniki!$A$61:$B$63,2),"")</f>
        <v/>
      </c>
      <c r="F152" s="2" t="str">
        <f>IF(LEN('spis PO'!E152)&gt;0,VLOOKUP('spis PO'!E152,słowniki!$A$71:$B$77,2),"")</f>
        <v/>
      </c>
      <c r="G152" s="12" t="str">
        <f>IF(LEN('spis PO'!F152)&gt;0,VLOOKUP('spis PO'!F152,słowniki!$A$51:$B$52,2),"")</f>
        <v/>
      </c>
      <c r="H152" s="12" t="str">
        <f>IF(LEN('spis PO'!G152)&gt;0,VLOOKUP('spis PO'!G152,słowniki!$A$81:$B$83,2),"")</f>
        <v/>
      </c>
      <c r="I152" s="2" t="str">
        <f>IF(LEN('spis PO'!H152)&gt;0,'spis PO'!H152,"")</f>
        <v/>
      </c>
      <c r="J152" s="12" t="str">
        <f>IF(LEN('spis PO'!I152)&gt;0,'spis PO'!I152,"")</f>
        <v/>
      </c>
      <c r="K152" s="12" t="str">
        <f>IF('spis PO'!D152="słup",VLOOKUP('spis PO'!J152,słowniki!$A$91:$B$96,2),IF(LEN('spis PO'!D152)&gt;0,1,""))</f>
        <v/>
      </c>
      <c r="L152" s="2" t="str">
        <f>IF(LEN('spis PO'!L152)&gt;0,VLOOKUP('spis PO'!L152,słowniki!$A$100:$B$101,2),"")</f>
        <v/>
      </c>
      <c r="M152" s="2" t="str">
        <f>IF(LEN('spis PO'!M152)&gt;0,VLOOKUP('spis PO'!M152,słowniki!$A$110:$B$111,2),"")</f>
        <v/>
      </c>
      <c r="N152" s="2" t="str">
        <f>IF(LEN('spis PO'!N152)&gt;0,'spis PO'!N152,"")</f>
        <v/>
      </c>
      <c r="O152" s="2" t="str">
        <f>IF('spis PO'!M152="oprawa",VLOOKUP('spis PO'!O152,słowniki!$A$120:$B$126,2),IF(LEN('spis PO'!M152)&gt;0,1,""))</f>
        <v/>
      </c>
      <c r="P152" s="12" t="str">
        <f>IF('spis PO'!M152="oprawa",1,"")</f>
        <v/>
      </c>
      <c r="Q152" s="2" t="str">
        <f t="shared" si="2"/>
        <v/>
      </c>
    </row>
    <row r="153" spans="1:17">
      <c r="A153" s="2" t="str">
        <f ca="1">IF(LEN('spis PO'!A153)&gt;0,MID(CELL("nazwa_pliku"),SEARCH("[",CELL("nazwa_pliku"))+1, SEARCH(".",CELL("nazwa_pliku"))-SEARCH("[",CELL("nazwa_pliku"))-1),"")</f>
        <v/>
      </c>
      <c r="B153" s="2" t="str">
        <f ca="1">IF(LEN('spis PO'!A153)&gt;0,MID(CELL("nazwa_pliku"),SEARCH("[",CELL("nazwa_pliku"))+1, SEARCH(".",CELL("nazwa_pliku"))-SEARCH("[",CELL("nazwa_pliku"))-1),"")</f>
        <v/>
      </c>
      <c r="C153" s="2" t="str">
        <f>IF(LEN('spis PO'!B153)&gt;0,'spis PO'!B153,"")</f>
        <v/>
      </c>
      <c r="D153" s="2" t="str">
        <f>IF(LEN('spis PO'!C153)&gt;0,'spis PO'!C153,"")</f>
        <v/>
      </c>
      <c r="E153" s="2" t="str">
        <f>IF(LEN('spis PO'!D153)&gt;0,VLOOKUP('spis PO'!D153,słowniki!$A$61:$B$63,2),"")</f>
        <v/>
      </c>
      <c r="F153" s="2" t="str">
        <f>IF(LEN('spis PO'!E153)&gt;0,VLOOKUP('spis PO'!E153,słowniki!$A$71:$B$77,2),"")</f>
        <v/>
      </c>
      <c r="G153" s="12" t="str">
        <f>IF(LEN('spis PO'!F153)&gt;0,VLOOKUP('spis PO'!F153,słowniki!$A$51:$B$52,2),"")</f>
        <v/>
      </c>
      <c r="H153" s="12" t="str">
        <f>IF(LEN('spis PO'!G153)&gt;0,VLOOKUP('spis PO'!G153,słowniki!$A$81:$B$83,2),"")</f>
        <v/>
      </c>
      <c r="I153" s="2" t="str">
        <f>IF(LEN('spis PO'!H153)&gt;0,'spis PO'!H153,"")</f>
        <v/>
      </c>
      <c r="J153" s="12" t="str">
        <f>IF(LEN('spis PO'!I153)&gt;0,'spis PO'!I153,"")</f>
        <v/>
      </c>
      <c r="K153" s="12" t="str">
        <f>IF('spis PO'!D153="słup",VLOOKUP('spis PO'!J153,słowniki!$A$91:$B$96,2),IF(LEN('spis PO'!D153)&gt;0,1,""))</f>
        <v/>
      </c>
      <c r="L153" s="2" t="str">
        <f>IF(LEN('spis PO'!L153)&gt;0,VLOOKUP('spis PO'!L153,słowniki!$A$100:$B$101,2),"")</f>
        <v/>
      </c>
      <c r="M153" s="2" t="str">
        <f>IF(LEN('spis PO'!M153)&gt;0,VLOOKUP('spis PO'!M153,słowniki!$A$110:$B$111,2),"")</f>
        <v/>
      </c>
      <c r="N153" s="2" t="str">
        <f>IF(LEN('spis PO'!N153)&gt;0,'spis PO'!N153,"")</f>
        <v/>
      </c>
      <c r="O153" s="2" t="str">
        <f>IF('spis PO'!M153="oprawa",VLOOKUP('spis PO'!O153,słowniki!$A$120:$B$126,2),IF(LEN('spis PO'!M153)&gt;0,1,""))</f>
        <v/>
      </c>
      <c r="P153" s="12" t="str">
        <f>IF('spis PO'!M153="oprawa",1,"")</f>
        <v/>
      </c>
      <c r="Q153" s="2" t="str">
        <f t="shared" si="2"/>
        <v/>
      </c>
    </row>
    <row r="154" spans="1:17">
      <c r="A154" s="2" t="str">
        <f ca="1">IF(LEN('spis PO'!A154)&gt;0,MID(CELL("nazwa_pliku"),SEARCH("[",CELL("nazwa_pliku"))+1, SEARCH(".",CELL("nazwa_pliku"))-SEARCH("[",CELL("nazwa_pliku"))-1),"")</f>
        <v/>
      </c>
      <c r="B154" s="2" t="str">
        <f ca="1">IF(LEN('spis PO'!A154)&gt;0,MID(CELL("nazwa_pliku"),SEARCH("[",CELL("nazwa_pliku"))+1, SEARCH(".",CELL("nazwa_pliku"))-SEARCH("[",CELL("nazwa_pliku"))-1),"")</f>
        <v/>
      </c>
      <c r="C154" s="2" t="str">
        <f>IF(LEN('spis PO'!B154)&gt;0,'spis PO'!B154,"")</f>
        <v/>
      </c>
      <c r="D154" s="2" t="str">
        <f>IF(LEN('spis PO'!C154)&gt;0,'spis PO'!C154,"")</f>
        <v/>
      </c>
      <c r="E154" s="2" t="str">
        <f>IF(LEN('spis PO'!D154)&gt;0,VLOOKUP('spis PO'!D154,słowniki!$A$61:$B$63,2),"")</f>
        <v/>
      </c>
      <c r="F154" s="2" t="str">
        <f>IF(LEN('spis PO'!E154)&gt;0,VLOOKUP('spis PO'!E154,słowniki!$A$71:$B$77,2),"")</f>
        <v/>
      </c>
      <c r="G154" s="12" t="str">
        <f>IF(LEN('spis PO'!F154)&gt;0,VLOOKUP('spis PO'!F154,słowniki!$A$51:$B$52,2),"")</f>
        <v/>
      </c>
      <c r="H154" s="12" t="str">
        <f>IF(LEN('spis PO'!G154)&gt;0,VLOOKUP('spis PO'!G154,słowniki!$A$81:$B$83,2),"")</f>
        <v/>
      </c>
      <c r="I154" s="2" t="str">
        <f>IF(LEN('spis PO'!H154)&gt;0,'spis PO'!H154,"")</f>
        <v/>
      </c>
      <c r="J154" s="12" t="str">
        <f>IF(LEN('spis PO'!I154)&gt;0,'spis PO'!I154,"")</f>
        <v/>
      </c>
      <c r="K154" s="12" t="str">
        <f>IF('spis PO'!D154="słup",VLOOKUP('spis PO'!J154,słowniki!$A$91:$B$96,2),IF(LEN('spis PO'!D154)&gt;0,1,""))</f>
        <v/>
      </c>
      <c r="L154" s="2" t="str">
        <f>IF(LEN('spis PO'!L154)&gt;0,VLOOKUP('spis PO'!L154,słowniki!$A$100:$B$101,2),"")</f>
        <v/>
      </c>
      <c r="M154" s="2" t="str">
        <f>IF(LEN('spis PO'!M154)&gt;0,VLOOKUP('spis PO'!M154,słowniki!$A$110:$B$111,2),"")</f>
        <v/>
      </c>
      <c r="N154" s="2" t="str">
        <f>IF(LEN('spis PO'!N154)&gt;0,'spis PO'!N154,"")</f>
        <v/>
      </c>
      <c r="O154" s="2" t="str">
        <f>IF('spis PO'!M154="oprawa",VLOOKUP('spis PO'!O154,słowniki!$A$120:$B$126,2),IF(LEN('spis PO'!M154)&gt;0,1,""))</f>
        <v/>
      </c>
      <c r="P154" s="12" t="str">
        <f>IF('spis PO'!M154="oprawa",1,"")</f>
        <v/>
      </c>
      <c r="Q154" s="2" t="str">
        <f t="shared" si="2"/>
        <v/>
      </c>
    </row>
    <row r="155" spans="1:17">
      <c r="A155" s="2" t="str">
        <f ca="1">IF(LEN('spis PO'!A155)&gt;0,MID(CELL("nazwa_pliku"),SEARCH("[",CELL("nazwa_pliku"))+1, SEARCH(".",CELL("nazwa_pliku"))-SEARCH("[",CELL("nazwa_pliku"))-1),"")</f>
        <v/>
      </c>
      <c r="B155" s="2" t="str">
        <f ca="1">IF(LEN('spis PO'!A155)&gt;0,MID(CELL("nazwa_pliku"),SEARCH("[",CELL("nazwa_pliku"))+1, SEARCH(".",CELL("nazwa_pliku"))-SEARCH("[",CELL("nazwa_pliku"))-1),"")</f>
        <v/>
      </c>
      <c r="C155" s="2" t="str">
        <f>IF(LEN('spis PO'!B155)&gt;0,'spis PO'!B155,"")</f>
        <v/>
      </c>
      <c r="D155" s="2" t="str">
        <f>IF(LEN('spis PO'!C155)&gt;0,'spis PO'!C155,"")</f>
        <v/>
      </c>
      <c r="E155" s="2" t="str">
        <f>IF(LEN('spis PO'!D155)&gt;0,VLOOKUP('spis PO'!D155,słowniki!$A$61:$B$63,2),"")</f>
        <v/>
      </c>
      <c r="F155" s="2" t="str">
        <f>IF(LEN('spis PO'!E155)&gt;0,VLOOKUP('spis PO'!E155,słowniki!$A$71:$B$77,2),"")</f>
        <v/>
      </c>
      <c r="G155" s="12" t="str">
        <f>IF(LEN('spis PO'!F155)&gt;0,VLOOKUP('spis PO'!F155,słowniki!$A$51:$B$52,2),"")</f>
        <v/>
      </c>
      <c r="H155" s="12" t="str">
        <f>IF(LEN('spis PO'!G155)&gt;0,VLOOKUP('spis PO'!G155,słowniki!$A$81:$B$83,2),"")</f>
        <v/>
      </c>
      <c r="I155" s="2" t="str">
        <f>IF(LEN('spis PO'!H155)&gt;0,'spis PO'!H155,"")</f>
        <v/>
      </c>
      <c r="J155" s="12" t="str">
        <f>IF(LEN('spis PO'!I155)&gt;0,'spis PO'!I155,"")</f>
        <v/>
      </c>
      <c r="K155" s="12" t="str">
        <f>IF('spis PO'!D155="słup",VLOOKUP('spis PO'!J155,słowniki!$A$91:$B$96,2),IF(LEN('spis PO'!D155)&gt;0,1,""))</f>
        <v/>
      </c>
      <c r="L155" s="2" t="str">
        <f>IF(LEN('spis PO'!L155)&gt;0,VLOOKUP('spis PO'!L155,słowniki!$A$100:$B$101,2),"")</f>
        <v/>
      </c>
      <c r="M155" s="2" t="str">
        <f>IF(LEN('spis PO'!M155)&gt;0,VLOOKUP('spis PO'!M155,słowniki!$A$110:$B$111,2),"")</f>
        <v/>
      </c>
      <c r="N155" s="2" t="str">
        <f>IF(LEN('spis PO'!N155)&gt;0,'spis PO'!N155,"")</f>
        <v/>
      </c>
      <c r="O155" s="2" t="str">
        <f>IF('spis PO'!M155="oprawa",VLOOKUP('spis PO'!O155,słowniki!$A$120:$B$126,2),IF(LEN('spis PO'!M155)&gt;0,1,""))</f>
        <v/>
      </c>
      <c r="P155" s="12" t="str">
        <f>IF('spis PO'!M155="oprawa",1,"")</f>
        <v/>
      </c>
      <c r="Q155" s="2" t="str">
        <f t="shared" si="2"/>
        <v/>
      </c>
    </row>
    <row r="156" spans="1:17">
      <c r="A156" s="2" t="str">
        <f ca="1">IF(LEN('spis PO'!A156)&gt;0,MID(CELL("nazwa_pliku"),SEARCH("[",CELL("nazwa_pliku"))+1, SEARCH(".",CELL("nazwa_pliku"))-SEARCH("[",CELL("nazwa_pliku"))-1),"")</f>
        <v/>
      </c>
      <c r="B156" s="2" t="str">
        <f ca="1">IF(LEN('spis PO'!A156)&gt;0,MID(CELL("nazwa_pliku"),SEARCH("[",CELL("nazwa_pliku"))+1, SEARCH(".",CELL("nazwa_pliku"))-SEARCH("[",CELL("nazwa_pliku"))-1),"")</f>
        <v/>
      </c>
      <c r="C156" s="2" t="str">
        <f>IF(LEN('spis PO'!B156)&gt;0,'spis PO'!B156,"")</f>
        <v/>
      </c>
      <c r="D156" s="2" t="str">
        <f>IF(LEN('spis PO'!C156)&gt;0,'spis PO'!C156,"")</f>
        <v/>
      </c>
      <c r="E156" s="2" t="str">
        <f>IF(LEN('spis PO'!D156)&gt;0,VLOOKUP('spis PO'!D156,słowniki!$A$61:$B$63,2),"")</f>
        <v/>
      </c>
      <c r="F156" s="2" t="str">
        <f>IF(LEN('spis PO'!E156)&gt;0,VLOOKUP('spis PO'!E156,słowniki!$A$71:$B$77,2),"")</f>
        <v/>
      </c>
      <c r="G156" s="12" t="str">
        <f>IF(LEN('spis PO'!F156)&gt;0,VLOOKUP('spis PO'!F156,słowniki!$A$51:$B$52,2),"")</f>
        <v/>
      </c>
      <c r="H156" s="12" t="str">
        <f>IF(LEN('spis PO'!G156)&gt;0,VLOOKUP('spis PO'!G156,słowniki!$A$81:$B$83,2),"")</f>
        <v/>
      </c>
      <c r="I156" s="2" t="str">
        <f>IF(LEN('spis PO'!H156)&gt;0,'spis PO'!H156,"")</f>
        <v/>
      </c>
      <c r="J156" s="12" t="str">
        <f>IF(LEN('spis PO'!I156)&gt;0,'spis PO'!I156,"")</f>
        <v/>
      </c>
      <c r="K156" s="12" t="str">
        <f>IF('spis PO'!D156="słup",VLOOKUP('spis PO'!J156,słowniki!$A$91:$B$96,2),IF(LEN('spis PO'!D156)&gt;0,1,""))</f>
        <v/>
      </c>
      <c r="L156" s="2" t="str">
        <f>IF(LEN('spis PO'!L156)&gt;0,VLOOKUP('spis PO'!L156,słowniki!$A$100:$B$101,2),"")</f>
        <v/>
      </c>
      <c r="M156" s="2" t="str">
        <f>IF(LEN('spis PO'!M156)&gt;0,VLOOKUP('spis PO'!M156,słowniki!$A$110:$B$111,2),"")</f>
        <v/>
      </c>
      <c r="N156" s="2" t="str">
        <f>IF(LEN('spis PO'!N156)&gt;0,'spis PO'!N156,"")</f>
        <v/>
      </c>
      <c r="O156" s="2" t="str">
        <f>IF('spis PO'!M156="oprawa",VLOOKUP('spis PO'!O156,słowniki!$A$120:$B$126,2),IF(LEN('spis PO'!M156)&gt;0,1,""))</f>
        <v/>
      </c>
      <c r="P156" s="12" t="str">
        <f>IF('spis PO'!M156="oprawa",1,"")</f>
        <v/>
      </c>
      <c r="Q156" s="2" t="str">
        <f t="shared" si="2"/>
        <v/>
      </c>
    </row>
    <row r="157" spans="1:17">
      <c r="A157" s="2" t="str">
        <f ca="1">IF(LEN('spis PO'!A157)&gt;0,MID(CELL("nazwa_pliku"),SEARCH("[",CELL("nazwa_pliku"))+1, SEARCH(".",CELL("nazwa_pliku"))-SEARCH("[",CELL("nazwa_pliku"))-1),"")</f>
        <v/>
      </c>
      <c r="B157" s="2" t="str">
        <f ca="1">IF(LEN('spis PO'!A157)&gt;0,MID(CELL("nazwa_pliku"),SEARCH("[",CELL("nazwa_pliku"))+1, SEARCH(".",CELL("nazwa_pliku"))-SEARCH("[",CELL("nazwa_pliku"))-1),"")</f>
        <v/>
      </c>
      <c r="C157" s="2" t="str">
        <f>IF(LEN('spis PO'!B157)&gt;0,'spis PO'!B157,"")</f>
        <v/>
      </c>
      <c r="D157" s="2" t="str">
        <f>IF(LEN('spis PO'!C157)&gt;0,'spis PO'!C157,"")</f>
        <v/>
      </c>
      <c r="E157" s="2" t="str">
        <f>IF(LEN('spis PO'!D157)&gt;0,VLOOKUP('spis PO'!D157,słowniki!$A$61:$B$63,2),"")</f>
        <v/>
      </c>
      <c r="F157" s="2" t="str">
        <f>IF(LEN('spis PO'!E157)&gt;0,VLOOKUP('spis PO'!E157,słowniki!$A$71:$B$77,2),"")</f>
        <v/>
      </c>
      <c r="G157" s="12" t="str">
        <f>IF(LEN('spis PO'!F157)&gt;0,VLOOKUP('spis PO'!F157,słowniki!$A$51:$B$52,2),"")</f>
        <v/>
      </c>
      <c r="H157" s="12" t="str">
        <f>IF(LEN('spis PO'!G157)&gt;0,VLOOKUP('spis PO'!G157,słowniki!$A$81:$B$83,2),"")</f>
        <v/>
      </c>
      <c r="I157" s="2" t="str">
        <f>IF(LEN('spis PO'!H157)&gt;0,'spis PO'!H157,"")</f>
        <v/>
      </c>
      <c r="J157" s="12" t="str">
        <f>IF(LEN('spis PO'!I157)&gt;0,'spis PO'!I157,"")</f>
        <v/>
      </c>
      <c r="K157" s="12" t="str">
        <f>IF('spis PO'!D157="słup",VLOOKUP('spis PO'!J157,słowniki!$A$91:$B$96,2),IF(LEN('spis PO'!D157)&gt;0,1,""))</f>
        <v/>
      </c>
      <c r="L157" s="2" t="str">
        <f>IF(LEN('spis PO'!L157)&gt;0,VLOOKUP('spis PO'!L157,słowniki!$A$100:$B$101,2),"")</f>
        <v/>
      </c>
      <c r="M157" s="2" t="str">
        <f>IF(LEN('spis PO'!M157)&gt;0,VLOOKUP('spis PO'!M157,słowniki!$A$110:$B$111,2),"")</f>
        <v/>
      </c>
      <c r="N157" s="2" t="str">
        <f>IF(LEN('spis PO'!N157)&gt;0,'spis PO'!N157,"")</f>
        <v/>
      </c>
      <c r="O157" s="2" t="str">
        <f>IF('spis PO'!M157="oprawa",VLOOKUP('spis PO'!O157,słowniki!$A$120:$B$126,2),IF(LEN('spis PO'!M157)&gt;0,1,""))</f>
        <v/>
      </c>
      <c r="P157" s="12" t="str">
        <f>IF('spis PO'!M157="oprawa",1,"")</f>
        <v/>
      </c>
      <c r="Q157" s="2" t="str">
        <f t="shared" si="2"/>
        <v/>
      </c>
    </row>
    <row r="158" spans="1:17">
      <c r="A158" s="2" t="str">
        <f ca="1">IF(LEN('spis PO'!A158)&gt;0,MID(CELL("nazwa_pliku"),SEARCH("[",CELL("nazwa_pliku"))+1, SEARCH(".",CELL("nazwa_pliku"))-SEARCH("[",CELL("nazwa_pliku"))-1),"")</f>
        <v/>
      </c>
      <c r="B158" s="2" t="str">
        <f ca="1">IF(LEN('spis PO'!A158)&gt;0,MID(CELL("nazwa_pliku"),SEARCH("[",CELL("nazwa_pliku"))+1, SEARCH(".",CELL("nazwa_pliku"))-SEARCH("[",CELL("nazwa_pliku"))-1),"")</f>
        <v/>
      </c>
      <c r="C158" s="2" t="str">
        <f>IF(LEN('spis PO'!B158)&gt;0,'spis PO'!B158,"")</f>
        <v/>
      </c>
      <c r="D158" s="2" t="str">
        <f>IF(LEN('spis PO'!C158)&gt;0,'spis PO'!C158,"")</f>
        <v/>
      </c>
      <c r="E158" s="2" t="str">
        <f>IF(LEN('spis PO'!D158)&gt;0,VLOOKUP('spis PO'!D158,słowniki!$A$61:$B$63,2),"")</f>
        <v/>
      </c>
      <c r="F158" s="2" t="str">
        <f>IF(LEN('spis PO'!E158)&gt;0,VLOOKUP('spis PO'!E158,słowniki!$A$71:$B$77,2),"")</f>
        <v/>
      </c>
      <c r="G158" s="12" t="str">
        <f>IF(LEN('spis PO'!F158)&gt;0,VLOOKUP('spis PO'!F158,słowniki!$A$51:$B$52,2),"")</f>
        <v/>
      </c>
      <c r="H158" s="12" t="str">
        <f>IF(LEN('spis PO'!G158)&gt;0,VLOOKUP('spis PO'!G158,słowniki!$A$81:$B$83,2),"")</f>
        <v/>
      </c>
      <c r="I158" s="2" t="str">
        <f>IF(LEN('spis PO'!H158)&gt;0,'spis PO'!H158,"")</f>
        <v/>
      </c>
      <c r="J158" s="12" t="str">
        <f>IF(LEN('spis PO'!I158)&gt;0,'spis PO'!I158,"")</f>
        <v/>
      </c>
      <c r="K158" s="12" t="str">
        <f>IF('spis PO'!D158="słup",VLOOKUP('spis PO'!J158,słowniki!$A$91:$B$96,2),IF(LEN('spis PO'!D158)&gt;0,1,""))</f>
        <v/>
      </c>
      <c r="L158" s="2" t="str">
        <f>IF(LEN('spis PO'!L158)&gt;0,VLOOKUP('spis PO'!L158,słowniki!$A$100:$B$101,2),"")</f>
        <v/>
      </c>
      <c r="M158" s="2" t="str">
        <f>IF(LEN('spis PO'!M158)&gt;0,VLOOKUP('spis PO'!M158,słowniki!$A$110:$B$111,2),"")</f>
        <v/>
      </c>
      <c r="N158" s="2" t="str">
        <f>IF(LEN('spis PO'!N158)&gt;0,'spis PO'!N158,"")</f>
        <v/>
      </c>
      <c r="O158" s="2" t="str">
        <f>IF('spis PO'!M158="oprawa",VLOOKUP('spis PO'!O158,słowniki!$A$120:$B$126,2),IF(LEN('spis PO'!M158)&gt;0,1,""))</f>
        <v/>
      </c>
      <c r="P158" s="12" t="str">
        <f>IF('spis PO'!M158="oprawa",1,"")</f>
        <v/>
      </c>
      <c r="Q158" s="2" t="str">
        <f t="shared" si="2"/>
        <v/>
      </c>
    </row>
    <row r="159" spans="1:17">
      <c r="A159" s="2" t="str">
        <f ca="1">IF(LEN('spis PO'!A159)&gt;0,MID(CELL("nazwa_pliku"),SEARCH("[",CELL("nazwa_pliku"))+1, SEARCH(".",CELL("nazwa_pliku"))-SEARCH("[",CELL("nazwa_pliku"))-1),"")</f>
        <v/>
      </c>
      <c r="B159" s="2" t="str">
        <f ca="1">IF(LEN('spis PO'!A159)&gt;0,MID(CELL("nazwa_pliku"),SEARCH("[",CELL("nazwa_pliku"))+1, SEARCH(".",CELL("nazwa_pliku"))-SEARCH("[",CELL("nazwa_pliku"))-1),"")</f>
        <v/>
      </c>
      <c r="C159" s="2" t="str">
        <f>IF(LEN('spis PO'!B159)&gt;0,'spis PO'!B159,"")</f>
        <v/>
      </c>
      <c r="D159" s="2" t="str">
        <f>IF(LEN('spis PO'!C159)&gt;0,'spis PO'!C159,"")</f>
        <v/>
      </c>
      <c r="E159" s="2" t="str">
        <f>IF(LEN('spis PO'!D159)&gt;0,VLOOKUP('spis PO'!D159,słowniki!$A$61:$B$63,2),"")</f>
        <v/>
      </c>
      <c r="F159" s="2" t="str">
        <f>IF(LEN('spis PO'!E159)&gt;0,VLOOKUP('spis PO'!E159,słowniki!$A$71:$B$77,2),"")</f>
        <v/>
      </c>
      <c r="G159" s="12" t="str">
        <f>IF(LEN('spis PO'!F159)&gt;0,VLOOKUP('spis PO'!F159,słowniki!$A$51:$B$52,2),"")</f>
        <v/>
      </c>
      <c r="H159" s="12" t="str">
        <f>IF(LEN('spis PO'!G159)&gt;0,VLOOKUP('spis PO'!G159,słowniki!$A$81:$B$83,2),"")</f>
        <v/>
      </c>
      <c r="I159" s="2" t="str">
        <f>IF(LEN('spis PO'!H159)&gt;0,'spis PO'!H159,"")</f>
        <v/>
      </c>
      <c r="J159" s="12" t="str">
        <f>IF(LEN('spis PO'!I159)&gt;0,'spis PO'!I159,"")</f>
        <v/>
      </c>
      <c r="K159" s="12" t="str">
        <f>IF('spis PO'!D159="słup",VLOOKUP('spis PO'!J159,słowniki!$A$91:$B$96,2),IF(LEN('spis PO'!D159)&gt;0,1,""))</f>
        <v/>
      </c>
      <c r="L159" s="2" t="str">
        <f>IF(LEN('spis PO'!L159)&gt;0,VLOOKUP('spis PO'!L159,słowniki!$A$100:$B$101,2),"")</f>
        <v/>
      </c>
      <c r="M159" s="2" t="str">
        <f>IF(LEN('spis PO'!M159)&gt;0,VLOOKUP('spis PO'!M159,słowniki!$A$110:$B$111,2),"")</f>
        <v/>
      </c>
      <c r="N159" s="2" t="str">
        <f>IF(LEN('spis PO'!N159)&gt;0,'spis PO'!N159,"")</f>
        <v/>
      </c>
      <c r="O159" s="2" t="str">
        <f>IF('spis PO'!M159="oprawa",VLOOKUP('spis PO'!O159,słowniki!$A$120:$B$126,2),IF(LEN('spis PO'!M159)&gt;0,1,""))</f>
        <v/>
      </c>
      <c r="P159" s="12" t="str">
        <f>IF('spis PO'!M159="oprawa",1,"")</f>
        <v/>
      </c>
      <c r="Q159" s="2" t="str">
        <f t="shared" si="2"/>
        <v/>
      </c>
    </row>
    <row r="160" spans="1:17">
      <c r="A160" s="2" t="str">
        <f ca="1">IF(LEN('spis PO'!A160)&gt;0,MID(CELL("nazwa_pliku"),SEARCH("[",CELL("nazwa_pliku"))+1, SEARCH(".",CELL("nazwa_pliku"))-SEARCH("[",CELL("nazwa_pliku"))-1),"")</f>
        <v/>
      </c>
      <c r="B160" s="2" t="str">
        <f ca="1">IF(LEN('spis PO'!A160)&gt;0,MID(CELL("nazwa_pliku"),SEARCH("[",CELL("nazwa_pliku"))+1, SEARCH(".",CELL("nazwa_pliku"))-SEARCH("[",CELL("nazwa_pliku"))-1),"")</f>
        <v/>
      </c>
      <c r="C160" s="2" t="str">
        <f>IF(LEN('spis PO'!B160)&gt;0,'spis PO'!B160,"")</f>
        <v/>
      </c>
      <c r="D160" s="2" t="str">
        <f>IF(LEN('spis PO'!C160)&gt;0,'spis PO'!C160,"")</f>
        <v/>
      </c>
      <c r="E160" s="2" t="str">
        <f>IF(LEN('spis PO'!D160)&gt;0,VLOOKUP('spis PO'!D160,słowniki!$A$61:$B$63,2),"")</f>
        <v/>
      </c>
      <c r="F160" s="2" t="str">
        <f>IF(LEN('spis PO'!E160)&gt;0,VLOOKUP('spis PO'!E160,słowniki!$A$71:$B$77,2),"")</f>
        <v/>
      </c>
      <c r="G160" s="12" t="str">
        <f>IF(LEN('spis PO'!F160)&gt;0,VLOOKUP('spis PO'!F160,słowniki!$A$51:$B$52,2),"")</f>
        <v/>
      </c>
      <c r="H160" s="12" t="str">
        <f>IF(LEN('spis PO'!G160)&gt;0,VLOOKUP('spis PO'!G160,słowniki!$A$81:$B$83,2),"")</f>
        <v/>
      </c>
      <c r="I160" s="2" t="str">
        <f>IF(LEN('spis PO'!H160)&gt;0,'spis PO'!H160,"")</f>
        <v/>
      </c>
      <c r="J160" s="12" t="str">
        <f>IF(LEN('spis PO'!I160)&gt;0,'spis PO'!I160,"")</f>
        <v/>
      </c>
      <c r="K160" s="12" t="str">
        <f>IF('spis PO'!D160="słup",VLOOKUP('spis PO'!J160,słowniki!$A$91:$B$96,2),IF(LEN('spis PO'!D160)&gt;0,1,""))</f>
        <v/>
      </c>
      <c r="L160" s="2" t="str">
        <f>IF(LEN('spis PO'!L160)&gt;0,VLOOKUP('spis PO'!L160,słowniki!$A$100:$B$101,2),"")</f>
        <v/>
      </c>
      <c r="M160" s="2" t="str">
        <f>IF(LEN('spis PO'!M160)&gt;0,VLOOKUP('spis PO'!M160,słowniki!$A$110:$B$111,2),"")</f>
        <v/>
      </c>
      <c r="N160" s="2" t="str">
        <f>IF(LEN('spis PO'!N160)&gt;0,'spis PO'!N160,"")</f>
        <v/>
      </c>
      <c r="O160" s="2" t="str">
        <f>IF('spis PO'!M160="oprawa",VLOOKUP('spis PO'!O160,słowniki!$A$120:$B$126,2),IF(LEN('spis PO'!M160)&gt;0,1,""))</f>
        <v/>
      </c>
      <c r="P160" s="12" t="str">
        <f>IF('spis PO'!M160="oprawa",1,"")</f>
        <v/>
      </c>
      <c r="Q160" s="2" t="str">
        <f t="shared" si="2"/>
        <v/>
      </c>
    </row>
    <row r="161" spans="1:17">
      <c r="A161" s="2" t="str">
        <f ca="1">IF(LEN('spis PO'!A161)&gt;0,MID(CELL("nazwa_pliku"),SEARCH("[",CELL("nazwa_pliku"))+1, SEARCH(".",CELL("nazwa_pliku"))-SEARCH("[",CELL("nazwa_pliku"))-1),"")</f>
        <v/>
      </c>
      <c r="B161" s="2" t="str">
        <f ca="1">IF(LEN('spis PO'!A161)&gt;0,MID(CELL("nazwa_pliku"),SEARCH("[",CELL("nazwa_pliku"))+1, SEARCH(".",CELL("nazwa_pliku"))-SEARCH("[",CELL("nazwa_pliku"))-1),"")</f>
        <v/>
      </c>
      <c r="C161" s="2" t="str">
        <f>IF(LEN('spis PO'!B161)&gt;0,'spis PO'!B161,"")</f>
        <v/>
      </c>
      <c r="D161" s="2" t="str">
        <f>IF(LEN('spis PO'!C161)&gt;0,'spis PO'!C161,"")</f>
        <v/>
      </c>
      <c r="E161" s="2" t="str">
        <f>IF(LEN('spis PO'!D161)&gt;0,VLOOKUP('spis PO'!D161,słowniki!$A$61:$B$63,2),"")</f>
        <v/>
      </c>
      <c r="F161" s="2" t="str">
        <f>IF(LEN('spis PO'!E161)&gt;0,VLOOKUP('spis PO'!E161,słowniki!$A$71:$B$77,2),"")</f>
        <v/>
      </c>
      <c r="G161" s="12" t="str">
        <f>IF(LEN('spis PO'!F161)&gt;0,VLOOKUP('spis PO'!F161,słowniki!$A$51:$B$52,2),"")</f>
        <v/>
      </c>
      <c r="H161" s="12" t="str">
        <f>IF(LEN('spis PO'!G161)&gt;0,VLOOKUP('spis PO'!G161,słowniki!$A$81:$B$83,2),"")</f>
        <v/>
      </c>
      <c r="I161" s="2" t="str">
        <f>IF(LEN('spis PO'!H161)&gt;0,'spis PO'!H161,"")</f>
        <v/>
      </c>
      <c r="J161" s="12" t="str">
        <f>IF(LEN('spis PO'!I161)&gt;0,'spis PO'!I161,"")</f>
        <v/>
      </c>
      <c r="K161" s="12" t="str">
        <f>IF('spis PO'!D161="słup",VLOOKUP('spis PO'!J161,słowniki!$A$91:$B$96,2),IF(LEN('spis PO'!D161)&gt;0,1,""))</f>
        <v/>
      </c>
      <c r="L161" s="2" t="str">
        <f>IF(LEN('spis PO'!L161)&gt;0,VLOOKUP('spis PO'!L161,słowniki!$A$100:$B$101,2),"")</f>
        <v/>
      </c>
      <c r="M161" s="2" t="str">
        <f>IF(LEN('spis PO'!M161)&gt;0,VLOOKUP('spis PO'!M161,słowniki!$A$110:$B$111,2),"")</f>
        <v/>
      </c>
      <c r="N161" s="2" t="str">
        <f>IF(LEN('spis PO'!N161)&gt;0,'spis PO'!N161,"")</f>
        <v/>
      </c>
      <c r="O161" s="2" t="str">
        <f>IF('spis PO'!M161="oprawa",VLOOKUP('spis PO'!O161,słowniki!$A$120:$B$126,2),IF(LEN('spis PO'!M161)&gt;0,1,""))</f>
        <v/>
      </c>
      <c r="P161" s="12" t="str">
        <f>IF('spis PO'!M161="oprawa",1,"")</f>
        <v/>
      </c>
      <c r="Q161" s="2" t="str">
        <f t="shared" si="2"/>
        <v/>
      </c>
    </row>
    <row r="162" spans="1:17">
      <c r="A162" s="2" t="str">
        <f ca="1">IF(LEN('spis PO'!A162)&gt;0,MID(CELL("nazwa_pliku"),SEARCH("[",CELL("nazwa_pliku"))+1, SEARCH(".",CELL("nazwa_pliku"))-SEARCH("[",CELL("nazwa_pliku"))-1),"")</f>
        <v/>
      </c>
      <c r="B162" s="2" t="str">
        <f ca="1">IF(LEN('spis PO'!A162)&gt;0,MID(CELL("nazwa_pliku"),SEARCH("[",CELL("nazwa_pliku"))+1, SEARCH(".",CELL("nazwa_pliku"))-SEARCH("[",CELL("nazwa_pliku"))-1),"")</f>
        <v/>
      </c>
      <c r="C162" s="2" t="str">
        <f>IF(LEN('spis PO'!B162)&gt;0,'spis PO'!B162,"")</f>
        <v/>
      </c>
      <c r="D162" s="2" t="str">
        <f>IF(LEN('spis PO'!C162)&gt;0,'spis PO'!C162,"")</f>
        <v/>
      </c>
      <c r="E162" s="2" t="str">
        <f>IF(LEN('spis PO'!D162)&gt;0,VLOOKUP('spis PO'!D162,słowniki!$A$61:$B$63,2),"")</f>
        <v/>
      </c>
      <c r="F162" s="2" t="str">
        <f>IF(LEN('spis PO'!E162)&gt;0,VLOOKUP('spis PO'!E162,słowniki!$A$71:$B$77,2),"")</f>
        <v/>
      </c>
      <c r="G162" s="12" t="str">
        <f>IF(LEN('spis PO'!F162)&gt;0,VLOOKUP('spis PO'!F162,słowniki!$A$51:$B$52,2),"")</f>
        <v/>
      </c>
      <c r="H162" s="12" t="str">
        <f>IF(LEN('spis PO'!G162)&gt;0,VLOOKUP('spis PO'!G162,słowniki!$A$81:$B$83,2),"")</f>
        <v/>
      </c>
      <c r="I162" s="2" t="str">
        <f>IF(LEN('spis PO'!H162)&gt;0,'spis PO'!H162,"")</f>
        <v/>
      </c>
      <c r="J162" s="12" t="str">
        <f>IF(LEN('spis PO'!I162)&gt;0,'spis PO'!I162,"")</f>
        <v/>
      </c>
      <c r="K162" s="12" t="str">
        <f>IF('spis PO'!D162="słup",VLOOKUP('spis PO'!J162,słowniki!$A$91:$B$96,2),IF(LEN('spis PO'!D162)&gt;0,1,""))</f>
        <v/>
      </c>
      <c r="L162" s="2" t="str">
        <f>IF(LEN('spis PO'!L162)&gt;0,VLOOKUP('spis PO'!L162,słowniki!$A$100:$B$101,2),"")</f>
        <v/>
      </c>
      <c r="M162" s="2" t="str">
        <f>IF(LEN('spis PO'!M162)&gt;0,VLOOKUP('spis PO'!M162,słowniki!$A$110:$B$111,2),"")</f>
        <v/>
      </c>
      <c r="N162" s="2" t="str">
        <f>IF(LEN('spis PO'!N162)&gt;0,'spis PO'!N162,"")</f>
        <v/>
      </c>
      <c r="O162" s="2" t="str">
        <f>IF('spis PO'!M162="oprawa",VLOOKUP('spis PO'!O162,słowniki!$A$120:$B$126,2),IF(LEN('spis PO'!M162)&gt;0,1,""))</f>
        <v/>
      </c>
      <c r="P162" s="12" t="str">
        <f>IF('spis PO'!M162="oprawa",1,"")</f>
        <v/>
      </c>
      <c r="Q162" s="2" t="str">
        <f t="shared" si="2"/>
        <v/>
      </c>
    </row>
    <row r="163" spans="1:17">
      <c r="A163" s="2" t="str">
        <f ca="1">IF(LEN('spis PO'!A163)&gt;0,MID(CELL("nazwa_pliku"),SEARCH("[",CELL("nazwa_pliku"))+1, SEARCH(".",CELL("nazwa_pliku"))-SEARCH("[",CELL("nazwa_pliku"))-1),"")</f>
        <v/>
      </c>
      <c r="B163" s="2" t="str">
        <f ca="1">IF(LEN('spis PO'!A163)&gt;0,MID(CELL("nazwa_pliku"),SEARCH("[",CELL("nazwa_pliku"))+1, SEARCH(".",CELL("nazwa_pliku"))-SEARCH("[",CELL("nazwa_pliku"))-1),"")</f>
        <v/>
      </c>
      <c r="C163" s="2" t="str">
        <f>IF(LEN('spis PO'!B163)&gt;0,'spis PO'!B163,"")</f>
        <v/>
      </c>
      <c r="D163" s="2" t="str">
        <f>IF(LEN('spis PO'!C163)&gt;0,'spis PO'!C163,"")</f>
        <v/>
      </c>
      <c r="E163" s="2" t="str">
        <f>IF(LEN('spis PO'!D163)&gt;0,VLOOKUP('spis PO'!D163,słowniki!$A$61:$B$63,2),"")</f>
        <v/>
      </c>
      <c r="F163" s="2" t="str">
        <f>IF(LEN('spis PO'!E163)&gt;0,VLOOKUP('spis PO'!E163,słowniki!$A$71:$B$77,2),"")</f>
        <v/>
      </c>
      <c r="G163" s="12" t="str">
        <f>IF(LEN('spis PO'!F163)&gt;0,VLOOKUP('spis PO'!F163,słowniki!$A$51:$B$52,2),"")</f>
        <v/>
      </c>
      <c r="H163" s="12" t="str">
        <f>IF(LEN('spis PO'!G163)&gt;0,VLOOKUP('spis PO'!G163,słowniki!$A$81:$B$83,2),"")</f>
        <v/>
      </c>
      <c r="I163" s="2" t="str">
        <f>IF(LEN('spis PO'!H163)&gt;0,'spis PO'!H163,"")</f>
        <v/>
      </c>
      <c r="J163" s="12" t="str">
        <f>IF(LEN('spis PO'!I163)&gt;0,'spis PO'!I163,"")</f>
        <v/>
      </c>
      <c r="K163" s="12" t="str">
        <f>IF('spis PO'!D163="słup",VLOOKUP('spis PO'!J163,słowniki!$A$91:$B$96,2),IF(LEN('spis PO'!D163)&gt;0,1,""))</f>
        <v/>
      </c>
      <c r="L163" s="2" t="str">
        <f>IF(LEN('spis PO'!L163)&gt;0,VLOOKUP('spis PO'!L163,słowniki!$A$100:$B$101,2),"")</f>
        <v/>
      </c>
      <c r="M163" s="2" t="str">
        <f>IF(LEN('spis PO'!M163)&gt;0,VLOOKUP('spis PO'!M163,słowniki!$A$110:$B$111,2),"")</f>
        <v/>
      </c>
      <c r="N163" s="2" t="str">
        <f>IF(LEN('spis PO'!N163)&gt;0,'spis PO'!N163,"")</f>
        <v/>
      </c>
      <c r="O163" s="2" t="str">
        <f>IF('spis PO'!M163="oprawa",VLOOKUP('spis PO'!O163,słowniki!$A$120:$B$126,2),IF(LEN('spis PO'!M163)&gt;0,1,""))</f>
        <v/>
      </c>
      <c r="P163" s="12" t="str">
        <f>IF('spis PO'!M163="oprawa",1,"")</f>
        <v/>
      </c>
      <c r="Q163" s="2" t="str">
        <f t="shared" si="2"/>
        <v/>
      </c>
    </row>
    <row r="164" spans="1:17">
      <c r="A164" s="2" t="str">
        <f ca="1">IF(LEN('spis PO'!A164)&gt;0,MID(CELL("nazwa_pliku"),SEARCH("[",CELL("nazwa_pliku"))+1, SEARCH(".",CELL("nazwa_pliku"))-SEARCH("[",CELL("nazwa_pliku"))-1),"")</f>
        <v/>
      </c>
      <c r="B164" s="2" t="str">
        <f ca="1">IF(LEN('spis PO'!A164)&gt;0,MID(CELL("nazwa_pliku"),SEARCH("[",CELL("nazwa_pliku"))+1, SEARCH(".",CELL("nazwa_pliku"))-SEARCH("[",CELL("nazwa_pliku"))-1),"")</f>
        <v/>
      </c>
      <c r="C164" s="2" t="str">
        <f>IF(LEN('spis PO'!B164)&gt;0,'spis PO'!B164,"")</f>
        <v/>
      </c>
      <c r="D164" s="2" t="str">
        <f>IF(LEN('spis PO'!C164)&gt;0,'spis PO'!C164,"")</f>
        <v/>
      </c>
      <c r="E164" s="2" t="str">
        <f>IF(LEN('spis PO'!D164)&gt;0,VLOOKUP('spis PO'!D164,słowniki!$A$61:$B$63,2),"")</f>
        <v/>
      </c>
      <c r="F164" s="2" t="str">
        <f>IF(LEN('spis PO'!E164)&gt;0,VLOOKUP('spis PO'!E164,słowniki!$A$71:$B$77,2),"")</f>
        <v/>
      </c>
      <c r="G164" s="12" t="str">
        <f>IF(LEN('spis PO'!F164)&gt;0,VLOOKUP('spis PO'!F164,słowniki!$A$51:$B$52,2),"")</f>
        <v/>
      </c>
      <c r="H164" s="12" t="str">
        <f>IF(LEN('spis PO'!G164)&gt;0,VLOOKUP('spis PO'!G164,słowniki!$A$81:$B$83,2),"")</f>
        <v/>
      </c>
      <c r="I164" s="2" t="str">
        <f>IF(LEN('spis PO'!H164)&gt;0,'spis PO'!H164,"")</f>
        <v/>
      </c>
      <c r="J164" s="12" t="str">
        <f>IF(LEN('spis PO'!I164)&gt;0,'spis PO'!I164,"")</f>
        <v/>
      </c>
      <c r="K164" s="12" t="str">
        <f>IF('spis PO'!D164="słup",VLOOKUP('spis PO'!J164,słowniki!$A$91:$B$96,2),IF(LEN('spis PO'!D164)&gt;0,1,""))</f>
        <v/>
      </c>
      <c r="L164" s="2" t="str">
        <f>IF(LEN('spis PO'!L164)&gt;0,VLOOKUP('spis PO'!L164,słowniki!$A$100:$B$101,2),"")</f>
        <v/>
      </c>
      <c r="M164" s="2" t="str">
        <f>IF(LEN('spis PO'!M164)&gt;0,VLOOKUP('spis PO'!M164,słowniki!$A$110:$B$111,2),"")</f>
        <v/>
      </c>
      <c r="N164" s="2" t="str">
        <f>IF(LEN('spis PO'!N164)&gt;0,'spis PO'!N164,"")</f>
        <v/>
      </c>
      <c r="O164" s="2" t="str">
        <f>IF('spis PO'!M164="oprawa",VLOOKUP('spis PO'!O164,słowniki!$A$120:$B$126,2),IF(LEN('spis PO'!M164)&gt;0,1,""))</f>
        <v/>
      </c>
      <c r="P164" s="12" t="str">
        <f>IF('spis PO'!M164="oprawa",1,"")</f>
        <v/>
      </c>
      <c r="Q164" s="2" t="str">
        <f t="shared" si="2"/>
        <v/>
      </c>
    </row>
    <row r="165" spans="1:17">
      <c r="A165" s="2" t="str">
        <f ca="1">IF(LEN('spis PO'!A165)&gt;0,MID(CELL("nazwa_pliku"),SEARCH("[",CELL("nazwa_pliku"))+1, SEARCH(".",CELL("nazwa_pliku"))-SEARCH("[",CELL("nazwa_pliku"))-1),"")</f>
        <v/>
      </c>
      <c r="B165" s="2" t="str">
        <f ca="1">IF(LEN('spis PO'!A165)&gt;0,MID(CELL("nazwa_pliku"),SEARCH("[",CELL("nazwa_pliku"))+1, SEARCH(".",CELL("nazwa_pliku"))-SEARCH("[",CELL("nazwa_pliku"))-1),"")</f>
        <v/>
      </c>
      <c r="C165" s="2" t="str">
        <f>IF(LEN('spis PO'!B165)&gt;0,'spis PO'!B165,"")</f>
        <v/>
      </c>
      <c r="D165" s="2" t="str">
        <f>IF(LEN('spis PO'!C165)&gt;0,'spis PO'!C165,"")</f>
        <v/>
      </c>
      <c r="E165" s="2" t="str">
        <f>IF(LEN('spis PO'!D165)&gt;0,VLOOKUP('spis PO'!D165,słowniki!$A$61:$B$63,2),"")</f>
        <v/>
      </c>
      <c r="F165" s="2" t="str">
        <f>IF(LEN('spis PO'!E165)&gt;0,VLOOKUP('spis PO'!E165,słowniki!$A$71:$B$77,2),"")</f>
        <v/>
      </c>
      <c r="G165" s="12" t="str">
        <f>IF(LEN('spis PO'!F165)&gt;0,VLOOKUP('spis PO'!F165,słowniki!$A$51:$B$52,2),"")</f>
        <v/>
      </c>
      <c r="H165" s="12" t="str">
        <f>IF(LEN('spis PO'!G165)&gt;0,VLOOKUP('spis PO'!G165,słowniki!$A$81:$B$83,2),"")</f>
        <v/>
      </c>
      <c r="I165" s="2" t="str">
        <f>IF(LEN('spis PO'!H165)&gt;0,'spis PO'!H165,"")</f>
        <v/>
      </c>
      <c r="J165" s="12" t="str">
        <f>IF(LEN('spis PO'!I165)&gt;0,'spis PO'!I165,"")</f>
        <v/>
      </c>
      <c r="K165" s="12" t="str">
        <f>IF('spis PO'!D165="słup",VLOOKUP('spis PO'!J165,słowniki!$A$91:$B$96,2),IF(LEN('spis PO'!D165)&gt;0,1,""))</f>
        <v/>
      </c>
      <c r="L165" s="2" t="str">
        <f>IF(LEN('spis PO'!L165)&gt;0,VLOOKUP('spis PO'!L165,słowniki!$A$100:$B$101,2),"")</f>
        <v/>
      </c>
      <c r="M165" s="2" t="str">
        <f>IF(LEN('spis PO'!M165)&gt;0,VLOOKUP('spis PO'!M165,słowniki!$A$110:$B$111,2),"")</f>
        <v/>
      </c>
      <c r="N165" s="2" t="str">
        <f>IF(LEN('spis PO'!N165)&gt;0,'spis PO'!N165,"")</f>
        <v/>
      </c>
      <c r="O165" s="2" t="str">
        <f>IF('spis PO'!M165="oprawa",VLOOKUP('spis PO'!O165,słowniki!$A$120:$B$126,2),IF(LEN('spis PO'!M165)&gt;0,1,""))</f>
        <v/>
      </c>
      <c r="P165" s="12" t="str">
        <f>IF('spis PO'!M165="oprawa",1,"")</f>
        <v/>
      </c>
      <c r="Q165" s="2" t="str">
        <f t="shared" si="2"/>
        <v/>
      </c>
    </row>
    <row r="166" spans="1:17">
      <c r="A166" s="2" t="str">
        <f ca="1">IF(LEN('spis PO'!A166)&gt;0,MID(CELL("nazwa_pliku"),SEARCH("[",CELL("nazwa_pliku"))+1, SEARCH(".",CELL("nazwa_pliku"))-SEARCH("[",CELL("nazwa_pliku"))-1),"")</f>
        <v/>
      </c>
      <c r="B166" s="2" t="str">
        <f ca="1">IF(LEN('spis PO'!A166)&gt;0,MID(CELL("nazwa_pliku"),SEARCH("[",CELL("nazwa_pliku"))+1, SEARCH(".",CELL("nazwa_pliku"))-SEARCH("[",CELL("nazwa_pliku"))-1),"")</f>
        <v/>
      </c>
      <c r="C166" s="2" t="str">
        <f>IF(LEN('spis PO'!B166)&gt;0,'spis PO'!B166,"")</f>
        <v/>
      </c>
      <c r="D166" s="2" t="str">
        <f>IF(LEN('spis PO'!C166)&gt;0,'spis PO'!C166,"")</f>
        <v/>
      </c>
      <c r="E166" s="2" t="str">
        <f>IF(LEN('spis PO'!D166)&gt;0,VLOOKUP('spis PO'!D166,słowniki!$A$61:$B$63,2),"")</f>
        <v/>
      </c>
      <c r="F166" s="2" t="str">
        <f>IF(LEN('spis PO'!E166)&gt;0,VLOOKUP('spis PO'!E166,słowniki!$A$71:$B$77,2),"")</f>
        <v/>
      </c>
      <c r="G166" s="12" t="str">
        <f>IF(LEN('spis PO'!F166)&gt;0,VLOOKUP('spis PO'!F166,słowniki!$A$51:$B$52,2),"")</f>
        <v/>
      </c>
      <c r="H166" s="12" t="str">
        <f>IF(LEN('spis PO'!G166)&gt;0,VLOOKUP('spis PO'!G166,słowniki!$A$81:$B$83,2),"")</f>
        <v/>
      </c>
      <c r="I166" s="2" t="str">
        <f>IF(LEN('spis PO'!H166)&gt;0,'spis PO'!H166,"")</f>
        <v/>
      </c>
      <c r="J166" s="12" t="str">
        <f>IF(LEN('spis PO'!I166)&gt;0,'spis PO'!I166,"")</f>
        <v/>
      </c>
      <c r="K166" s="12" t="str">
        <f>IF('spis PO'!D166="słup",VLOOKUP('spis PO'!J166,słowniki!$A$91:$B$96,2),IF(LEN('spis PO'!D166)&gt;0,1,""))</f>
        <v/>
      </c>
      <c r="L166" s="2" t="str">
        <f>IF(LEN('spis PO'!L166)&gt;0,VLOOKUP('spis PO'!L166,słowniki!$A$100:$B$101,2),"")</f>
        <v/>
      </c>
      <c r="M166" s="2" t="str">
        <f>IF(LEN('spis PO'!M166)&gt;0,VLOOKUP('spis PO'!M166,słowniki!$A$110:$B$111,2),"")</f>
        <v/>
      </c>
      <c r="N166" s="2" t="str">
        <f>IF(LEN('spis PO'!N166)&gt;0,'spis PO'!N166,"")</f>
        <v/>
      </c>
      <c r="O166" s="2" t="str">
        <f>IF('spis PO'!M166="oprawa",VLOOKUP('spis PO'!O166,słowniki!$A$120:$B$126,2),IF(LEN('spis PO'!M166)&gt;0,1,""))</f>
        <v/>
      </c>
      <c r="P166" s="12" t="str">
        <f>IF('spis PO'!M166="oprawa",1,"")</f>
        <v/>
      </c>
      <c r="Q166" s="2" t="str">
        <f t="shared" si="2"/>
        <v/>
      </c>
    </row>
    <row r="167" spans="1:17">
      <c r="A167" s="2" t="str">
        <f ca="1">IF(LEN('spis PO'!A167)&gt;0,MID(CELL("nazwa_pliku"),SEARCH("[",CELL("nazwa_pliku"))+1, SEARCH(".",CELL("nazwa_pliku"))-SEARCH("[",CELL("nazwa_pliku"))-1),"")</f>
        <v/>
      </c>
      <c r="B167" s="2" t="str">
        <f ca="1">IF(LEN('spis PO'!A167)&gt;0,MID(CELL("nazwa_pliku"),SEARCH("[",CELL("nazwa_pliku"))+1, SEARCH(".",CELL("nazwa_pliku"))-SEARCH("[",CELL("nazwa_pliku"))-1),"")</f>
        <v/>
      </c>
      <c r="C167" s="2" t="str">
        <f>IF(LEN('spis PO'!B167)&gt;0,'spis PO'!B167,"")</f>
        <v/>
      </c>
      <c r="D167" s="2" t="str">
        <f>IF(LEN('spis PO'!C167)&gt;0,'spis PO'!C167,"")</f>
        <v/>
      </c>
      <c r="E167" s="2" t="str">
        <f>IF(LEN('spis PO'!D167)&gt;0,VLOOKUP('spis PO'!D167,słowniki!$A$61:$B$63,2),"")</f>
        <v/>
      </c>
      <c r="F167" s="2" t="str">
        <f>IF(LEN('spis PO'!E167)&gt;0,VLOOKUP('spis PO'!E167,słowniki!$A$71:$B$77,2),"")</f>
        <v/>
      </c>
      <c r="G167" s="12" t="str">
        <f>IF(LEN('spis PO'!F167)&gt;0,VLOOKUP('spis PO'!F167,słowniki!$A$51:$B$52,2),"")</f>
        <v/>
      </c>
      <c r="H167" s="12" t="str">
        <f>IF(LEN('spis PO'!G167)&gt;0,VLOOKUP('spis PO'!G167,słowniki!$A$81:$B$83,2),"")</f>
        <v/>
      </c>
      <c r="I167" s="2" t="str">
        <f>IF(LEN('spis PO'!H167)&gt;0,'spis PO'!H167,"")</f>
        <v/>
      </c>
      <c r="J167" s="12" t="str">
        <f>IF(LEN('spis PO'!I167)&gt;0,'spis PO'!I167,"")</f>
        <v/>
      </c>
      <c r="K167" s="12" t="str">
        <f>IF('spis PO'!D167="słup",VLOOKUP('spis PO'!J167,słowniki!$A$91:$B$96,2),IF(LEN('spis PO'!D167)&gt;0,1,""))</f>
        <v/>
      </c>
      <c r="L167" s="2" t="str">
        <f>IF(LEN('spis PO'!L167)&gt;0,VLOOKUP('spis PO'!L167,słowniki!$A$100:$B$101,2),"")</f>
        <v/>
      </c>
      <c r="M167" s="2" t="str">
        <f>IF(LEN('spis PO'!M167)&gt;0,VLOOKUP('spis PO'!M167,słowniki!$A$110:$B$111,2),"")</f>
        <v/>
      </c>
      <c r="N167" s="2" t="str">
        <f>IF(LEN('spis PO'!N167)&gt;0,'spis PO'!N167,"")</f>
        <v/>
      </c>
      <c r="O167" s="2" t="str">
        <f>IF('spis PO'!M167="oprawa",VLOOKUP('spis PO'!O167,słowniki!$A$120:$B$126,2),IF(LEN('spis PO'!M167)&gt;0,1,""))</f>
        <v/>
      </c>
      <c r="P167" s="12" t="str">
        <f>IF('spis PO'!M167="oprawa",1,"")</f>
        <v/>
      </c>
      <c r="Q167" s="2" t="str">
        <f t="shared" si="2"/>
        <v/>
      </c>
    </row>
    <row r="168" spans="1:17">
      <c r="A168" s="2" t="str">
        <f ca="1">IF(LEN('spis PO'!A168)&gt;0,MID(CELL("nazwa_pliku"),SEARCH("[",CELL("nazwa_pliku"))+1, SEARCH(".",CELL("nazwa_pliku"))-SEARCH("[",CELL("nazwa_pliku"))-1),"")</f>
        <v/>
      </c>
      <c r="B168" s="2" t="str">
        <f ca="1">IF(LEN('spis PO'!A168)&gt;0,MID(CELL("nazwa_pliku"),SEARCH("[",CELL("nazwa_pliku"))+1, SEARCH(".",CELL("nazwa_pliku"))-SEARCH("[",CELL("nazwa_pliku"))-1),"")</f>
        <v/>
      </c>
      <c r="C168" s="2" t="str">
        <f>IF(LEN('spis PO'!B168)&gt;0,'spis PO'!B168,"")</f>
        <v/>
      </c>
      <c r="D168" s="2" t="str">
        <f>IF(LEN('spis PO'!C168)&gt;0,'spis PO'!C168,"")</f>
        <v/>
      </c>
      <c r="E168" s="2" t="str">
        <f>IF(LEN('spis PO'!D168)&gt;0,VLOOKUP('spis PO'!D168,słowniki!$A$61:$B$63,2),"")</f>
        <v/>
      </c>
      <c r="F168" s="2" t="str">
        <f>IF(LEN('spis PO'!E168)&gt;0,VLOOKUP('spis PO'!E168,słowniki!$A$71:$B$77,2),"")</f>
        <v/>
      </c>
      <c r="G168" s="12" t="str">
        <f>IF(LEN('spis PO'!F168)&gt;0,VLOOKUP('spis PO'!F168,słowniki!$A$51:$B$52,2),"")</f>
        <v/>
      </c>
      <c r="H168" s="12" t="str">
        <f>IF(LEN('spis PO'!G168)&gt;0,VLOOKUP('spis PO'!G168,słowniki!$A$81:$B$83,2),"")</f>
        <v/>
      </c>
      <c r="I168" s="2" t="str">
        <f>IF(LEN('spis PO'!H168)&gt;0,'spis PO'!H168,"")</f>
        <v/>
      </c>
      <c r="J168" s="12" t="str">
        <f>IF(LEN('spis PO'!I168)&gt;0,'spis PO'!I168,"")</f>
        <v/>
      </c>
      <c r="K168" s="12" t="str">
        <f>IF('spis PO'!D168="słup",VLOOKUP('spis PO'!J168,słowniki!$A$91:$B$96,2),IF(LEN('spis PO'!D168)&gt;0,1,""))</f>
        <v/>
      </c>
      <c r="L168" s="2" t="str">
        <f>IF(LEN('spis PO'!L168)&gt;0,VLOOKUP('spis PO'!L168,słowniki!$A$100:$B$101,2),"")</f>
        <v/>
      </c>
      <c r="M168" s="2" t="str">
        <f>IF(LEN('spis PO'!M168)&gt;0,VLOOKUP('spis PO'!M168,słowniki!$A$110:$B$111,2),"")</f>
        <v/>
      </c>
      <c r="N168" s="2" t="str">
        <f>IF(LEN('spis PO'!N168)&gt;0,'spis PO'!N168,"")</f>
        <v/>
      </c>
      <c r="O168" s="2" t="str">
        <f>IF('spis PO'!M168="oprawa",VLOOKUP('spis PO'!O168,słowniki!$A$120:$B$126,2),IF(LEN('spis PO'!M168)&gt;0,1,""))</f>
        <v/>
      </c>
      <c r="P168" s="12" t="str">
        <f>IF('spis PO'!M168="oprawa",1,"")</f>
        <v/>
      </c>
      <c r="Q168" s="2" t="str">
        <f t="shared" si="2"/>
        <v/>
      </c>
    </row>
    <row r="169" spans="1:17">
      <c r="A169" s="2" t="str">
        <f ca="1">IF(LEN('spis PO'!A169)&gt;0,MID(CELL("nazwa_pliku"),SEARCH("[",CELL("nazwa_pliku"))+1, SEARCH(".",CELL("nazwa_pliku"))-SEARCH("[",CELL("nazwa_pliku"))-1),"")</f>
        <v/>
      </c>
      <c r="B169" s="2" t="str">
        <f ca="1">IF(LEN('spis PO'!A169)&gt;0,MID(CELL("nazwa_pliku"),SEARCH("[",CELL("nazwa_pliku"))+1, SEARCH(".",CELL("nazwa_pliku"))-SEARCH("[",CELL("nazwa_pliku"))-1),"")</f>
        <v/>
      </c>
      <c r="C169" s="2" t="str">
        <f>IF(LEN('spis PO'!B169)&gt;0,'spis PO'!B169,"")</f>
        <v/>
      </c>
      <c r="D169" s="2" t="str">
        <f>IF(LEN('spis PO'!C169)&gt;0,'spis PO'!C169,"")</f>
        <v/>
      </c>
      <c r="E169" s="2" t="str">
        <f>IF(LEN('spis PO'!D169)&gt;0,VLOOKUP('spis PO'!D169,słowniki!$A$61:$B$63,2),"")</f>
        <v/>
      </c>
      <c r="F169" s="2" t="str">
        <f>IF(LEN('spis PO'!E169)&gt;0,VLOOKUP('spis PO'!E169,słowniki!$A$71:$B$77,2),"")</f>
        <v/>
      </c>
      <c r="G169" s="12" t="str">
        <f>IF(LEN('spis PO'!F169)&gt;0,VLOOKUP('spis PO'!F169,słowniki!$A$51:$B$52,2),"")</f>
        <v/>
      </c>
      <c r="H169" s="12" t="str">
        <f>IF(LEN('spis PO'!G169)&gt;0,VLOOKUP('spis PO'!G169,słowniki!$A$81:$B$83,2),"")</f>
        <v/>
      </c>
      <c r="I169" s="2" t="str">
        <f>IF(LEN('spis PO'!H169)&gt;0,'spis PO'!H169,"")</f>
        <v/>
      </c>
      <c r="J169" s="12" t="str">
        <f>IF(LEN('spis PO'!I169)&gt;0,'spis PO'!I169,"")</f>
        <v/>
      </c>
      <c r="K169" s="12" t="str">
        <f>IF('spis PO'!D169="słup",VLOOKUP('spis PO'!J169,słowniki!$A$91:$B$96,2),IF(LEN('spis PO'!D169)&gt;0,1,""))</f>
        <v/>
      </c>
      <c r="L169" s="2" t="str">
        <f>IF(LEN('spis PO'!L169)&gt;0,VLOOKUP('spis PO'!L169,słowniki!$A$100:$B$101,2),"")</f>
        <v/>
      </c>
      <c r="M169" s="2" t="str">
        <f>IF(LEN('spis PO'!M169)&gt;0,VLOOKUP('spis PO'!M169,słowniki!$A$110:$B$111,2),"")</f>
        <v/>
      </c>
      <c r="N169" s="2" t="str">
        <f>IF(LEN('spis PO'!N169)&gt;0,'spis PO'!N169,"")</f>
        <v/>
      </c>
      <c r="O169" s="2" t="str">
        <f>IF('spis PO'!M169="oprawa",VLOOKUP('spis PO'!O169,słowniki!$A$120:$B$126,2),IF(LEN('spis PO'!M169)&gt;0,1,""))</f>
        <v/>
      </c>
      <c r="P169" s="12" t="str">
        <f>IF('spis PO'!M169="oprawa",1,"")</f>
        <v/>
      </c>
      <c r="Q169" s="2" t="str">
        <f t="shared" si="2"/>
        <v/>
      </c>
    </row>
    <row r="170" spans="1:17">
      <c r="A170" s="2" t="str">
        <f ca="1">IF(LEN('spis PO'!A170)&gt;0,MID(CELL("nazwa_pliku"),SEARCH("[",CELL("nazwa_pliku"))+1, SEARCH(".",CELL("nazwa_pliku"))-SEARCH("[",CELL("nazwa_pliku"))-1),"")</f>
        <v/>
      </c>
      <c r="B170" s="2" t="str">
        <f ca="1">IF(LEN('spis PO'!A170)&gt;0,MID(CELL("nazwa_pliku"),SEARCH("[",CELL("nazwa_pliku"))+1, SEARCH(".",CELL("nazwa_pliku"))-SEARCH("[",CELL("nazwa_pliku"))-1),"")</f>
        <v/>
      </c>
      <c r="C170" s="2" t="str">
        <f>IF(LEN('spis PO'!B170)&gt;0,'spis PO'!B170,"")</f>
        <v/>
      </c>
      <c r="D170" s="2" t="str">
        <f>IF(LEN('spis PO'!C170)&gt;0,'spis PO'!C170,"")</f>
        <v/>
      </c>
      <c r="E170" s="2" t="str">
        <f>IF(LEN('spis PO'!D170)&gt;0,VLOOKUP('spis PO'!D170,słowniki!$A$61:$B$63,2),"")</f>
        <v/>
      </c>
      <c r="F170" s="2" t="str">
        <f>IF(LEN('spis PO'!E170)&gt;0,VLOOKUP('spis PO'!E170,słowniki!$A$71:$B$77,2),"")</f>
        <v/>
      </c>
      <c r="G170" s="12" t="str">
        <f>IF(LEN('spis PO'!F170)&gt;0,VLOOKUP('spis PO'!F170,słowniki!$A$51:$B$52,2),"")</f>
        <v/>
      </c>
      <c r="H170" s="12" t="str">
        <f>IF(LEN('spis PO'!G170)&gt;0,VLOOKUP('spis PO'!G170,słowniki!$A$81:$B$83,2),"")</f>
        <v/>
      </c>
      <c r="I170" s="2" t="str">
        <f>IF(LEN('spis PO'!H170)&gt;0,'spis PO'!H170,"")</f>
        <v/>
      </c>
      <c r="J170" s="12" t="str">
        <f>IF(LEN('spis PO'!I170)&gt;0,'spis PO'!I170,"")</f>
        <v/>
      </c>
      <c r="K170" s="12" t="str">
        <f>IF('spis PO'!D170="słup",VLOOKUP('spis PO'!J170,słowniki!$A$91:$B$96,2),IF(LEN('spis PO'!D170)&gt;0,1,""))</f>
        <v/>
      </c>
      <c r="L170" s="2" t="str">
        <f>IF(LEN('spis PO'!L170)&gt;0,VLOOKUP('spis PO'!L170,słowniki!$A$100:$B$101,2),"")</f>
        <v/>
      </c>
      <c r="M170" s="2" t="str">
        <f>IF(LEN('spis PO'!M170)&gt;0,VLOOKUP('spis PO'!M170,słowniki!$A$110:$B$111,2),"")</f>
        <v/>
      </c>
      <c r="N170" s="2" t="str">
        <f>IF(LEN('spis PO'!N170)&gt;0,'spis PO'!N170,"")</f>
        <v/>
      </c>
      <c r="O170" s="2" t="str">
        <f>IF('spis PO'!M170="oprawa",VLOOKUP('spis PO'!O170,słowniki!$A$120:$B$126,2),IF(LEN('spis PO'!M170)&gt;0,1,""))</f>
        <v/>
      </c>
      <c r="P170" s="12" t="str">
        <f>IF('spis PO'!M170="oprawa",1,"")</f>
        <v/>
      </c>
      <c r="Q170" s="2" t="str">
        <f t="shared" si="2"/>
        <v/>
      </c>
    </row>
    <row r="171" spans="1:17">
      <c r="A171" s="2" t="str">
        <f ca="1">IF(LEN('spis PO'!A171)&gt;0,MID(CELL("nazwa_pliku"),SEARCH("[",CELL("nazwa_pliku"))+1, SEARCH(".",CELL("nazwa_pliku"))-SEARCH("[",CELL("nazwa_pliku"))-1),"")</f>
        <v/>
      </c>
      <c r="B171" s="2" t="str">
        <f ca="1">IF(LEN('spis PO'!A171)&gt;0,MID(CELL("nazwa_pliku"),SEARCH("[",CELL("nazwa_pliku"))+1, SEARCH(".",CELL("nazwa_pliku"))-SEARCH("[",CELL("nazwa_pliku"))-1),"")</f>
        <v/>
      </c>
      <c r="C171" s="2" t="str">
        <f>IF(LEN('spis PO'!B171)&gt;0,'spis PO'!B171,"")</f>
        <v/>
      </c>
      <c r="D171" s="2" t="str">
        <f>IF(LEN('spis PO'!C171)&gt;0,'spis PO'!C171,"")</f>
        <v/>
      </c>
      <c r="E171" s="2" t="str">
        <f>IF(LEN('spis PO'!D171)&gt;0,VLOOKUP('spis PO'!D171,słowniki!$A$61:$B$63,2),"")</f>
        <v/>
      </c>
      <c r="F171" s="2" t="str">
        <f>IF(LEN('spis PO'!E171)&gt;0,VLOOKUP('spis PO'!E171,słowniki!$A$71:$B$77,2),"")</f>
        <v/>
      </c>
      <c r="G171" s="12" t="str">
        <f>IF(LEN('spis PO'!F171)&gt;0,VLOOKUP('spis PO'!F171,słowniki!$A$51:$B$52,2),"")</f>
        <v/>
      </c>
      <c r="H171" s="12" t="str">
        <f>IF(LEN('spis PO'!G171)&gt;0,VLOOKUP('spis PO'!G171,słowniki!$A$81:$B$83,2),"")</f>
        <v/>
      </c>
      <c r="I171" s="2" t="str">
        <f>IF(LEN('spis PO'!H171)&gt;0,'spis PO'!H171,"")</f>
        <v/>
      </c>
      <c r="J171" s="12" t="str">
        <f>IF(LEN('spis PO'!I171)&gt;0,'spis PO'!I171,"")</f>
        <v/>
      </c>
      <c r="K171" s="12" t="str">
        <f>IF('spis PO'!D171="słup",VLOOKUP('spis PO'!J171,słowniki!$A$91:$B$96,2),IF(LEN('spis PO'!D171)&gt;0,1,""))</f>
        <v/>
      </c>
      <c r="L171" s="2" t="str">
        <f>IF(LEN('spis PO'!L171)&gt;0,VLOOKUP('spis PO'!L171,słowniki!$A$100:$B$101,2),"")</f>
        <v/>
      </c>
      <c r="M171" s="2" t="str">
        <f>IF(LEN('spis PO'!M171)&gt;0,VLOOKUP('spis PO'!M171,słowniki!$A$110:$B$111,2),"")</f>
        <v/>
      </c>
      <c r="N171" s="2" t="str">
        <f>IF(LEN('spis PO'!N171)&gt;0,'spis PO'!N171,"")</f>
        <v/>
      </c>
      <c r="O171" s="2" t="str">
        <f>IF('spis PO'!M171="oprawa",VLOOKUP('spis PO'!O171,słowniki!$A$120:$B$126,2),IF(LEN('spis PO'!M171)&gt;0,1,""))</f>
        <v/>
      </c>
      <c r="P171" s="12" t="str">
        <f>IF('spis PO'!M171="oprawa",1,"")</f>
        <v/>
      </c>
      <c r="Q171" s="2" t="str">
        <f t="shared" si="2"/>
        <v/>
      </c>
    </row>
    <row r="172" spans="1:17">
      <c r="A172" s="2" t="str">
        <f ca="1">IF(LEN('spis PO'!A172)&gt;0,MID(CELL("nazwa_pliku"),SEARCH("[",CELL("nazwa_pliku"))+1, SEARCH(".",CELL("nazwa_pliku"))-SEARCH("[",CELL("nazwa_pliku"))-1),"")</f>
        <v/>
      </c>
      <c r="B172" s="2" t="str">
        <f ca="1">IF(LEN('spis PO'!A172)&gt;0,MID(CELL("nazwa_pliku"),SEARCH("[",CELL("nazwa_pliku"))+1, SEARCH(".",CELL("nazwa_pliku"))-SEARCH("[",CELL("nazwa_pliku"))-1),"")</f>
        <v/>
      </c>
      <c r="C172" s="2" t="str">
        <f>IF(LEN('spis PO'!B172)&gt;0,'spis PO'!B172,"")</f>
        <v/>
      </c>
      <c r="D172" s="2" t="str">
        <f>IF(LEN('spis PO'!C172)&gt;0,'spis PO'!C172,"")</f>
        <v/>
      </c>
      <c r="E172" s="2" t="str">
        <f>IF(LEN('spis PO'!D172)&gt;0,VLOOKUP('spis PO'!D172,słowniki!$A$61:$B$63,2),"")</f>
        <v/>
      </c>
      <c r="F172" s="2" t="str">
        <f>IF(LEN('spis PO'!E172)&gt;0,VLOOKUP('spis PO'!E172,słowniki!$A$71:$B$77,2),"")</f>
        <v/>
      </c>
      <c r="G172" s="12" t="str">
        <f>IF(LEN('spis PO'!F172)&gt;0,VLOOKUP('spis PO'!F172,słowniki!$A$51:$B$52,2),"")</f>
        <v/>
      </c>
      <c r="H172" s="12" t="str">
        <f>IF(LEN('spis PO'!G172)&gt;0,VLOOKUP('spis PO'!G172,słowniki!$A$81:$B$83,2),"")</f>
        <v/>
      </c>
      <c r="I172" s="2" t="str">
        <f>IF(LEN('spis PO'!H172)&gt;0,'spis PO'!H172,"")</f>
        <v/>
      </c>
      <c r="J172" s="12" t="str">
        <f>IF(LEN('spis PO'!I172)&gt;0,'spis PO'!I172,"")</f>
        <v/>
      </c>
      <c r="K172" s="12" t="str">
        <f>IF('spis PO'!D172="słup",VLOOKUP('spis PO'!J172,słowniki!$A$91:$B$96,2),IF(LEN('spis PO'!D172)&gt;0,1,""))</f>
        <v/>
      </c>
      <c r="L172" s="2" t="str">
        <f>IF(LEN('spis PO'!L172)&gt;0,VLOOKUP('spis PO'!L172,słowniki!$A$100:$B$101,2),"")</f>
        <v/>
      </c>
      <c r="M172" s="2" t="str">
        <f>IF(LEN('spis PO'!M172)&gt;0,VLOOKUP('spis PO'!M172,słowniki!$A$110:$B$111,2),"")</f>
        <v/>
      </c>
      <c r="N172" s="2" t="str">
        <f>IF(LEN('spis PO'!N172)&gt;0,'spis PO'!N172,"")</f>
        <v/>
      </c>
      <c r="O172" s="2" t="str">
        <f>IF('spis PO'!M172="oprawa",VLOOKUP('spis PO'!O172,słowniki!$A$120:$B$126,2),IF(LEN('spis PO'!M172)&gt;0,1,""))</f>
        <v/>
      </c>
      <c r="P172" s="12" t="str">
        <f>IF('spis PO'!M172="oprawa",1,"")</f>
        <v/>
      </c>
      <c r="Q172" s="2" t="str">
        <f t="shared" si="2"/>
        <v/>
      </c>
    </row>
    <row r="173" spans="1:17">
      <c r="A173" s="2" t="str">
        <f ca="1">IF(LEN('spis PO'!A173)&gt;0,MID(CELL("nazwa_pliku"),SEARCH("[",CELL("nazwa_pliku"))+1, SEARCH(".",CELL("nazwa_pliku"))-SEARCH("[",CELL("nazwa_pliku"))-1),"")</f>
        <v/>
      </c>
      <c r="B173" s="2" t="str">
        <f ca="1">IF(LEN('spis PO'!A173)&gt;0,MID(CELL("nazwa_pliku"),SEARCH("[",CELL("nazwa_pliku"))+1, SEARCH(".",CELL("nazwa_pliku"))-SEARCH("[",CELL("nazwa_pliku"))-1),"")</f>
        <v/>
      </c>
      <c r="C173" s="2" t="str">
        <f>IF(LEN('spis PO'!B173)&gt;0,'spis PO'!B173,"")</f>
        <v/>
      </c>
      <c r="D173" s="2" t="str">
        <f>IF(LEN('spis PO'!C173)&gt;0,'spis PO'!C173,"")</f>
        <v/>
      </c>
      <c r="E173" s="2" t="str">
        <f>IF(LEN('spis PO'!D173)&gt;0,VLOOKUP('spis PO'!D173,słowniki!$A$61:$B$63,2),"")</f>
        <v/>
      </c>
      <c r="F173" s="2" t="str">
        <f>IF(LEN('spis PO'!E173)&gt;0,VLOOKUP('spis PO'!E173,słowniki!$A$71:$B$77,2),"")</f>
        <v/>
      </c>
      <c r="G173" s="12" t="str">
        <f>IF(LEN('spis PO'!F173)&gt;0,VLOOKUP('spis PO'!F173,słowniki!$A$51:$B$52,2),"")</f>
        <v/>
      </c>
      <c r="H173" s="12" t="str">
        <f>IF(LEN('spis PO'!G173)&gt;0,VLOOKUP('spis PO'!G173,słowniki!$A$81:$B$83,2),"")</f>
        <v/>
      </c>
      <c r="I173" s="2" t="str">
        <f>IF(LEN('spis PO'!H173)&gt;0,'spis PO'!H173,"")</f>
        <v/>
      </c>
      <c r="J173" s="12" t="str">
        <f>IF(LEN('spis PO'!I173)&gt;0,'spis PO'!I173,"")</f>
        <v/>
      </c>
      <c r="K173" s="12" t="str">
        <f>IF('spis PO'!D173="słup",VLOOKUP('spis PO'!J173,słowniki!$A$91:$B$96,2),IF(LEN('spis PO'!D173)&gt;0,1,""))</f>
        <v/>
      </c>
      <c r="L173" s="2" t="str">
        <f>IF(LEN('spis PO'!L173)&gt;0,VLOOKUP('spis PO'!L173,słowniki!$A$100:$B$101,2),"")</f>
        <v/>
      </c>
      <c r="M173" s="2" t="str">
        <f>IF(LEN('spis PO'!M173)&gt;0,VLOOKUP('spis PO'!M173,słowniki!$A$110:$B$111,2),"")</f>
        <v/>
      </c>
      <c r="N173" s="2" t="str">
        <f>IF(LEN('spis PO'!N173)&gt;0,'spis PO'!N173,"")</f>
        <v/>
      </c>
      <c r="O173" s="2" t="str">
        <f>IF('spis PO'!M173="oprawa",VLOOKUP('spis PO'!O173,słowniki!$A$120:$B$126,2),IF(LEN('spis PO'!M173)&gt;0,1,""))</f>
        <v/>
      </c>
      <c r="P173" s="12" t="str">
        <f>IF('spis PO'!M173="oprawa",1,"")</f>
        <v/>
      </c>
      <c r="Q173" s="2" t="str">
        <f t="shared" si="2"/>
        <v/>
      </c>
    </row>
    <row r="174" spans="1:17">
      <c r="A174" s="2" t="str">
        <f ca="1">IF(LEN('spis PO'!A174)&gt;0,MID(CELL("nazwa_pliku"),SEARCH("[",CELL("nazwa_pliku"))+1, SEARCH(".",CELL("nazwa_pliku"))-SEARCH("[",CELL("nazwa_pliku"))-1),"")</f>
        <v/>
      </c>
      <c r="B174" s="2" t="str">
        <f ca="1">IF(LEN('spis PO'!A174)&gt;0,MID(CELL("nazwa_pliku"),SEARCH("[",CELL("nazwa_pliku"))+1, SEARCH(".",CELL("nazwa_pliku"))-SEARCH("[",CELL("nazwa_pliku"))-1),"")</f>
        <v/>
      </c>
      <c r="C174" s="2" t="str">
        <f>IF(LEN('spis PO'!B174)&gt;0,'spis PO'!B174,"")</f>
        <v/>
      </c>
      <c r="D174" s="2" t="str">
        <f>IF(LEN('spis PO'!C174)&gt;0,'spis PO'!C174,"")</f>
        <v/>
      </c>
      <c r="E174" s="2" t="str">
        <f>IF(LEN('spis PO'!D174)&gt;0,VLOOKUP('spis PO'!D174,słowniki!$A$61:$B$63,2),"")</f>
        <v/>
      </c>
      <c r="F174" s="2" t="str">
        <f>IF(LEN('spis PO'!E174)&gt;0,VLOOKUP('spis PO'!E174,słowniki!$A$71:$B$77,2),"")</f>
        <v/>
      </c>
      <c r="G174" s="12" t="str">
        <f>IF(LEN('spis PO'!F174)&gt;0,VLOOKUP('spis PO'!F174,słowniki!$A$51:$B$52,2),"")</f>
        <v/>
      </c>
      <c r="H174" s="12" t="str">
        <f>IF(LEN('spis PO'!G174)&gt;0,VLOOKUP('spis PO'!G174,słowniki!$A$81:$B$83,2),"")</f>
        <v/>
      </c>
      <c r="I174" s="2" t="str">
        <f>IF(LEN('spis PO'!H174)&gt;0,'spis PO'!H174,"")</f>
        <v/>
      </c>
      <c r="J174" s="12" t="str">
        <f>IF(LEN('spis PO'!I174)&gt;0,'spis PO'!I174,"")</f>
        <v/>
      </c>
      <c r="K174" s="12" t="str">
        <f>IF('spis PO'!D174="słup",VLOOKUP('spis PO'!J174,słowniki!$A$91:$B$96,2),IF(LEN('spis PO'!D174)&gt;0,1,""))</f>
        <v/>
      </c>
      <c r="L174" s="2" t="str">
        <f>IF(LEN('spis PO'!L174)&gt;0,VLOOKUP('spis PO'!L174,słowniki!$A$100:$B$101,2),"")</f>
        <v/>
      </c>
      <c r="M174" s="2" t="str">
        <f>IF(LEN('spis PO'!M174)&gt;0,VLOOKUP('spis PO'!M174,słowniki!$A$110:$B$111,2),"")</f>
        <v/>
      </c>
      <c r="N174" s="2" t="str">
        <f>IF(LEN('spis PO'!N174)&gt;0,'spis PO'!N174,"")</f>
        <v/>
      </c>
      <c r="O174" s="2" t="str">
        <f>IF('spis PO'!M174="oprawa",VLOOKUP('spis PO'!O174,słowniki!$A$120:$B$126,2),IF(LEN('spis PO'!M174)&gt;0,1,""))</f>
        <v/>
      </c>
      <c r="P174" s="12" t="str">
        <f>IF('spis PO'!M174="oprawa",1,"")</f>
        <v/>
      </c>
      <c r="Q174" s="2" t="str">
        <f t="shared" si="2"/>
        <v/>
      </c>
    </row>
    <row r="175" spans="1:17">
      <c r="A175" s="2" t="str">
        <f ca="1">IF(LEN('spis PO'!A175)&gt;0,MID(CELL("nazwa_pliku"),SEARCH("[",CELL("nazwa_pliku"))+1, SEARCH(".",CELL("nazwa_pliku"))-SEARCH("[",CELL("nazwa_pliku"))-1),"")</f>
        <v/>
      </c>
      <c r="B175" s="2" t="str">
        <f ca="1">IF(LEN('spis PO'!A175)&gt;0,MID(CELL("nazwa_pliku"),SEARCH("[",CELL("nazwa_pliku"))+1, SEARCH(".",CELL("nazwa_pliku"))-SEARCH("[",CELL("nazwa_pliku"))-1),"")</f>
        <v/>
      </c>
      <c r="C175" s="2" t="str">
        <f>IF(LEN('spis PO'!B175)&gt;0,'spis PO'!B175,"")</f>
        <v/>
      </c>
      <c r="D175" s="2" t="str">
        <f>IF(LEN('spis PO'!C175)&gt;0,'spis PO'!C175,"")</f>
        <v/>
      </c>
      <c r="E175" s="2" t="str">
        <f>IF(LEN('spis PO'!D175)&gt;0,VLOOKUP('spis PO'!D175,słowniki!$A$61:$B$63,2),"")</f>
        <v/>
      </c>
      <c r="F175" s="2" t="str">
        <f>IF(LEN('spis PO'!E175)&gt;0,VLOOKUP('spis PO'!E175,słowniki!$A$71:$B$77,2),"")</f>
        <v/>
      </c>
      <c r="G175" s="12" t="str">
        <f>IF(LEN('spis PO'!F175)&gt;0,VLOOKUP('spis PO'!F175,słowniki!$A$51:$B$52,2),"")</f>
        <v/>
      </c>
      <c r="H175" s="12" t="str">
        <f>IF(LEN('spis PO'!G175)&gt;0,VLOOKUP('spis PO'!G175,słowniki!$A$81:$B$83,2),"")</f>
        <v/>
      </c>
      <c r="I175" s="2" t="str">
        <f>IF(LEN('spis PO'!H175)&gt;0,'spis PO'!H175,"")</f>
        <v/>
      </c>
      <c r="J175" s="12" t="str">
        <f>IF(LEN('spis PO'!I175)&gt;0,'spis PO'!I175,"")</f>
        <v/>
      </c>
      <c r="K175" s="12" t="str">
        <f>IF('spis PO'!D175="słup",VLOOKUP('spis PO'!J175,słowniki!$A$91:$B$96,2),IF(LEN('spis PO'!D175)&gt;0,1,""))</f>
        <v/>
      </c>
      <c r="L175" s="2" t="str">
        <f>IF(LEN('spis PO'!L175)&gt;0,VLOOKUP('spis PO'!L175,słowniki!$A$100:$B$101,2),"")</f>
        <v/>
      </c>
      <c r="M175" s="2" t="str">
        <f>IF(LEN('spis PO'!M175)&gt;0,VLOOKUP('spis PO'!M175,słowniki!$A$110:$B$111,2),"")</f>
        <v/>
      </c>
      <c r="N175" s="2" t="str">
        <f>IF(LEN('spis PO'!N175)&gt;0,'spis PO'!N175,"")</f>
        <v/>
      </c>
      <c r="O175" s="2" t="str">
        <f>IF('spis PO'!M175="oprawa",VLOOKUP('spis PO'!O175,słowniki!$A$120:$B$126,2),IF(LEN('spis PO'!M175)&gt;0,1,""))</f>
        <v/>
      </c>
      <c r="P175" s="12" t="str">
        <f>IF('spis PO'!M175="oprawa",1,"")</f>
        <v/>
      </c>
      <c r="Q175" s="2" t="str">
        <f t="shared" si="2"/>
        <v/>
      </c>
    </row>
    <row r="176" spans="1:17">
      <c r="A176" s="2" t="str">
        <f ca="1">IF(LEN('spis PO'!A176)&gt;0,MID(CELL("nazwa_pliku"),SEARCH("[",CELL("nazwa_pliku"))+1, SEARCH(".",CELL("nazwa_pliku"))-SEARCH("[",CELL("nazwa_pliku"))-1),"")</f>
        <v/>
      </c>
      <c r="B176" s="2" t="str">
        <f ca="1">IF(LEN('spis PO'!A176)&gt;0,MID(CELL("nazwa_pliku"),SEARCH("[",CELL("nazwa_pliku"))+1, SEARCH(".",CELL("nazwa_pliku"))-SEARCH("[",CELL("nazwa_pliku"))-1),"")</f>
        <v/>
      </c>
      <c r="C176" s="2" t="str">
        <f>IF(LEN('spis PO'!B176)&gt;0,'spis PO'!B176,"")</f>
        <v/>
      </c>
      <c r="D176" s="2" t="str">
        <f>IF(LEN('spis PO'!C176)&gt;0,'spis PO'!C176,"")</f>
        <v/>
      </c>
      <c r="E176" s="2" t="str">
        <f>IF(LEN('spis PO'!D176)&gt;0,VLOOKUP('spis PO'!D176,słowniki!$A$61:$B$63,2),"")</f>
        <v/>
      </c>
      <c r="F176" s="2" t="str">
        <f>IF(LEN('spis PO'!E176)&gt;0,VLOOKUP('spis PO'!E176,słowniki!$A$71:$B$77,2),"")</f>
        <v/>
      </c>
      <c r="G176" s="12" t="str">
        <f>IF(LEN('spis PO'!F176)&gt;0,VLOOKUP('spis PO'!F176,słowniki!$A$51:$B$52,2),"")</f>
        <v/>
      </c>
      <c r="H176" s="12" t="str">
        <f>IF(LEN('spis PO'!G176)&gt;0,VLOOKUP('spis PO'!G176,słowniki!$A$81:$B$83,2),"")</f>
        <v/>
      </c>
      <c r="I176" s="2" t="str">
        <f>IF(LEN('spis PO'!H176)&gt;0,'spis PO'!H176,"")</f>
        <v/>
      </c>
      <c r="J176" s="12" t="str">
        <f>IF(LEN('spis PO'!I176)&gt;0,'spis PO'!I176,"")</f>
        <v/>
      </c>
      <c r="K176" s="12" t="str">
        <f>IF('spis PO'!D176="słup",VLOOKUP('spis PO'!J176,słowniki!$A$91:$B$96,2),IF(LEN('spis PO'!D176)&gt;0,1,""))</f>
        <v/>
      </c>
      <c r="L176" s="2" t="str">
        <f>IF(LEN('spis PO'!L176)&gt;0,VLOOKUP('spis PO'!L176,słowniki!$A$100:$B$101,2),"")</f>
        <v/>
      </c>
      <c r="M176" s="2" t="str">
        <f>IF(LEN('spis PO'!M176)&gt;0,VLOOKUP('spis PO'!M176,słowniki!$A$110:$B$111,2),"")</f>
        <v/>
      </c>
      <c r="N176" s="2" t="str">
        <f>IF(LEN('spis PO'!N176)&gt;0,'spis PO'!N176,"")</f>
        <v/>
      </c>
      <c r="O176" s="2" t="str">
        <f>IF('spis PO'!M176="oprawa",VLOOKUP('spis PO'!O176,słowniki!$A$120:$B$126,2),IF(LEN('spis PO'!M176)&gt;0,1,""))</f>
        <v/>
      </c>
      <c r="P176" s="12" t="str">
        <f>IF('spis PO'!M176="oprawa",1,"")</f>
        <v/>
      </c>
      <c r="Q176" s="2" t="str">
        <f t="shared" si="2"/>
        <v/>
      </c>
    </row>
    <row r="177" spans="1:17">
      <c r="A177" s="2" t="str">
        <f ca="1">IF(LEN('spis PO'!A177)&gt;0,MID(CELL("nazwa_pliku"),SEARCH("[",CELL("nazwa_pliku"))+1, SEARCH(".",CELL("nazwa_pliku"))-SEARCH("[",CELL("nazwa_pliku"))-1),"")</f>
        <v/>
      </c>
      <c r="B177" s="2" t="str">
        <f ca="1">IF(LEN('spis PO'!A177)&gt;0,MID(CELL("nazwa_pliku"),SEARCH("[",CELL("nazwa_pliku"))+1, SEARCH(".",CELL("nazwa_pliku"))-SEARCH("[",CELL("nazwa_pliku"))-1),"")</f>
        <v/>
      </c>
      <c r="C177" s="2" t="str">
        <f>IF(LEN('spis PO'!B177)&gt;0,'spis PO'!B177,"")</f>
        <v/>
      </c>
      <c r="D177" s="2" t="str">
        <f>IF(LEN('spis PO'!C177)&gt;0,'spis PO'!C177,"")</f>
        <v/>
      </c>
      <c r="E177" s="2" t="str">
        <f>IF(LEN('spis PO'!D177)&gt;0,VLOOKUP('spis PO'!D177,słowniki!$A$61:$B$63,2),"")</f>
        <v/>
      </c>
      <c r="F177" s="2" t="str">
        <f>IF(LEN('spis PO'!E177)&gt;0,VLOOKUP('spis PO'!E177,słowniki!$A$71:$B$77,2),"")</f>
        <v/>
      </c>
      <c r="G177" s="12" t="str">
        <f>IF(LEN('spis PO'!F177)&gt;0,VLOOKUP('spis PO'!F177,słowniki!$A$51:$B$52,2),"")</f>
        <v/>
      </c>
      <c r="H177" s="12" t="str">
        <f>IF(LEN('spis PO'!G177)&gt;0,VLOOKUP('spis PO'!G177,słowniki!$A$81:$B$83,2),"")</f>
        <v/>
      </c>
      <c r="I177" s="2" t="str">
        <f>IF(LEN('spis PO'!H177)&gt;0,'spis PO'!H177,"")</f>
        <v/>
      </c>
      <c r="J177" s="12" t="str">
        <f>IF(LEN('spis PO'!I177)&gt;0,'spis PO'!I177,"")</f>
        <v/>
      </c>
      <c r="K177" s="12" t="str">
        <f>IF('spis PO'!D177="słup",VLOOKUP('spis PO'!J177,słowniki!$A$91:$B$96,2),IF(LEN('spis PO'!D177)&gt;0,1,""))</f>
        <v/>
      </c>
      <c r="L177" s="2" t="str">
        <f>IF(LEN('spis PO'!L177)&gt;0,VLOOKUP('spis PO'!L177,słowniki!$A$100:$B$101,2),"")</f>
        <v/>
      </c>
      <c r="M177" s="2" t="str">
        <f>IF(LEN('spis PO'!M177)&gt;0,VLOOKUP('spis PO'!M177,słowniki!$A$110:$B$111,2),"")</f>
        <v/>
      </c>
      <c r="N177" s="2" t="str">
        <f>IF(LEN('spis PO'!N177)&gt;0,'spis PO'!N177,"")</f>
        <v/>
      </c>
      <c r="O177" s="2" t="str">
        <f>IF('spis PO'!M177="oprawa",VLOOKUP('spis PO'!O177,słowniki!$A$120:$B$126,2),IF(LEN('spis PO'!M177)&gt;0,1,""))</f>
        <v/>
      </c>
      <c r="P177" s="12" t="str">
        <f>IF('spis PO'!M177="oprawa",1,"")</f>
        <v/>
      </c>
      <c r="Q177" s="2" t="str">
        <f t="shared" si="2"/>
        <v/>
      </c>
    </row>
    <row r="178" spans="1:17">
      <c r="A178" s="2" t="str">
        <f ca="1">IF(LEN('spis PO'!A178)&gt;0,MID(CELL("nazwa_pliku"),SEARCH("[",CELL("nazwa_pliku"))+1, SEARCH(".",CELL("nazwa_pliku"))-SEARCH("[",CELL("nazwa_pliku"))-1),"")</f>
        <v/>
      </c>
      <c r="B178" s="2" t="str">
        <f ca="1">IF(LEN('spis PO'!A178)&gt;0,MID(CELL("nazwa_pliku"),SEARCH("[",CELL("nazwa_pliku"))+1, SEARCH(".",CELL("nazwa_pliku"))-SEARCH("[",CELL("nazwa_pliku"))-1),"")</f>
        <v/>
      </c>
      <c r="C178" s="2" t="str">
        <f>IF(LEN('spis PO'!B178)&gt;0,'spis PO'!B178,"")</f>
        <v/>
      </c>
      <c r="D178" s="2" t="str">
        <f>IF(LEN('spis PO'!C178)&gt;0,'spis PO'!C178,"")</f>
        <v/>
      </c>
      <c r="E178" s="2" t="str">
        <f>IF(LEN('spis PO'!D178)&gt;0,VLOOKUP('spis PO'!D178,słowniki!$A$61:$B$63,2),"")</f>
        <v/>
      </c>
      <c r="F178" s="2" t="str">
        <f>IF(LEN('spis PO'!E178)&gt;0,VLOOKUP('spis PO'!E178,słowniki!$A$71:$B$77,2),"")</f>
        <v/>
      </c>
      <c r="G178" s="12" t="str">
        <f>IF(LEN('spis PO'!F178)&gt;0,VLOOKUP('spis PO'!F178,słowniki!$A$51:$B$52,2),"")</f>
        <v/>
      </c>
      <c r="H178" s="12" t="str">
        <f>IF(LEN('spis PO'!G178)&gt;0,VLOOKUP('spis PO'!G178,słowniki!$A$81:$B$83,2),"")</f>
        <v/>
      </c>
      <c r="I178" s="2" t="str">
        <f>IF(LEN('spis PO'!H178)&gt;0,'spis PO'!H178,"")</f>
        <v/>
      </c>
      <c r="J178" s="12" t="str">
        <f>IF(LEN('spis PO'!I178)&gt;0,'spis PO'!I178,"")</f>
        <v/>
      </c>
      <c r="K178" s="12" t="str">
        <f>IF('spis PO'!D178="słup",VLOOKUP('spis PO'!J178,słowniki!$A$91:$B$96,2),IF(LEN('spis PO'!D178)&gt;0,1,""))</f>
        <v/>
      </c>
      <c r="L178" s="2" t="str">
        <f>IF(LEN('spis PO'!L178)&gt;0,VLOOKUP('spis PO'!L178,słowniki!$A$100:$B$101,2),"")</f>
        <v/>
      </c>
      <c r="M178" s="2" t="str">
        <f>IF(LEN('spis PO'!M178)&gt;0,VLOOKUP('spis PO'!M178,słowniki!$A$110:$B$111,2),"")</f>
        <v/>
      </c>
      <c r="N178" s="2" t="str">
        <f>IF(LEN('spis PO'!N178)&gt;0,'spis PO'!N178,"")</f>
        <v/>
      </c>
      <c r="O178" s="2" t="str">
        <f>IF('spis PO'!M178="oprawa",VLOOKUP('spis PO'!O178,słowniki!$A$120:$B$126,2),IF(LEN('spis PO'!M178)&gt;0,1,""))</f>
        <v/>
      </c>
      <c r="P178" s="12" t="str">
        <f>IF('spis PO'!M178="oprawa",1,"")</f>
        <v/>
      </c>
      <c r="Q178" s="2" t="str">
        <f t="shared" si="2"/>
        <v/>
      </c>
    </row>
    <row r="179" spans="1:17">
      <c r="A179" s="2" t="str">
        <f ca="1">IF(LEN('spis PO'!A179)&gt;0,MID(CELL("nazwa_pliku"),SEARCH("[",CELL("nazwa_pliku"))+1, SEARCH(".",CELL("nazwa_pliku"))-SEARCH("[",CELL("nazwa_pliku"))-1),"")</f>
        <v/>
      </c>
      <c r="B179" s="2" t="str">
        <f ca="1">IF(LEN('spis PO'!A179)&gt;0,MID(CELL("nazwa_pliku"),SEARCH("[",CELL("nazwa_pliku"))+1, SEARCH(".",CELL("nazwa_pliku"))-SEARCH("[",CELL("nazwa_pliku"))-1),"")</f>
        <v/>
      </c>
      <c r="C179" s="2" t="str">
        <f>IF(LEN('spis PO'!B179)&gt;0,'spis PO'!B179,"")</f>
        <v/>
      </c>
      <c r="D179" s="2" t="str">
        <f>IF(LEN('spis PO'!C179)&gt;0,'spis PO'!C179,"")</f>
        <v/>
      </c>
      <c r="E179" s="2" t="str">
        <f>IF(LEN('spis PO'!D179)&gt;0,VLOOKUP('spis PO'!D179,słowniki!$A$61:$B$63,2),"")</f>
        <v/>
      </c>
      <c r="F179" s="2" t="str">
        <f>IF(LEN('spis PO'!E179)&gt;0,VLOOKUP('spis PO'!E179,słowniki!$A$71:$B$77,2),"")</f>
        <v/>
      </c>
      <c r="G179" s="12" t="str">
        <f>IF(LEN('spis PO'!F179)&gt;0,VLOOKUP('spis PO'!F179,słowniki!$A$51:$B$52,2),"")</f>
        <v/>
      </c>
      <c r="H179" s="12" t="str">
        <f>IF(LEN('spis PO'!G179)&gt;0,VLOOKUP('spis PO'!G179,słowniki!$A$81:$B$83,2),"")</f>
        <v/>
      </c>
      <c r="I179" s="2" t="str">
        <f>IF(LEN('spis PO'!H179)&gt;0,'spis PO'!H179,"")</f>
        <v/>
      </c>
      <c r="J179" s="12" t="str">
        <f>IF(LEN('spis PO'!I179)&gt;0,'spis PO'!I179,"")</f>
        <v/>
      </c>
      <c r="K179" s="12" t="str">
        <f>IF('spis PO'!D179="słup",VLOOKUP('spis PO'!J179,słowniki!$A$91:$B$96,2),IF(LEN('spis PO'!D179)&gt;0,1,""))</f>
        <v/>
      </c>
      <c r="L179" s="2" t="str">
        <f>IF(LEN('spis PO'!L179)&gt;0,VLOOKUP('spis PO'!L179,słowniki!$A$100:$B$101,2),"")</f>
        <v/>
      </c>
      <c r="M179" s="2" t="str">
        <f>IF(LEN('spis PO'!M179)&gt;0,VLOOKUP('spis PO'!M179,słowniki!$A$110:$B$111,2),"")</f>
        <v/>
      </c>
      <c r="N179" s="2" t="str">
        <f>IF(LEN('spis PO'!N179)&gt;0,'spis PO'!N179,"")</f>
        <v/>
      </c>
      <c r="O179" s="2" t="str">
        <f>IF('spis PO'!M179="oprawa",VLOOKUP('spis PO'!O179,słowniki!$A$120:$B$126,2),IF(LEN('spis PO'!M179)&gt;0,1,""))</f>
        <v/>
      </c>
      <c r="P179" s="12" t="str">
        <f>IF('spis PO'!M179="oprawa",1,"")</f>
        <v/>
      </c>
      <c r="Q179" s="2" t="str">
        <f t="shared" si="2"/>
        <v/>
      </c>
    </row>
    <row r="180" spans="1:17">
      <c r="A180" s="2" t="str">
        <f ca="1">IF(LEN('spis PO'!A180)&gt;0,MID(CELL("nazwa_pliku"),SEARCH("[",CELL("nazwa_pliku"))+1, SEARCH(".",CELL("nazwa_pliku"))-SEARCH("[",CELL("nazwa_pliku"))-1),"")</f>
        <v/>
      </c>
      <c r="B180" s="2" t="str">
        <f ca="1">IF(LEN('spis PO'!A180)&gt;0,MID(CELL("nazwa_pliku"),SEARCH("[",CELL("nazwa_pliku"))+1, SEARCH(".",CELL("nazwa_pliku"))-SEARCH("[",CELL("nazwa_pliku"))-1),"")</f>
        <v/>
      </c>
      <c r="C180" s="2" t="str">
        <f>IF(LEN('spis PO'!B180)&gt;0,'spis PO'!B180,"")</f>
        <v/>
      </c>
      <c r="D180" s="2" t="str">
        <f>IF(LEN('spis PO'!C180)&gt;0,'spis PO'!C180,"")</f>
        <v/>
      </c>
      <c r="E180" s="2" t="str">
        <f>IF(LEN('spis PO'!D180)&gt;0,VLOOKUP('spis PO'!D180,słowniki!$A$61:$B$63,2),"")</f>
        <v/>
      </c>
      <c r="F180" s="2" t="str">
        <f>IF(LEN('spis PO'!E180)&gt;0,VLOOKUP('spis PO'!E180,słowniki!$A$71:$B$77,2),"")</f>
        <v/>
      </c>
      <c r="G180" s="12" t="str">
        <f>IF(LEN('spis PO'!F180)&gt;0,VLOOKUP('spis PO'!F180,słowniki!$A$51:$B$52,2),"")</f>
        <v/>
      </c>
      <c r="H180" s="12" t="str">
        <f>IF(LEN('spis PO'!G180)&gt;0,VLOOKUP('spis PO'!G180,słowniki!$A$81:$B$83,2),"")</f>
        <v/>
      </c>
      <c r="I180" s="2" t="str">
        <f>IF(LEN('spis PO'!H180)&gt;0,'spis PO'!H180,"")</f>
        <v/>
      </c>
      <c r="J180" s="12" t="str">
        <f>IF(LEN('spis PO'!I180)&gt;0,'spis PO'!I180,"")</f>
        <v/>
      </c>
      <c r="K180" s="12" t="str">
        <f>IF('spis PO'!D180="słup",VLOOKUP('spis PO'!J180,słowniki!$A$91:$B$96,2),IF(LEN('spis PO'!D180)&gt;0,1,""))</f>
        <v/>
      </c>
      <c r="L180" s="2" t="str">
        <f>IF(LEN('spis PO'!L180)&gt;0,VLOOKUP('spis PO'!L180,słowniki!$A$100:$B$101,2),"")</f>
        <v/>
      </c>
      <c r="M180" s="2" t="str">
        <f>IF(LEN('spis PO'!M180)&gt;0,VLOOKUP('spis PO'!M180,słowniki!$A$110:$B$111,2),"")</f>
        <v/>
      </c>
      <c r="N180" s="2" t="str">
        <f>IF(LEN('spis PO'!N180)&gt;0,'spis PO'!N180,"")</f>
        <v/>
      </c>
      <c r="O180" s="2" t="str">
        <f>IF('spis PO'!M180="oprawa",VLOOKUP('spis PO'!O180,słowniki!$A$120:$B$126,2),IF(LEN('spis PO'!M180)&gt;0,1,""))</f>
        <v/>
      </c>
      <c r="P180" s="12" t="str">
        <f>IF('spis PO'!M180="oprawa",1,"")</f>
        <v/>
      </c>
      <c r="Q180" s="2" t="str">
        <f t="shared" si="2"/>
        <v/>
      </c>
    </row>
    <row r="181" spans="1:17">
      <c r="A181" s="2" t="str">
        <f ca="1">IF(LEN('spis PO'!A181)&gt;0,MID(CELL("nazwa_pliku"),SEARCH("[",CELL("nazwa_pliku"))+1, SEARCH(".",CELL("nazwa_pliku"))-SEARCH("[",CELL("nazwa_pliku"))-1),"")</f>
        <v/>
      </c>
      <c r="B181" s="2" t="str">
        <f ca="1">IF(LEN('spis PO'!A181)&gt;0,MID(CELL("nazwa_pliku"),SEARCH("[",CELL("nazwa_pliku"))+1, SEARCH(".",CELL("nazwa_pliku"))-SEARCH("[",CELL("nazwa_pliku"))-1),"")</f>
        <v/>
      </c>
      <c r="C181" s="2" t="str">
        <f>IF(LEN('spis PO'!B181)&gt;0,'spis PO'!B181,"")</f>
        <v/>
      </c>
      <c r="D181" s="2" t="str">
        <f>IF(LEN('spis PO'!C181)&gt;0,'spis PO'!C181,"")</f>
        <v/>
      </c>
      <c r="E181" s="2" t="str">
        <f>IF(LEN('spis PO'!D181)&gt;0,VLOOKUP('spis PO'!D181,słowniki!$A$61:$B$63,2),"")</f>
        <v/>
      </c>
      <c r="F181" s="2" t="str">
        <f>IF(LEN('spis PO'!E181)&gt;0,VLOOKUP('spis PO'!E181,słowniki!$A$71:$B$77,2),"")</f>
        <v/>
      </c>
      <c r="G181" s="12" t="str">
        <f>IF(LEN('spis PO'!F181)&gt;0,VLOOKUP('spis PO'!F181,słowniki!$A$51:$B$52,2),"")</f>
        <v/>
      </c>
      <c r="H181" s="12" t="str">
        <f>IF(LEN('spis PO'!G181)&gt;0,VLOOKUP('spis PO'!G181,słowniki!$A$81:$B$83,2),"")</f>
        <v/>
      </c>
      <c r="I181" s="2" t="str">
        <f>IF(LEN('spis PO'!H181)&gt;0,'spis PO'!H181,"")</f>
        <v/>
      </c>
      <c r="J181" s="12" t="str">
        <f>IF(LEN('spis PO'!I181)&gt;0,'spis PO'!I181,"")</f>
        <v/>
      </c>
      <c r="K181" s="12" t="str">
        <f>IF('spis PO'!D181="słup",VLOOKUP('spis PO'!J181,słowniki!$A$91:$B$96,2),IF(LEN('spis PO'!D181)&gt;0,1,""))</f>
        <v/>
      </c>
      <c r="L181" s="2" t="str">
        <f>IF(LEN('spis PO'!L181)&gt;0,VLOOKUP('spis PO'!L181,słowniki!$A$100:$B$101,2),"")</f>
        <v/>
      </c>
      <c r="M181" s="2" t="str">
        <f>IF(LEN('spis PO'!M181)&gt;0,VLOOKUP('spis PO'!M181,słowniki!$A$110:$B$111,2),"")</f>
        <v/>
      </c>
      <c r="N181" s="2" t="str">
        <f>IF(LEN('spis PO'!N181)&gt;0,'spis PO'!N181,"")</f>
        <v/>
      </c>
      <c r="O181" s="2" t="str">
        <f>IF('spis PO'!M181="oprawa",VLOOKUP('spis PO'!O181,słowniki!$A$120:$B$126,2),IF(LEN('spis PO'!M181)&gt;0,1,""))</f>
        <v/>
      </c>
      <c r="P181" s="12" t="str">
        <f>IF('spis PO'!M181="oprawa",1,"")</f>
        <v/>
      </c>
      <c r="Q181" s="2" t="str">
        <f t="shared" si="2"/>
        <v/>
      </c>
    </row>
    <row r="182" spans="1:17">
      <c r="A182" s="2" t="str">
        <f ca="1">IF(LEN('spis PO'!A182)&gt;0,MID(CELL("nazwa_pliku"),SEARCH("[",CELL("nazwa_pliku"))+1, SEARCH(".",CELL("nazwa_pliku"))-SEARCH("[",CELL("nazwa_pliku"))-1),"")</f>
        <v/>
      </c>
      <c r="B182" s="2" t="str">
        <f ca="1">IF(LEN('spis PO'!A182)&gt;0,MID(CELL("nazwa_pliku"),SEARCH("[",CELL("nazwa_pliku"))+1, SEARCH(".",CELL("nazwa_pliku"))-SEARCH("[",CELL("nazwa_pliku"))-1),"")</f>
        <v/>
      </c>
      <c r="C182" s="2" t="str">
        <f>IF(LEN('spis PO'!B182)&gt;0,'spis PO'!B182,"")</f>
        <v/>
      </c>
      <c r="D182" s="2" t="str">
        <f>IF(LEN('spis PO'!C182)&gt;0,'spis PO'!C182,"")</f>
        <v/>
      </c>
      <c r="E182" s="2" t="str">
        <f>IF(LEN('spis PO'!D182)&gt;0,VLOOKUP('spis PO'!D182,słowniki!$A$61:$B$63,2),"")</f>
        <v/>
      </c>
      <c r="F182" s="2" t="str">
        <f>IF(LEN('spis PO'!E182)&gt;0,VLOOKUP('spis PO'!E182,słowniki!$A$71:$B$77,2),"")</f>
        <v/>
      </c>
      <c r="G182" s="12" t="str">
        <f>IF(LEN('spis PO'!F182)&gt;0,VLOOKUP('spis PO'!F182,słowniki!$A$51:$B$52,2),"")</f>
        <v/>
      </c>
      <c r="H182" s="12" t="str">
        <f>IF(LEN('spis PO'!G182)&gt;0,VLOOKUP('spis PO'!G182,słowniki!$A$81:$B$83,2),"")</f>
        <v/>
      </c>
      <c r="I182" s="2" t="str">
        <f>IF(LEN('spis PO'!H182)&gt;0,'spis PO'!H182,"")</f>
        <v/>
      </c>
      <c r="J182" s="12" t="str">
        <f>IF(LEN('spis PO'!I182)&gt;0,'spis PO'!I182,"")</f>
        <v/>
      </c>
      <c r="K182" s="12" t="str">
        <f>IF('spis PO'!D182="słup",VLOOKUP('spis PO'!J182,słowniki!$A$91:$B$96,2),IF(LEN('spis PO'!D182)&gt;0,1,""))</f>
        <v/>
      </c>
      <c r="L182" s="2" t="str">
        <f>IF(LEN('spis PO'!L182)&gt;0,VLOOKUP('spis PO'!L182,słowniki!$A$100:$B$101,2),"")</f>
        <v/>
      </c>
      <c r="M182" s="2" t="str">
        <f>IF(LEN('spis PO'!M182)&gt;0,VLOOKUP('spis PO'!M182,słowniki!$A$110:$B$111,2),"")</f>
        <v/>
      </c>
      <c r="N182" s="2" t="str">
        <f>IF(LEN('spis PO'!N182)&gt;0,'spis PO'!N182,"")</f>
        <v/>
      </c>
      <c r="O182" s="2" t="str">
        <f>IF('spis PO'!M182="oprawa",VLOOKUP('spis PO'!O182,słowniki!$A$120:$B$126,2),IF(LEN('spis PO'!M182)&gt;0,1,""))</f>
        <v/>
      </c>
      <c r="P182" s="12" t="str">
        <f>IF('spis PO'!M182="oprawa",1,"")</f>
        <v/>
      </c>
      <c r="Q182" s="2" t="str">
        <f t="shared" si="2"/>
        <v/>
      </c>
    </row>
    <row r="183" spans="1:17">
      <c r="A183" s="2" t="str">
        <f ca="1">IF(LEN('spis PO'!A183)&gt;0,MID(CELL("nazwa_pliku"),SEARCH("[",CELL("nazwa_pliku"))+1, SEARCH(".",CELL("nazwa_pliku"))-SEARCH("[",CELL("nazwa_pliku"))-1),"")</f>
        <v/>
      </c>
      <c r="B183" s="2" t="str">
        <f ca="1">IF(LEN('spis PO'!A183)&gt;0,MID(CELL("nazwa_pliku"),SEARCH("[",CELL("nazwa_pliku"))+1, SEARCH(".",CELL("nazwa_pliku"))-SEARCH("[",CELL("nazwa_pliku"))-1),"")</f>
        <v/>
      </c>
      <c r="C183" s="2" t="str">
        <f>IF(LEN('spis PO'!B183)&gt;0,'spis PO'!B183,"")</f>
        <v/>
      </c>
      <c r="D183" s="2" t="str">
        <f>IF(LEN('spis PO'!C183)&gt;0,'spis PO'!C183,"")</f>
        <v/>
      </c>
      <c r="E183" s="2" t="str">
        <f>IF(LEN('spis PO'!D183)&gt;0,VLOOKUP('spis PO'!D183,słowniki!$A$61:$B$63,2),"")</f>
        <v/>
      </c>
      <c r="F183" s="2" t="str">
        <f>IF(LEN('spis PO'!E183)&gt;0,VLOOKUP('spis PO'!E183,słowniki!$A$71:$B$77,2),"")</f>
        <v/>
      </c>
      <c r="G183" s="12" t="str">
        <f>IF(LEN('spis PO'!F183)&gt;0,VLOOKUP('spis PO'!F183,słowniki!$A$51:$B$52,2),"")</f>
        <v/>
      </c>
      <c r="H183" s="12" t="str">
        <f>IF(LEN('spis PO'!G183)&gt;0,VLOOKUP('spis PO'!G183,słowniki!$A$81:$B$83,2),"")</f>
        <v/>
      </c>
      <c r="I183" s="2" t="str">
        <f>IF(LEN('spis PO'!H183)&gt;0,'spis PO'!H183,"")</f>
        <v/>
      </c>
      <c r="J183" s="12" t="str">
        <f>IF(LEN('spis PO'!I183)&gt;0,'spis PO'!I183,"")</f>
        <v/>
      </c>
      <c r="K183" s="12" t="str">
        <f>IF('spis PO'!D183="słup",VLOOKUP('spis PO'!J183,słowniki!$A$91:$B$96,2),IF(LEN('spis PO'!D183)&gt;0,1,""))</f>
        <v/>
      </c>
      <c r="L183" s="2" t="str">
        <f>IF(LEN('spis PO'!L183)&gt;0,VLOOKUP('spis PO'!L183,słowniki!$A$100:$B$101,2),"")</f>
        <v/>
      </c>
      <c r="M183" s="2" t="str">
        <f>IF(LEN('spis PO'!M183)&gt;0,VLOOKUP('spis PO'!M183,słowniki!$A$110:$B$111,2),"")</f>
        <v/>
      </c>
      <c r="N183" s="2" t="str">
        <f>IF(LEN('spis PO'!N183)&gt;0,'spis PO'!N183,"")</f>
        <v/>
      </c>
      <c r="O183" s="2" t="str">
        <f>IF('spis PO'!M183="oprawa",VLOOKUP('spis PO'!O183,słowniki!$A$120:$B$126,2),IF(LEN('spis PO'!M183)&gt;0,1,""))</f>
        <v/>
      </c>
      <c r="P183" s="12" t="str">
        <f>IF('spis PO'!M183="oprawa",1,"")</f>
        <v/>
      </c>
      <c r="Q183" s="2" t="str">
        <f t="shared" si="2"/>
        <v/>
      </c>
    </row>
    <row r="184" spans="1:17">
      <c r="A184" s="2" t="str">
        <f ca="1">IF(LEN('spis PO'!A184)&gt;0,MID(CELL("nazwa_pliku"),SEARCH("[",CELL("nazwa_pliku"))+1, SEARCH(".",CELL("nazwa_pliku"))-SEARCH("[",CELL("nazwa_pliku"))-1),"")</f>
        <v/>
      </c>
      <c r="B184" s="2" t="str">
        <f ca="1">IF(LEN('spis PO'!A184)&gt;0,MID(CELL("nazwa_pliku"),SEARCH("[",CELL("nazwa_pliku"))+1, SEARCH(".",CELL("nazwa_pliku"))-SEARCH("[",CELL("nazwa_pliku"))-1),"")</f>
        <v/>
      </c>
      <c r="C184" s="2" t="str">
        <f>IF(LEN('spis PO'!B184)&gt;0,'spis PO'!B184,"")</f>
        <v/>
      </c>
      <c r="D184" s="2" t="str">
        <f>IF(LEN('spis PO'!C184)&gt;0,'spis PO'!C184,"")</f>
        <v/>
      </c>
      <c r="E184" s="2" t="str">
        <f>IF(LEN('spis PO'!D184)&gt;0,VLOOKUP('spis PO'!D184,słowniki!$A$61:$B$63,2),"")</f>
        <v/>
      </c>
      <c r="F184" s="2" t="str">
        <f>IF(LEN('spis PO'!E184)&gt;0,VLOOKUP('spis PO'!E184,słowniki!$A$71:$B$77,2),"")</f>
        <v/>
      </c>
      <c r="G184" s="12" t="str">
        <f>IF(LEN('spis PO'!F184)&gt;0,VLOOKUP('spis PO'!F184,słowniki!$A$51:$B$52,2),"")</f>
        <v/>
      </c>
      <c r="H184" s="12" t="str">
        <f>IF(LEN('spis PO'!G184)&gt;0,VLOOKUP('spis PO'!G184,słowniki!$A$81:$B$83,2),"")</f>
        <v/>
      </c>
      <c r="I184" s="2" t="str">
        <f>IF(LEN('spis PO'!H184)&gt;0,'spis PO'!H184,"")</f>
        <v/>
      </c>
      <c r="J184" s="12" t="str">
        <f>IF(LEN('spis PO'!I184)&gt;0,'spis PO'!I184,"")</f>
        <v/>
      </c>
      <c r="K184" s="12" t="str">
        <f>IF('spis PO'!D184="słup",VLOOKUP('spis PO'!J184,słowniki!$A$91:$B$96,2),IF(LEN('spis PO'!D184)&gt;0,1,""))</f>
        <v/>
      </c>
      <c r="L184" s="2" t="str">
        <f>IF(LEN('spis PO'!L184)&gt;0,VLOOKUP('spis PO'!L184,słowniki!$A$100:$B$101,2),"")</f>
        <v/>
      </c>
      <c r="M184" s="2" t="str">
        <f>IF(LEN('spis PO'!M184)&gt;0,VLOOKUP('spis PO'!M184,słowniki!$A$110:$B$111,2),"")</f>
        <v/>
      </c>
      <c r="N184" s="2" t="str">
        <f>IF(LEN('spis PO'!N184)&gt;0,'spis PO'!N184,"")</f>
        <v/>
      </c>
      <c r="O184" s="2" t="str">
        <f>IF('spis PO'!M184="oprawa",VLOOKUP('spis PO'!O184,słowniki!$A$120:$B$126,2),IF(LEN('spis PO'!M184)&gt;0,1,""))</f>
        <v/>
      </c>
      <c r="P184" s="12" t="str">
        <f>IF('spis PO'!M184="oprawa",1,"")</f>
        <v/>
      </c>
      <c r="Q184" s="2" t="str">
        <f t="shared" si="2"/>
        <v/>
      </c>
    </row>
    <row r="185" spans="1:17">
      <c r="A185" s="2" t="str">
        <f ca="1">IF(LEN('spis PO'!A185)&gt;0,MID(CELL("nazwa_pliku"),SEARCH("[",CELL("nazwa_pliku"))+1, SEARCH(".",CELL("nazwa_pliku"))-SEARCH("[",CELL("nazwa_pliku"))-1),"")</f>
        <v/>
      </c>
      <c r="B185" s="2" t="str">
        <f ca="1">IF(LEN('spis PO'!A185)&gt;0,MID(CELL("nazwa_pliku"),SEARCH("[",CELL("nazwa_pliku"))+1, SEARCH(".",CELL("nazwa_pliku"))-SEARCH("[",CELL("nazwa_pliku"))-1),"")</f>
        <v/>
      </c>
      <c r="C185" s="2" t="str">
        <f>IF(LEN('spis PO'!B185)&gt;0,'spis PO'!B185,"")</f>
        <v/>
      </c>
      <c r="D185" s="2" t="str">
        <f>IF(LEN('spis PO'!C185)&gt;0,'spis PO'!C185,"")</f>
        <v/>
      </c>
      <c r="E185" s="2" t="str">
        <f>IF(LEN('spis PO'!D185)&gt;0,VLOOKUP('spis PO'!D185,słowniki!$A$61:$B$63,2),"")</f>
        <v/>
      </c>
      <c r="F185" s="2" t="str">
        <f>IF(LEN('spis PO'!E185)&gt;0,VLOOKUP('spis PO'!E185,słowniki!$A$71:$B$77,2),"")</f>
        <v/>
      </c>
      <c r="G185" s="12" t="str">
        <f>IF(LEN('spis PO'!F185)&gt;0,VLOOKUP('spis PO'!F185,słowniki!$A$51:$B$52,2),"")</f>
        <v/>
      </c>
      <c r="H185" s="12" t="str">
        <f>IF(LEN('spis PO'!G185)&gt;0,VLOOKUP('spis PO'!G185,słowniki!$A$81:$B$83,2),"")</f>
        <v/>
      </c>
      <c r="I185" s="2" t="str">
        <f>IF(LEN('spis PO'!H185)&gt;0,'spis PO'!H185,"")</f>
        <v/>
      </c>
      <c r="J185" s="12" t="str">
        <f>IF(LEN('spis PO'!I185)&gt;0,'spis PO'!I185,"")</f>
        <v/>
      </c>
      <c r="K185" s="12" t="str">
        <f>IF('spis PO'!D185="słup",VLOOKUP('spis PO'!J185,słowniki!$A$91:$B$96,2),IF(LEN('spis PO'!D185)&gt;0,1,""))</f>
        <v/>
      </c>
      <c r="L185" s="2" t="str">
        <f>IF(LEN('spis PO'!L185)&gt;0,VLOOKUP('spis PO'!L185,słowniki!$A$100:$B$101,2),"")</f>
        <v/>
      </c>
      <c r="M185" s="2" t="str">
        <f>IF(LEN('spis PO'!M185)&gt;0,VLOOKUP('spis PO'!M185,słowniki!$A$110:$B$111,2),"")</f>
        <v/>
      </c>
      <c r="N185" s="2" t="str">
        <f>IF(LEN('spis PO'!N185)&gt;0,'spis PO'!N185,"")</f>
        <v/>
      </c>
      <c r="O185" s="2" t="str">
        <f>IF('spis PO'!M185="oprawa",VLOOKUP('spis PO'!O185,słowniki!$A$120:$B$126,2),IF(LEN('spis PO'!M185)&gt;0,1,""))</f>
        <v/>
      </c>
      <c r="P185" s="12" t="str">
        <f>IF('spis PO'!M185="oprawa",1,"")</f>
        <v/>
      </c>
      <c r="Q185" s="2" t="str">
        <f t="shared" si="2"/>
        <v/>
      </c>
    </row>
    <row r="186" spans="1:17">
      <c r="A186" s="2" t="str">
        <f ca="1">IF(LEN('spis PO'!A186)&gt;0,MID(CELL("nazwa_pliku"),SEARCH("[",CELL("nazwa_pliku"))+1, SEARCH(".",CELL("nazwa_pliku"))-SEARCH("[",CELL("nazwa_pliku"))-1),"")</f>
        <v/>
      </c>
      <c r="B186" s="2" t="str">
        <f ca="1">IF(LEN('spis PO'!A186)&gt;0,MID(CELL("nazwa_pliku"),SEARCH("[",CELL("nazwa_pliku"))+1, SEARCH(".",CELL("nazwa_pliku"))-SEARCH("[",CELL("nazwa_pliku"))-1),"")</f>
        <v/>
      </c>
      <c r="C186" s="2" t="str">
        <f>IF(LEN('spis PO'!B186)&gt;0,'spis PO'!B186,"")</f>
        <v/>
      </c>
      <c r="D186" s="2" t="str">
        <f>IF(LEN('spis PO'!C186)&gt;0,'spis PO'!C186,"")</f>
        <v/>
      </c>
      <c r="E186" s="2" t="str">
        <f>IF(LEN('spis PO'!D186)&gt;0,VLOOKUP('spis PO'!D186,słowniki!$A$61:$B$63,2),"")</f>
        <v/>
      </c>
      <c r="F186" s="2" t="str">
        <f>IF(LEN('spis PO'!E186)&gt;0,VLOOKUP('spis PO'!E186,słowniki!$A$71:$B$77,2),"")</f>
        <v/>
      </c>
      <c r="G186" s="12" t="str">
        <f>IF(LEN('spis PO'!F186)&gt;0,VLOOKUP('spis PO'!F186,słowniki!$A$51:$B$52,2),"")</f>
        <v/>
      </c>
      <c r="H186" s="12" t="str">
        <f>IF(LEN('spis PO'!G186)&gt;0,VLOOKUP('spis PO'!G186,słowniki!$A$81:$B$83,2),"")</f>
        <v/>
      </c>
      <c r="I186" s="2" t="str">
        <f>IF(LEN('spis PO'!H186)&gt;0,'spis PO'!H186,"")</f>
        <v/>
      </c>
      <c r="J186" s="12" t="str">
        <f>IF(LEN('spis PO'!I186)&gt;0,'spis PO'!I186,"")</f>
        <v/>
      </c>
      <c r="K186" s="12" t="str">
        <f>IF('spis PO'!D186="słup",VLOOKUP('spis PO'!J186,słowniki!$A$91:$B$96,2),IF(LEN('spis PO'!D186)&gt;0,1,""))</f>
        <v/>
      </c>
      <c r="L186" s="2" t="str">
        <f>IF(LEN('spis PO'!L186)&gt;0,VLOOKUP('spis PO'!L186,słowniki!$A$100:$B$101,2),"")</f>
        <v/>
      </c>
      <c r="M186" s="2" t="str">
        <f>IF(LEN('spis PO'!M186)&gt;0,VLOOKUP('spis PO'!M186,słowniki!$A$110:$B$111,2),"")</f>
        <v/>
      </c>
      <c r="N186" s="2" t="str">
        <f>IF(LEN('spis PO'!N186)&gt;0,'spis PO'!N186,"")</f>
        <v/>
      </c>
      <c r="O186" s="2" t="str">
        <f>IF('spis PO'!M186="oprawa",VLOOKUP('spis PO'!O186,słowniki!$A$120:$B$126,2),IF(LEN('spis PO'!M186)&gt;0,1,""))</f>
        <v/>
      </c>
      <c r="P186" s="12" t="str">
        <f>IF('spis PO'!M186="oprawa",1,"")</f>
        <v/>
      </c>
      <c r="Q186" s="2" t="str">
        <f t="shared" si="2"/>
        <v/>
      </c>
    </row>
    <row r="187" spans="1:17">
      <c r="A187" s="2" t="str">
        <f ca="1">IF(LEN('spis PO'!A187)&gt;0,MID(CELL("nazwa_pliku"),SEARCH("[",CELL("nazwa_pliku"))+1, SEARCH(".",CELL("nazwa_pliku"))-SEARCH("[",CELL("nazwa_pliku"))-1),"")</f>
        <v/>
      </c>
      <c r="B187" s="2" t="str">
        <f ca="1">IF(LEN('spis PO'!A187)&gt;0,MID(CELL("nazwa_pliku"),SEARCH("[",CELL("nazwa_pliku"))+1, SEARCH(".",CELL("nazwa_pliku"))-SEARCH("[",CELL("nazwa_pliku"))-1),"")</f>
        <v/>
      </c>
      <c r="C187" s="2" t="str">
        <f>IF(LEN('spis PO'!B187)&gt;0,'spis PO'!B187,"")</f>
        <v/>
      </c>
      <c r="D187" s="2" t="str">
        <f>IF(LEN('spis PO'!C187)&gt;0,'spis PO'!C187,"")</f>
        <v/>
      </c>
      <c r="E187" s="2" t="str">
        <f>IF(LEN('spis PO'!D187)&gt;0,VLOOKUP('spis PO'!D187,słowniki!$A$61:$B$63,2),"")</f>
        <v/>
      </c>
      <c r="F187" s="2" t="str">
        <f>IF(LEN('spis PO'!E187)&gt;0,VLOOKUP('spis PO'!E187,słowniki!$A$71:$B$77,2),"")</f>
        <v/>
      </c>
      <c r="G187" s="12" t="str">
        <f>IF(LEN('spis PO'!F187)&gt;0,VLOOKUP('spis PO'!F187,słowniki!$A$51:$B$52,2),"")</f>
        <v/>
      </c>
      <c r="H187" s="12" t="str">
        <f>IF(LEN('spis PO'!G187)&gt;0,VLOOKUP('spis PO'!G187,słowniki!$A$81:$B$83,2),"")</f>
        <v/>
      </c>
      <c r="I187" s="2" t="str">
        <f>IF(LEN('spis PO'!H187)&gt;0,'spis PO'!H187,"")</f>
        <v/>
      </c>
      <c r="J187" s="12" t="str">
        <f>IF(LEN('spis PO'!I187)&gt;0,'spis PO'!I187,"")</f>
        <v/>
      </c>
      <c r="K187" s="12" t="str">
        <f>IF('spis PO'!D187="słup",VLOOKUP('spis PO'!J187,słowniki!$A$91:$B$96,2),IF(LEN('spis PO'!D187)&gt;0,1,""))</f>
        <v/>
      </c>
      <c r="L187" s="2" t="str">
        <f>IF(LEN('spis PO'!L187)&gt;0,VLOOKUP('spis PO'!L187,słowniki!$A$100:$B$101,2),"")</f>
        <v/>
      </c>
      <c r="M187" s="2" t="str">
        <f>IF(LEN('spis PO'!M187)&gt;0,VLOOKUP('spis PO'!M187,słowniki!$A$110:$B$111,2),"")</f>
        <v/>
      </c>
      <c r="N187" s="2" t="str">
        <f>IF(LEN('spis PO'!N187)&gt;0,'spis PO'!N187,"")</f>
        <v/>
      </c>
      <c r="O187" s="2" t="str">
        <f>IF('spis PO'!M187="oprawa",VLOOKUP('spis PO'!O187,słowniki!$A$120:$B$126,2),IF(LEN('spis PO'!M187)&gt;0,1,""))</f>
        <v/>
      </c>
      <c r="P187" s="12" t="str">
        <f>IF('spis PO'!M187="oprawa",1,"")</f>
        <v/>
      </c>
      <c r="Q187" s="2" t="str">
        <f t="shared" si="2"/>
        <v/>
      </c>
    </row>
    <row r="188" spans="1:17">
      <c r="A188" s="2" t="str">
        <f ca="1">IF(LEN('spis PO'!A188)&gt;0,MID(CELL("nazwa_pliku"),SEARCH("[",CELL("nazwa_pliku"))+1, SEARCH(".",CELL("nazwa_pliku"))-SEARCH("[",CELL("nazwa_pliku"))-1),"")</f>
        <v/>
      </c>
      <c r="B188" s="2" t="str">
        <f ca="1">IF(LEN('spis PO'!A188)&gt;0,MID(CELL("nazwa_pliku"),SEARCH("[",CELL("nazwa_pliku"))+1, SEARCH(".",CELL("nazwa_pliku"))-SEARCH("[",CELL("nazwa_pliku"))-1),"")</f>
        <v/>
      </c>
      <c r="C188" s="2" t="str">
        <f>IF(LEN('spis PO'!B188)&gt;0,'spis PO'!B188,"")</f>
        <v/>
      </c>
      <c r="D188" s="2" t="str">
        <f>IF(LEN('spis PO'!C188)&gt;0,'spis PO'!C188,"")</f>
        <v/>
      </c>
      <c r="E188" s="2" t="str">
        <f>IF(LEN('spis PO'!D188)&gt;0,VLOOKUP('spis PO'!D188,słowniki!$A$61:$B$63,2),"")</f>
        <v/>
      </c>
      <c r="F188" s="2" t="str">
        <f>IF(LEN('spis PO'!E188)&gt;0,VLOOKUP('spis PO'!E188,słowniki!$A$71:$B$77,2),"")</f>
        <v/>
      </c>
      <c r="G188" s="12" t="str">
        <f>IF(LEN('spis PO'!F188)&gt;0,VLOOKUP('spis PO'!F188,słowniki!$A$51:$B$52,2),"")</f>
        <v/>
      </c>
      <c r="H188" s="12" t="str">
        <f>IF(LEN('spis PO'!G188)&gt;0,VLOOKUP('spis PO'!G188,słowniki!$A$81:$B$83,2),"")</f>
        <v/>
      </c>
      <c r="I188" s="2" t="str">
        <f>IF(LEN('spis PO'!H188)&gt;0,'spis PO'!H188,"")</f>
        <v/>
      </c>
      <c r="J188" s="12" t="str">
        <f>IF(LEN('spis PO'!I188)&gt;0,'spis PO'!I188,"")</f>
        <v/>
      </c>
      <c r="K188" s="12" t="str">
        <f>IF('spis PO'!D188="słup",VLOOKUP('spis PO'!J188,słowniki!$A$91:$B$96,2),IF(LEN('spis PO'!D188)&gt;0,1,""))</f>
        <v/>
      </c>
      <c r="L188" s="2" t="str">
        <f>IF(LEN('spis PO'!L188)&gt;0,VLOOKUP('spis PO'!L188,słowniki!$A$100:$B$101,2),"")</f>
        <v/>
      </c>
      <c r="M188" s="2" t="str">
        <f>IF(LEN('spis PO'!M188)&gt;0,VLOOKUP('spis PO'!M188,słowniki!$A$110:$B$111,2),"")</f>
        <v/>
      </c>
      <c r="N188" s="2" t="str">
        <f>IF(LEN('spis PO'!N188)&gt;0,'spis PO'!N188,"")</f>
        <v/>
      </c>
      <c r="O188" s="2" t="str">
        <f>IF('spis PO'!M188="oprawa",VLOOKUP('spis PO'!O188,słowniki!$A$120:$B$126,2),IF(LEN('spis PO'!M188)&gt;0,1,""))</f>
        <v/>
      </c>
      <c r="P188" s="12" t="str">
        <f>IF('spis PO'!M188="oprawa",1,"")</f>
        <v/>
      </c>
      <c r="Q188" s="2" t="str">
        <f t="shared" si="2"/>
        <v/>
      </c>
    </row>
    <row r="189" spans="1:17">
      <c r="A189" s="2" t="str">
        <f ca="1">IF(LEN('spis PO'!A189)&gt;0,MID(CELL("nazwa_pliku"),SEARCH("[",CELL("nazwa_pliku"))+1, SEARCH(".",CELL("nazwa_pliku"))-SEARCH("[",CELL("nazwa_pliku"))-1),"")</f>
        <v/>
      </c>
      <c r="B189" s="2" t="str">
        <f ca="1">IF(LEN('spis PO'!A189)&gt;0,MID(CELL("nazwa_pliku"),SEARCH("[",CELL("nazwa_pliku"))+1, SEARCH(".",CELL("nazwa_pliku"))-SEARCH("[",CELL("nazwa_pliku"))-1),"")</f>
        <v/>
      </c>
      <c r="C189" s="2" t="str">
        <f>IF(LEN('spis PO'!B189)&gt;0,'spis PO'!B189,"")</f>
        <v/>
      </c>
      <c r="D189" s="2" t="str">
        <f>IF(LEN('spis PO'!C189)&gt;0,'spis PO'!C189,"")</f>
        <v/>
      </c>
      <c r="E189" s="2" t="str">
        <f>IF(LEN('spis PO'!D189)&gt;0,VLOOKUP('spis PO'!D189,słowniki!$A$61:$B$63,2),"")</f>
        <v/>
      </c>
      <c r="F189" s="2" t="str">
        <f>IF(LEN('spis PO'!E189)&gt;0,VLOOKUP('spis PO'!E189,słowniki!$A$71:$B$77,2),"")</f>
        <v/>
      </c>
      <c r="G189" s="12" t="str">
        <f>IF(LEN('spis PO'!F189)&gt;0,VLOOKUP('spis PO'!F189,słowniki!$A$51:$B$52,2),"")</f>
        <v/>
      </c>
      <c r="H189" s="12" t="str">
        <f>IF(LEN('spis PO'!G189)&gt;0,VLOOKUP('spis PO'!G189,słowniki!$A$81:$B$83,2),"")</f>
        <v/>
      </c>
      <c r="I189" s="2" t="str">
        <f>IF(LEN('spis PO'!H189)&gt;0,'spis PO'!H189,"")</f>
        <v/>
      </c>
      <c r="J189" s="12" t="str">
        <f>IF(LEN('spis PO'!I189)&gt;0,'spis PO'!I189,"")</f>
        <v/>
      </c>
      <c r="K189" s="12" t="str">
        <f>IF('spis PO'!D189="słup",VLOOKUP('spis PO'!J189,słowniki!$A$91:$B$96,2),IF(LEN('spis PO'!D189)&gt;0,1,""))</f>
        <v/>
      </c>
      <c r="L189" s="2" t="str">
        <f>IF(LEN('spis PO'!L189)&gt;0,VLOOKUP('spis PO'!L189,słowniki!$A$100:$B$101,2),"")</f>
        <v/>
      </c>
      <c r="M189" s="2" t="str">
        <f>IF(LEN('spis PO'!M189)&gt;0,VLOOKUP('spis PO'!M189,słowniki!$A$110:$B$111,2),"")</f>
        <v/>
      </c>
      <c r="N189" s="2" t="str">
        <f>IF(LEN('spis PO'!N189)&gt;0,'spis PO'!N189,"")</f>
        <v/>
      </c>
      <c r="O189" s="2" t="str">
        <f>IF('spis PO'!M189="oprawa",VLOOKUP('spis PO'!O189,słowniki!$A$120:$B$126,2),IF(LEN('spis PO'!M189)&gt;0,1,""))</f>
        <v/>
      </c>
      <c r="P189" s="12" t="str">
        <f>IF('spis PO'!M189="oprawa",1,"")</f>
        <v/>
      </c>
      <c r="Q189" s="2" t="str">
        <f t="shared" si="2"/>
        <v/>
      </c>
    </row>
    <row r="190" spans="1:17">
      <c r="A190" s="2" t="str">
        <f ca="1">IF(LEN('spis PO'!A190)&gt;0,MID(CELL("nazwa_pliku"),SEARCH("[",CELL("nazwa_pliku"))+1, SEARCH(".",CELL("nazwa_pliku"))-SEARCH("[",CELL("nazwa_pliku"))-1),"")</f>
        <v/>
      </c>
      <c r="B190" s="2" t="str">
        <f ca="1">IF(LEN('spis PO'!A190)&gt;0,MID(CELL("nazwa_pliku"),SEARCH("[",CELL("nazwa_pliku"))+1, SEARCH(".",CELL("nazwa_pliku"))-SEARCH("[",CELL("nazwa_pliku"))-1),"")</f>
        <v/>
      </c>
      <c r="C190" s="2" t="str">
        <f>IF(LEN('spis PO'!B190)&gt;0,'spis PO'!B190,"")</f>
        <v/>
      </c>
      <c r="D190" s="2" t="str">
        <f>IF(LEN('spis PO'!C190)&gt;0,'spis PO'!C190,"")</f>
        <v/>
      </c>
      <c r="E190" s="2" t="str">
        <f>IF(LEN('spis PO'!D190)&gt;0,VLOOKUP('spis PO'!D190,słowniki!$A$61:$B$63,2),"")</f>
        <v/>
      </c>
      <c r="F190" s="2" t="str">
        <f>IF(LEN('spis PO'!E190)&gt;0,VLOOKUP('spis PO'!E190,słowniki!$A$71:$B$77,2),"")</f>
        <v/>
      </c>
      <c r="G190" s="12" t="str">
        <f>IF(LEN('spis PO'!F190)&gt;0,VLOOKUP('spis PO'!F190,słowniki!$A$51:$B$52,2),"")</f>
        <v/>
      </c>
      <c r="H190" s="12" t="str">
        <f>IF(LEN('spis PO'!G190)&gt;0,VLOOKUP('spis PO'!G190,słowniki!$A$81:$B$83,2),"")</f>
        <v/>
      </c>
      <c r="I190" s="2" t="str">
        <f>IF(LEN('spis PO'!H190)&gt;0,'spis PO'!H190,"")</f>
        <v/>
      </c>
      <c r="J190" s="12" t="str">
        <f>IF(LEN('spis PO'!I190)&gt;0,'spis PO'!I190,"")</f>
        <v/>
      </c>
      <c r="K190" s="12" t="str">
        <f>IF('spis PO'!D190="słup",VLOOKUP('spis PO'!J190,słowniki!$A$91:$B$96,2),IF(LEN('spis PO'!D190)&gt;0,1,""))</f>
        <v/>
      </c>
      <c r="L190" s="2" t="str">
        <f>IF(LEN('spis PO'!L190)&gt;0,VLOOKUP('spis PO'!L190,słowniki!$A$100:$B$101,2),"")</f>
        <v/>
      </c>
      <c r="M190" s="2" t="str">
        <f>IF(LEN('spis PO'!M190)&gt;0,VLOOKUP('spis PO'!M190,słowniki!$A$110:$B$111,2),"")</f>
        <v/>
      </c>
      <c r="N190" s="2" t="str">
        <f>IF(LEN('spis PO'!N190)&gt;0,'spis PO'!N190,"")</f>
        <v/>
      </c>
      <c r="O190" s="2" t="str">
        <f>IF('spis PO'!M190="oprawa",VLOOKUP('spis PO'!O190,słowniki!$A$120:$B$126,2),IF(LEN('spis PO'!M190)&gt;0,1,""))</f>
        <v/>
      </c>
      <c r="P190" s="12" t="str">
        <f>IF('spis PO'!M190="oprawa",1,"")</f>
        <v/>
      </c>
      <c r="Q190" s="2" t="str">
        <f t="shared" si="2"/>
        <v/>
      </c>
    </row>
    <row r="191" spans="1:17">
      <c r="A191" s="2" t="str">
        <f ca="1">IF(LEN('spis PO'!A191)&gt;0,MID(CELL("nazwa_pliku"),SEARCH("[",CELL("nazwa_pliku"))+1, SEARCH(".",CELL("nazwa_pliku"))-SEARCH("[",CELL("nazwa_pliku"))-1),"")</f>
        <v/>
      </c>
      <c r="B191" s="2" t="str">
        <f ca="1">IF(LEN('spis PO'!A191)&gt;0,MID(CELL("nazwa_pliku"),SEARCH("[",CELL("nazwa_pliku"))+1, SEARCH(".",CELL("nazwa_pliku"))-SEARCH("[",CELL("nazwa_pliku"))-1),"")</f>
        <v/>
      </c>
      <c r="C191" s="2" t="str">
        <f>IF(LEN('spis PO'!B191)&gt;0,'spis PO'!B191,"")</f>
        <v/>
      </c>
      <c r="D191" s="2" t="str">
        <f>IF(LEN('spis PO'!C191)&gt;0,'spis PO'!C191,"")</f>
        <v/>
      </c>
      <c r="E191" s="2" t="str">
        <f>IF(LEN('spis PO'!D191)&gt;0,VLOOKUP('spis PO'!D191,słowniki!$A$61:$B$63,2),"")</f>
        <v/>
      </c>
      <c r="F191" s="2" t="str">
        <f>IF(LEN('spis PO'!E191)&gt;0,VLOOKUP('spis PO'!E191,słowniki!$A$71:$B$77,2),"")</f>
        <v/>
      </c>
      <c r="G191" s="12" t="str">
        <f>IF(LEN('spis PO'!F191)&gt;0,VLOOKUP('spis PO'!F191,słowniki!$A$51:$B$52,2),"")</f>
        <v/>
      </c>
      <c r="H191" s="12" t="str">
        <f>IF(LEN('spis PO'!G191)&gt;0,VLOOKUP('spis PO'!G191,słowniki!$A$81:$B$83,2),"")</f>
        <v/>
      </c>
      <c r="I191" s="2" t="str">
        <f>IF(LEN('spis PO'!H191)&gt;0,'spis PO'!H191,"")</f>
        <v/>
      </c>
      <c r="J191" s="12" t="str">
        <f>IF(LEN('spis PO'!I191)&gt;0,'spis PO'!I191,"")</f>
        <v/>
      </c>
      <c r="K191" s="12" t="str">
        <f>IF('spis PO'!D191="słup",VLOOKUP('spis PO'!J191,słowniki!$A$91:$B$96,2),IF(LEN('spis PO'!D191)&gt;0,1,""))</f>
        <v/>
      </c>
      <c r="L191" s="2" t="str">
        <f>IF(LEN('spis PO'!L191)&gt;0,VLOOKUP('spis PO'!L191,słowniki!$A$100:$B$101,2),"")</f>
        <v/>
      </c>
      <c r="M191" s="2" t="str">
        <f>IF(LEN('spis PO'!M191)&gt;0,VLOOKUP('spis PO'!M191,słowniki!$A$110:$B$111,2),"")</f>
        <v/>
      </c>
      <c r="N191" s="2" t="str">
        <f>IF(LEN('spis PO'!N191)&gt;0,'spis PO'!N191,"")</f>
        <v/>
      </c>
      <c r="O191" s="2" t="str">
        <f>IF('spis PO'!M191="oprawa",VLOOKUP('spis PO'!O191,słowniki!$A$120:$B$126,2),IF(LEN('spis PO'!M191)&gt;0,1,""))</f>
        <v/>
      </c>
      <c r="P191" s="12" t="str">
        <f>IF('spis PO'!M191="oprawa",1,"")</f>
        <v/>
      </c>
      <c r="Q191" s="2" t="str">
        <f t="shared" si="2"/>
        <v/>
      </c>
    </row>
    <row r="192" spans="1:17">
      <c r="A192" s="2" t="str">
        <f ca="1">IF(LEN('spis PO'!A192)&gt;0,MID(CELL("nazwa_pliku"),SEARCH("[",CELL("nazwa_pliku"))+1, SEARCH(".",CELL("nazwa_pliku"))-SEARCH("[",CELL("nazwa_pliku"))-1),"")</f>
        <v/>
      </c>
      <c r="B192" s="2" t="str">
        <f ca="1">IF(LEN('spis PO'!A192)&gt;0,MID(CELL("nazwa_pliku"),SEARCH("[",CELL("nazwa_pliku"))+1, SEARCH(".",CELL("nazwa_pliku"))-SEARCH("[",CELL("nazwa_pliku"))-1),"")</f>
        <v/>
      </c>
      <c r="C192" s="2" t="str">
        <f>IF(LEN('spis PO'!B192)&gt;0,'spis PO'!B192,"")</f>
        <v/>
      </c>
      <c r="D192" s="2" t="str">
        <f>IF(LEN('spis PO'!C192)&gt;0,'spis PO'!C192,"")</f>
        <v/>
      </c>
      <c r="E192" s="2" t="str">
        <f>IF(LEN('spis PO'!D192)&gt;0,VLOOKUP('spis PO'!D192,słowniki!$A$61:$B$63,2),"")</f>
        <v/>
      </c>
      <c r="F192" s="2" t="str">
        <f>IF(LEN('spis PO'!E192)&gt;0,VLOOKUP('spis PO'!E192,słowniki!$A$71:$B$77,2),"")</f>
        <v/>
      </c>
      <c r="G192" s="12" t="str">
        <f>IF(LEN('spis PO'!F192)&gt;0,VLOOKUP('spis PO'!F192,słowniki!$A$51:$B$52,2),"")</f>
        <v/>
      </c>
      <c r="H192" s="12" t="str">
        <f>IF(LEN('spis PO'!G192)&gt;0,VLOOKUP('spis PO'!G192,słowniki!$A$81:$B$83,2),"")</f>
        <v/>
      </c>
      <c r="I192" s="2" t="str">
        <f>IF(LEN('spis PO'!H192)&gt;0,'spis PO'!H192,"")</f>
        <v/>
      </c>
      <c r="J192" s="12" t="str">
        <f>IF(LEN('spis PO'!I192)&gt;0,'spis PO'!I192,"")</f>
        <v/>
      </c>
      <c r="K192" s="12" t="str">
        <f>IF('spis PO'!D192="słup",VLOOKUP('spis PO'!J192,słowniki!$A$91:$B$96,2),IF(LEN('spis PO'!D192)&gt;0,1,""))</f>
        <v/>
      </c>
      <c r="L192" s="2" t="str">
        <f>IF(LEN('spis PO'!L192)&gt;0,VLOOKUP('spis PO'!L192,słowniki!$A$100:$B$101,2),"")</f>
        <v/>
      </c>
      <c r="M192" s="2" t="str">
        <f>IF(LEN('spis PO'!M192)&gt;0,VLOOKUP('spis PO'!M192,słowniki!$A$110:$B$111,2),"")</f>
        <v/>
      </c>
      <c r="N192" s="2" t="str">
        <f>IF(LEN('spis PO'!N192)&gt;0,'spis PO'!N192,"")</f>
        <v/>
      </c>
      <c r="O192" s="2" t="str">
        <f>IF('spis PO'!M192="oprawa",VLOOKUP('spis PO'!O192,słowniki!$A$120:$B$126,2),IF(LEN('spis PO'!M192)&gt;0,1,""))</f>
        <v/>
      </c>
      <c r="P192" s="12" t="str">
        <f>IF('spis PO'!M192="oprawa",1,"")</f>
        <v/>
      </c>
      <c r="Q192" s="2" t="str">
        <f t="shared" si="2"/>
        <v/>
      </c>
    </row>
    <row r="193" spans="1:17">
      <c r="A193" s="2" t="str">
        <f ca="1">IF(LEN('spis PO'!A193)&gt;0,MID(CELL("nazwa_pliku"),SEARCH("[",CELL("nazwa_pliku"))+1, SEARCH(".",CELL("nazwa_pliku"))-SEARCH("[",CELL("nazwa_pliku"))-1),"")</f>
        <v/>
      </c>
      <c r="B193" s="2" t="str">
        <f ca="1">IF(LEN('spis PO'!A193)&gt;0,MID(CELL("nazwa_pliku"),SEARCH("[",CELL("nazwa_pliku"))+1, SEARCH(".",CELL("nazwa_pliku"))-SEARCH("[",CELL("nazwa_pliku"))-1),"")</f>
        <v/>
      </c>
      <c r="C193" s="2" t="str">
        <f>IF(LEN('spis PO'!B193)&gt;0,'spis PO'!B193,"")</f>
        <v/>
      </c>
      <c r="D193" s="2" t="str">
        <f>IF(LEN('spis PO'!C193)&gt;0,'spis PO'!C193,"")</f>
        <v/>
      </c>
      <c r="E193" s="2" t="str">
        <f>IF(LEN('spis PO'!D193)&gt;0,VLOOKUP('spis PO'!D193,słowniki!$A$61:$B$63,2),"")</f>
        <v/>
      </c>
      <c r="F193" s="2" t="str">
        <f>IF(LEN('spis PO'!E193)&gt;0,VLOOKUP('spis PO'!E193,słowniki!$A$71:$B$77,2),"")</f>
        <v/>
      </c>
      <c r="G193" s="12" t="str">
        <f>IF(LEN('spis PO'!F193)&gt;0,VLOOKUP('spis PO'!F193,słowniki!$A$51:$B$52,2),"")</f>
        <v/>
      </c>
      <c r="H193" s="12" t="str">
        <f>IF(LEN('spis PO'!G193)&gt;0,VLOOKUP('spis PO'!G193,słowniki!$A$81:$B$83,2),"")</f>
        <v/>
      </c>
      <c r="I193" s="2" t="str">
        <f>IF(LEN('spis PO'!H193)&gt;0,'spis PO'!H193,"")</f>
        <v/>
      </c>
      <c r="J193" s="12" t="str">
        <f>IF(LEN('spis PO'!I193)&gt;0,'spis PO'!I193,"")</f>
        <v/>
      </c>
      <c r="K193" s="12" t="str">
        <f>IF('spis PO'!D193="słup",VLOOKUP('spis PO'!J193,słowniki!$A$91:$B$96,2),IF(LEN('spis PO'!D193)&gt;0,1,""))</f>
        <v/>
      </c>
      <c r="L193" s="2" t="str">
        <f>IF(LEN('spis PO'!L193)&gt;0,VLOOKUP('spis PO'!L193,słowniki!$A$100:$B$101,2),"")</f>
        <v/>
      </c>
      <c r="M193" s="2" t="str">
        <f>IF(LEN('spis PO'!M193)&gt;0,VLOOKUP('spis PO'!M193,słowniki!$A$110:$B$111,2),"")</f>
        <v/>
      </c>
      <c r="N193" s="2" t="str">
        <f>IF(LEN('spis PO'!N193)&gt;0,'spis PO'!N193,"")</f>
        <v/>
      </c>
      <c r="O193" s="2" t="str">
        <f>IF('spis PO'!M193="oprawa",VLOOKUP('spis PO'!O193,słowniki!$A$120:$B$126,2),IF(LEN('spis PO'!M193)&gt;0,1,""))</f>
        <v/>
      </c>
      <c r="P193" s="12" t="str">
        <f>IF('spis PO'!M193="oprawa",1,"")</f>
        <v/>
      </c>
      <c r="Q193" s="2" t="str">
        <f t="shared" si="2"/>
        <v/>
      </c>
    </row>
    <row r="194" spans="1:17">
      <c r="A194" s="2" t="str">
        <f ca="1">IF(LEN('spis PO'!A194)&gt;0,MID(CELL("nazwa_pliku"),SEARCH("[",CELL("nazwa_pliku"))+1, SEARCH(".",CELL("nazwa_pliku"))-SEARCH("[",CELL("nazwa_pliku"))-1),"")</f>
        <v/>
      </c>
      <c r="B194" s="2" t="str">
        <f ca="1">IF(LEN('spis PO'!A194)&gt;0,MID(CELL("nazwa_pliku"),SEARCH("[",CELL("nazwa_pliku"))+1, SEARCH(".",CELL("nazwa_pliku"))-SEARCH("[",CELL("nazwa_pliku"))-1),"")</f>
        <v/>
      </c>
      <c r="C194" s="2" t="str">
        <f>IF(LEN('spis PO'!B194)&gt;0,'spis PO'!B194,"")</f>
        <v/>
      </c>
      <c r="D194" s="2" t="str">
        <f>IF(LEN('spis PO'!C194)&gt;0,'spis PO'!C194,"")</f>
        <v/>
      </c>
      <c r="E194" s="2" t="str">
        <f>IF(LEN('spis PO'!D194)&gt;0,VLOOKUP('spis PO'!D194,słowniki!$A$61:$B$63,2),"")</f>
        <v/>
      </c>
      <c r="F194" s="2" t="str">
        <f>IF(LEN('spis PO'!E194)&gt;0,VLOOKUP('spis PO'!E194,słowniki!$A$71:$B$77,2),"")</f>
        <v/>
      </c>
      <c r="G194" s="12" t="str">
        <f>IF(LEN('spis PO'!F194)&gt;0,VLOOKUP('spis PO'!F194,słowniki!$A$51:$B$52,2),"")</f>
        <v/>
      </c>
      <c r="H194" s="12" t="str">
        <f>IF(LEN('spis PO'!G194)&gt;0,VLOOKUP('spis PO'!G194,słowniki!$A$81:$B$83,2),"")</f>
        <v/>
      </c>
      <c r="I194" s="2" t="str">
        <f>IF(LEN('spis PO'!H194)&gt;0,'spis PO'!H194,"")</f>
        <v/>
      </c>
      <c r="J194" s="12" t="str">
        <f>IF(LEN('spis PO'!I194)&gt;0,'spis PO'!I194,"")</f>
        <v/>
      </c>
      <c r="K194" s="12" t="str">
        <f>IF('spis PO'!D194="słup",VLOOKUP('spis PO'!J194,słowniki!$A$91:$B$96,2),IF(LEN('spis PO'!D194)&gt;0,1,""))</f>
        <v/>
      </c>
      <c r="L194" s="2" t="str">
        <f>IF(LEN('spis PO'!L194)&gt;0,VLOOKUP('spis PO'!L194,słowniki!$A$100:$B$101,2),"")</f>
        <v/>
      </c>
      <c r="M194" s="2" t="str">
        <f>IF(LEN('spis PO'!M194)&gt;0,VLOOKUP('spis PO'!M194,słowniki!$A$110:$B$111,2),"")</f>
        <v/>
      </c>
      <c r="N194" s="2" t="str">
        <f>IF(LEN('spis PO'!N194)&gt;0,'spis PO'!N194,"")</f>
        <v/>
      </c>
      <c r="O194" s="2" t="str">
        <f>IF('spis PO'!M194="oprawa",VLOOKUP('spis PO'!O194,słowniki!$A$120:$B$126,2),IF(LEN('spis PO'!M194)&gt;0,1,""))</f>
        <v/>
      </c>
      <c r="P194" s="12" t="str">
        <f>IF('spis PO'!M194="oprawa",1,"")</f>
        <v/>
      </c>
      <c r="Q194" s="2" t="str">
        <f t="shared" si="2"/>
        <v/>
      </c>
    </row>
    <row r="195" spans="1:17">
      <c r="A195" s="2" t="str">
        <f ca="1">IF(LEN('spis PO'!A195)&gt;0,MID(CELL("nazwa_pliku"),SEARCH("[",CELL("nazwa_pliku"))+1, SEARCH(".",CELL("nazwa_pliku"))-SEARCH("[",CELL("nazwa_pliku"))-1),"")</f>
        <v/>
      </c>
      <c r="B195" s="2" t="str">
        <f ca="1">IF(LEN('spis PO'!A195)&gt;0,MID(CELL("nazwa_pliku"),SEARCH("[",CELL("nazwa_pliku"))+1, SEARCH(".",CELL("nazwa_pliku"))-SEARCH("[",CELL("nazwa_pliku"))-1),"")</f>
        <v/>
      </c>
      <c r="C195" s="2" t="str">
        <f>IF(LEN('spis PO'!B195)&gt;0,'spis PO'!B195,"")</f>
        <v/>
      </c>
      <c r="D195" s="2" t="str">
        <f>IF(LEN('spis PO'!C195)&gt;0,'spis PO'!C195,"")</f>
        <v/>
      </c>
      <c r="E195" s="2" t="str">
        <f>IF(LEN('spis PO'!D195)&gt;0,VLOOKUP('spis PO'!D195,słowniki!$A$61:$B$63,2),"")</f>
        <v/>
      </c>
      <c r="F195" s="2" t="str">
        <f>IF(LEN('spis PO'!E195)&gt;0,VLOOKUP('spis PO'!E195,słowniki!$A$71:$B$77,2),"")</f>
        <v/>
      </c>
      <c r="G195" s="12" t="str">
        <f>IF(LEN('spis PO'!F195)&gt;0,VLOOKUP('spis PO'!F195,słowniki!$A$51:$B$52,2),"")</f>
        <v/>
      </c>
      <c r="H195" s="12" t="str">
        <f>IF(LEN('spis PO'!G195)&gt;0,VLOOKUP('spis PO'!G195,słowniki!$A$81:$B$83,2),"")</f>
        <v/>
      </c>
      <c r="I195" s="2" t="str">
        <f>IF(LEN('spis PO'!H195)&gt;0,'spis PO'!H195,"")</f>
        <v/>
      </c>
      <c r="J195" s="12" t="str">
        <f>IF(LEN('spis PO'!I195)&gt;0,'spis PO'!I195,"")</f>
        <v/>
      </c>
      <c r="K195" s="12" t="str">
        <f>IF('spis PO'!D195="słup",VLOOKUP('spis PO'!J195,słowniki!$A$91:$B$96,2),IF(LEN('spis PO'!D195)&gt;0,1,""))</f>
        <v/>
      </c>
      <c r="L195" s="2" t="str">
        <f>IF(LEN('spis PO'!L195)&gt;0,VLOOKUP('spis PO'!L195,słowniki!$A$100:$B$101,2),"")</f>
        <v/>
      </c>
      <c r="M195" s="2" t="str">
        <f>IF(LEN('spis PO'!M195)&gt;0,VLOOKUP('spis PO'!M195,słowniki!$A$110:$B$111,2),"")</f>
        <v/>
      </c>
      <c r="N195" s="2" t="str">
        <f>IF(LEN('spis PO'!N195)&gt;0,'spis PO'!N195,"")</f>
        <v/>
      </c>
      <c r="O195" s="2" t="str">
        <f>IF('spis PO'!M195="oprawa",VLOOKUP('spis PO'!O195,słowniki!$A$120:$B$126,2),IF(LEN('spis PO'!M195)&gt;0,1,""))</f>
        <v/>
      </c>
      <c r="P195" s="12" t="str">
        <f>IF('spis PO'!M195="oprawa",1,"")</f>
        <v/>
      </c>
      <c r="Q195" s="2" t="str">
        <f t="shared" ref="Q195:Q258" si="3">IF(O195=2,400,"")</f>
        <v/>
      </c>
    </row>
    <row r="196" spans="1:17">
      <c r="A196" s="2" t="str">
        <f ca="1">IF(LEN('spis PO'!A196)&gt;0,MID(CELL("nazwa_pliku"),SEARCH("[",CELL("nazwa_pliku"))+1, SEARCH(".",CELL("nazwa_pliku"))-SEARCH("[",CELL("nazwa_pliku"))-1),"")</f>
        <v/>
      </c>
      <c r="B196" s="2" t="str">
        <f ca="1">IF(LEN('spis PO'!A196)&gt;0,MID(CELL("nazwa_pliku"),SEARCH("[",CELL("nazwa_pliku"))+1, SEARCH(".",CELL("nazwa_pliku"))-SEARCH("[",CELL("nazwa_pliku"))-1),"")</f>
        <v/>
      </c>
      <c r="C196" s="2" t="str">
        <f>IF(LEN('spis PO'!B196)&gt;0,'spis PO'!B196,"")</f>
        <v/>
      </c>
      <c r="D196" s="2" t="str">
        <f>IF(LEN('spis PO'!C196)&gt;0,'spis PO'!C196,"")</f>
        <v/>
      </c>
      <c r="E196" s="2" t="str">
        <f>IF(LEN('spis PO'!D196)&gt;0,VLOOKUP('spis PO'!D196,słowniki!$A$61:$B$63,2),"")</f>
        <v/>
      </c>
      <c r="F196" s="2" t="str">
        <f>IF(LEN('spis PO'!E196)&gt;0,VLOOKUP('spis PO'!E196,słowniki!$A$71:$B$77,2),"")</f>
        <v/>
      </c>
      <c r="G196" s="12" t="str">
        <f>IF(LEN('spis PO'!F196)&gt;0,VLOOKUP('spis PO'!F196,słowniki!$A$51:$B$52,2),"")</f>
        <v/>
      </c>
      <c r="H196" s="12" t="str">
        <f>IF(LEN('spis PO'!G196)&gt;0,VLOOKUP('spis PO'!G196,słowniki!$A$81:$B$83,2),"")</f>
        <v/>
      </c>
      <c r="I196" s="2" t="str">
        <f>IF(LEN('spis PO'!H196)&gt;0,'spis PO'!H196,"")</f>
        <v/>
      </c>
      <c r="J196" s="12" t="str">
        <f>IF(LEN('spis PO'!I196)&gt;0,'spis PO'!I196,"")</f>
        <v/>
      </c>
      <c r="K196" s="12" t="str">
        <f>IF('spis PO'!D196="słup",VLOOKUP('spis PO'!J196,słowniki!$A$91:$B$96,2),IF(LEN('spis PO'!D196)&gt;0,1,""))</f>
        <v/>
      </c>
      <c r="L196" s="2" t="str">
        <f>IF(LEN('spis PO'!L196)&gt;0,VLOOKUP('spis PO'!L196,słowniki!$A$100:$B$101,2),"")</f>
        <v/>
      </c>
      <c r="M196" s="2" t="str">
        <f>IF(LEN('spis PO'!M196)&gt;0,VLOOKUP('spis PO'!M196,słowniki!$A$110:$B$111,2),"")</f>
        <v/>
      </c>
      <c r="N196" s="2" t="str">
        <f>IF(LEN('spis PO'!N196)&gt;0,'spis PO'!N196,"")</f>
        <v/>
      </c>
      <c r="O196" s="2" t="str">
        <f>IF('spis PO'!M196="oprawa",VLOOKUP('spis PO'!O196,słowniki!$A$120:$B$126,2),IF(LEN('spis PO'!M196)&gt;0,1,""))</f>
        <v/>
      </c>
      <c r="P196" s="12" t="str">
        <f>IF('spis PO'!M196="oprawa",1,"")</f>
        <v/>
      </c>
      <c r="Q196" s="2" t="str">
        <f t="shared" si="3"/>
        <v/>
      </c>
    </row>
    <row r="197" spans="1:17">
      <c r="A197" s="2" t="str">
        <f ca="1">IF(LEN('spis PO'!A197)&gt;0,MID(CELL("nazwa_pliku"),SEARCH("[",CELL("nazwa_pliku"))+1, SEARCH(".",CELL("nazwa_pliku"))-SEARCH("[",CELL("nazwa_pliku"))-1),"")</f>
        <v/>
      </c>
      <c r="B197" s="2" t="str">
        <f ca="1">IF(LEN('spis PO'!A197)&gt;0,MID(CELL("nazwa_pliku"),SEARCH("[",CELL("nazwa_pliku"))+1, SEARCH(".",CELL("nazwa_pliku"))-SEARCH("[",CELL("nazwa_pliku"))-1),"")</f>
        <v/>
      </c>
      <c r="C197" s="2" t="str">
        <f>IF(LEN('spis PO'!B197)&gt;0,'spis PO'!B197,"")</f>
        <v/>
      </c>
      <c r="D197" s="2" t="str">
        <f>IF(LEN('spis PO'!C197)&gt;0,'spis PO'!C197,"")</f>
        <v/>
      </c>
      <c r="E197" s="2" t="str">
        <f>IF(LEN('spis PO'!D197)&gt;0,VLOOKUP('spis PO'!D197,słowniki!$A$61:$B$63,2),"")</f>
        <v/>
      </c>
      <c r="F197" s="2" t="str">
        <f>IF(LEN('spis PO'!E197)&gt;0,VLOOKUP('spis PO'!E197,słowniki!$A$71:$B$77,2),"")</f>
        <v/>
      </c>
      <c r="G197" s="12" t="str">
        <f>IF(LEN('spis PO'!F197)&gt;0,VLOOKUP('spis PO'!F197,słowniki!$A$51:$B$52,2),"")</f>
        <v/>
      </c>
      <c r="H197" s="12" t="str">
        <f>IF(LEN('spis PO'!G197)&gt;0,VLOOKUP('spis PO'!G197,słowniki!$A$81:$B$83,2),"")</f>
        <v/>
      </c>
      <c r="I197" s="2" t="str">
        <f>IF(LEN('spis PO'!H197)&gt;0,'spis PO'!H197,"")</f>
        <v/>
      </c>
      <c r="J197" s="12" t="str">
        <f>IF(LEN('spis PO'!I197)&gt;0,'spis PO'!I197,"")</f>
        <v/>
      </c>
      <c r="K197" s="12" t="str">
        <f>IF('spis PO'!D197="słup",VLOOKUP('spis PO'!J197,słowniki!$A$91:$B$96,2),IF(LEN('spis PO'!D197)&gt;0,1,""))</f>
        <v/>
      </c>
      <c r="L197" s="2" t="str">
        <f>IF(LEN('spis PO'!L197)&gt;0,VLOOKUP('spis PO'!L197,słowniki!$A$100:$B$101,2),"")</f>
        <v/>
      </c>
      <c r="M197" s="2" t="str">
        <f>IF(LEN('spis PO'!M197)&gt;0,VLOOKUP('spis PO'!M197,słowniki!$A$110:$B$111,2),"")</f>
        <v/>
      </c>
      <c r="N197" s="2" t="str">
        <f>IF(LEN('spis PO'!N197)&gt;0,'spis PO'!N197,"")</f>
        <v/>
      </c>
      <c r="O197" s="2" t="str">
        <f>IF('spis PO'!M197="oprawa",VLOOKUP('spis PO'!O197,słowniki!$A$120:$B$126,2),IF(LEN('spis PO'!M197)&gt;0,1,""))</f>
        <v/>
      </c>
      <c r="P197" s="12" t="str">
        <f>IF('spis PO'!M197="oprawa",1,"")</f>
        <v/>
      </c>
      <c r="Q197" s="2" t="str">
        <f t="shared" si="3"/>
        <v/>
      </c>
    </row>
    <row r="198" spans="1:17">
      <c r="A198" s="2" t="str">
        <f ca="1">IF(LEN('spis PO'!A198)&gt;0,MID(CELL("nazwa_pliku"),SEARCH("[",CELL("nazwa_pliku"))+1, SEARCH(".",CELL("nazwa_pliku"))-SEARCH("[",CELL("nazwa_pliku"))-1),"")</f>
        <v/>
      </c>
      <c r="B198" s="2" t="str">
        <f ca="1">IF(LEN('spis PO'!A198)&gt;0,MID(CELL("nazwa_pliku"),SEARCH("[",CELL("nazwa_pliku"))+1, SEARCH(".",CELL("nazwa_pliku"))-SEARCH("[",CELL("nazwa_pliku"))-1),"")</f>
        <v/>
      </c>
      <c r="C198" s="2" t="str">
        <f>IF(LEN('spis PO'!B198)&gt;0,'spis PO'!B198,"")</f>
        <v/>
      </c>
      <c r="D198" s="2" t="str">
        <f>IF(LEN('spis PO'!C198)&gt;0,'spis PO'!C198,"")</f>
        <v/>
      </c>
      <c r="E198" s="2" t="str">
        <f>IF(LEN('spis PO'!D198)&gt;0,VLOOKUP('spis PO'!D198,słowniki!$A$61:$B$63,2),"")</f>
        <v/>
      </c>
      <c r="F198" s="2" t="str">
        <f>IF(LEN('spis PO'!E198)&gt;0,VLOOKUP('spis PO'!E198,słowniki!$A$71:$B$77,2),"")</f>
        <v/>
      </c>
      <c r="G198" s="12" t="str">
        <f>IF(LEN('spis PO'!F198)&gt;0,VLOOKUP('spis PO'!F198,słowniki!$A$51:$B$52,2),"")</f>
        <v/>
      </c>
      <c r="H198" s="12" t="str">
        <f>IF(LEN('spis PO'!G198)&gt;0,VLOOKUP('spis PO'!G198,słowniki!$A$81:$B$83,2),"")</f>
        <v/>
      </c>
      <c r="I198" s="2" t="str">
        <f>IF(LEN('spis PO'!H198)&gt;0,'spis PO'!H198,"")</f>
        <v/>
      </c>
      <c r="J198" s="12" t="str">
        <f>IF(LEN('spis PO'!I198)&gt;0,'spis PO'!I198,"")</f>
        <v/>
      </c>
      <c r="K198" s="12" t="str">
        <f>IF('spis PO'!D198="słup",VLOOKUP('spis PO'!J198,słowniki!$A$91:$B$96,2),IF(LEN('spis PO'!D198)&gt;0,1,""))</f>
        <v/>
      </c>
      <c r="L198" s="2" t="str">
        <f>IF(LEN('spis PO'!L198)&gt;0,VLOOKUP('spis PO'!L198,słowniki!$A$100:$B$101,2),"")</f>
        <v/>
      </c>
      <c r="M198" s="2" t="str">
        <f>IF(LEN('spis PO'!M198)&gt;0,VLOOKUP('spis PO'!M198,słowniki!$A$110:$B$111,2),"")</f>
        <v/>
      </c>
      <c r="N198" s="2" t="str">
        <f>IF(LEN('spis PO'!N198)&gt;0,'spis PO'!N198,"")</f>
        <v/>
      </c>
      <c r="O198" s="2" t="str">
        <f>IF('spis PO'!M198="oprawa",VLOOKUP('spis PO'!O198,słowniki!$A$120:$B$126,2),IF(LEN('spis PO'!M198)&gt;0,1,""))</f>
        <v/>
      </c>
      <c r="P198" s="12" t="str">
        <f>IF('spis PO'!M198="oprawa",1,"")</f>
        <v/>
      </c>
      <c r="Q198" s="2" t="str">
        <f t="shared" si="3"/>
        <v/>
      </c>
    </row>
    <row r="199" spans="1:17">
      <c r="A199" s="2" t="str">
        <f ca="1">IF(LEN('spis PO'!A199)&gt;0,MID(CELL("nazwa_pliku"),SEARCH("[",CELL("nazwa_pliku"))+1, SEARCH(".",CELL("nazwa_pliku"))-SEARCH("[",CELL("nazwa_pliku"))-1),"")</f>
        <v/>
      </c>
      <c r="B199" s="2" t="str">
        <f ca="1">IF(LEN('spis PO'!A199)&gt;0,MID(CELL("nazwa_pliku"),SEARCH("[",CELL("nazwa_pliku"))+1, SEARCH(".",CELL("nazwa_pliku"))-SEARCH("[",CELL("nazwa_pliku"))-1),"")</f>
        <v/>
      </c>
      <c r="C199" s="2" t="str">
        <f>IF(LEN('spis PO'!B199)&gt;0,'spis PO'!B199,"")</f>
        <v/>
      </c>
      <c r="D199" s="2" t="str">
        <f>IF(LEN('spis PO'!C199)&gt;0,'spis PO'!C199,"")</f>
        <v/>
      </c>
      <c r="E199" s="2" t="str">
        <f>IF(LEN('spis PO'!D199)&gt;0,VLOOKUP('spis PO'!D199,słowniki!$A$61:$B$63,2),"")</f>
        <v/>
      </c>
      <c r="F199" s="2" t="str">
        <f>IF(LEN('spis PO'!E199)&gt;0,VLOOKUP('spis PO'!E199,słowniki!$A$71:$B$77,2),"")</f>
        <v/>
      </c>
      <c r="G199" s="12" t="str">
        <f>IF(LEN('spis PO'!F199)&gt;0,VLOOKUP('spis PO'!F199,słowniki!$A$51:$B$52,2),"")</f>
        <v/>
      </c>
      <c r="H199" s="12" t="str">
        <f>IF(LEN('spis PO'!G199)&gt;0,VLOOKUP('spis PO'!G199,słowniki!$A$81:$B$83,2),"")</f>
        <v/>
      </c>
      <c r="I199" s="2" t="str">
        <f>IF(LEN('spis PO'!H199)&gt;0,'spis PO'!H199,"")</f>
        <v/>
      </c>
      <c r="J199" s="12" t="str">
        <f>IF(LEN('spis PO'!I199)&gt;0,'spis PO'!I199,"")</f>
        <v/>
      </c>
      <c r="K199" s="12" t="str">
        <f>IF('spis PO'!D199="słup",VLOOKUP('spis PO'!J199,słowniki!$A$91:$B$96,2),IF(LEN('spis PO'!D199)&gt;0,1,""))</f>
        <v/>
      </c>
      <c r="L199" s="2" t="str">
        <f>IF(LEN('spis PO'!L199)&gt;0,VLOOKUP('spis PO'!L199,słowniki!$A$100:$B$101,2),"")</f>
        <v/>
      </c>
      <c r="M199" s="2" t="str">
        <f>IF(LEN('spis PO'!M199)&gt;0,VLOOKUP('spis PO'!M199,słowniki!$A$110:$B$111,2),"")</f>
        <v/>
      </c>
      <c r="N199" s="2" t="str">
        <f>IF(LEN('spis PO'!N199)&gt;0,'spis PO'!N199,"")</f>
        <v/>
      </c>
      <c r="O199" s="2" t="str">
        <f>IF('spis PO'!M199="oprawa",VLOOKUP('spis PO'!O199,słowniki!$A$120:$B$126,2),IF(LEN('spis PO'!M199)&gt;0,1,""))</f>
        <v/>
      </c>
      <c r="P199" s="12" t="str">
        <f>IF('spis PO'!M199="oprawa",1,"")</f>
        <v/>
      </c>
      <c r="Q199" s="2" t="str">
        <f t="shared" si="3"/>
        <v/>
      </c>
    </row>
    <row r="200" spans="1:17">
      <c r="A200" s="2" t="str">
        <f ca="1">IF(LEN('spis PO'!A200)&gt;0,MID(CELL("nazwa_pliku"),SEARCH("[",CELL("nazwa_pliku"))+1, SEARCH(".",CELL("nazwa_pliku"))-SEARCH("[",CELL("nazwa_pliku"))-1),"")</f>
        <v/>
      </c>
      <c r="B200" s="2" t="str">
        <f ca="1">IF(LEN('spis PO'!A200)&gt;0,MID(CELL("nazwa_pliku"),SEARCH("[",CELL("nazwa_pliku"))+1, SEARCH(".",CELL("nazwa_pliku"))-SEARCH("[",CELL("nazwa_pliku"))-1),"")</f>
        <v/>
      </c>
      <c r="C200" s="2" t="str">
        <f>IF(LEN('spis PO'!B200)&gt;0,'spis PO'!B200,"")</f>
        <v/>
      </c>
      <c r="D200" s="2" t="str">
        <f>IF(LEN('spis PO'!C200)&gt;0,'spis PO'!C200,"")</f>
        <v/>
      </c>
      <c r="E200" s="2" t="str">
        <f>IF(LEN('spis PO'!D200)&gt;0,VLOOKUP('spis PO'!D200,słowniki!$A$61:$B$63,2),"")</f>
        <v/>
      </c>
      <c r="F200" s="2" t="str">
        <f>IF(LEN('spis PO'!E200)&gt;0,VLOOKUP('spis PO'!E200,słowniki!$A$71:$B$77,2),"")</f>
        <v/>
      </c>
      <c r="G200" s="12" t="str">
        <f>IF(LEN('spis PO'!F200)&gt;0,VLOOKUP('spis PO'!F200,słowniki!$A$51:$B$52,2),"")</f>
        <v/>
      </c>
      <c r="H200" s="12" t="str">
        <f>IF(LEN('spis PO'!G200)&gt;0,VLOOKUP('spis PO'!G200,słowniki!$A$81:$B$83,2),"")</f>
        <v/>
      </c>
      <c r="I200" s="2" t="str">
        <f>IF(LEN('spis PO'!H200)&gt;0,'spis PO'!H200,"")</f>
        <v/>
      </c>
      <c r="J200" s="12" t="str">
        <f>IF(LEN('spis PO'!I200)&gt;0,'spis PO'!I200,"")</f>
        <v/>
      </c>
      <c r="K200" s="12" t="str">
        <f>IF('spis PO'!D200="słup",VLOOKUP('spis PO'!J200,słowniki!$A$91:$B$96,2),IF(LEN('spis PO'!D200)&gt;0,1,""))</f>
        <v/>
      </c>
      <c r="L200" s="2" t="str">
        <f>IF(LEN('spis PO'!L200)&gt;0,VLOOKUP('spis PO'!L200,słowniki!$A$100:$B$101,2),"")</f>
        <v/>
      </c>
      <c r="M200" s="2" t="str">
        <f>IF(LEN('spis PO'!M200)&gt;0,VLOOKUP('spis PO'!M200,słowniki!$A$110:$B$111,2),"")</f>
        <v/>
      </c>
      <c r="N200" s="2" t="str">
        <f>IF(LEN('spis PO'!N200)&gt;0,'spis PO'!N200,"")</f>
        <v/>
      </c>
      <c r="O200" s="2" t="str">
        <f>IF('spis PO'!M200="oprawa",VLOOKUP('spis PO'!O200,słowniki!$A$120:$B$126,2),IF(LEN('spis PO'!M200)&gt;0,1,""))</f>
        <v/>
      </c>
      <c r="P200" s="12" t="str">
        <f>IF('spis PO'!M200="oprawa",1,"")</f>
        <v/>
      </c>
      <c r="Q200" s="2" t="str">
        <f t="shared" si="3"/>
        <v/>
      </c>
    </row>
    <row r="201" spans="1:17">
      <c r="A201" s="2" t="str">
        <f ca="1">IF(LEN('spis PO'!A201)&gt;0,MID(CELL("nazwa_pliku"),SEARCH("[",CELL("nazwa_pliku"))+1, SEARCH(".",CELL("nazwa_pliku"))-SEARCH("[",CELL("nazwa_pliku"))-1),"")</f>
        <v/>
      </c>
      <c r="B201" s="2" t="str">
        <f ca="1">IF(LEN('spis PO'!A201)&gt;0,MID(CELL("nazwa_pliku"),SEARCH("[",CELL("nazwa_pliku"))+1, SEARCH(".",CELL("nazwa_pliku"))-SEARCH("[",CELL("nazwa_pliku"))-1),"")</f>
        <v/>
      </c>
      <c r="C201" s="2" t="str">
        <f>IF(LEN('spis PO'!B201)&gt;0,'spis PO'!B201,"")</f>
        <v/>
      </c>
      <c r="D201" s="2" t="str">
        <f>IF(LEN('spis PO'!C201)&gt;0,'spis PO'!C201,"")</f>
        <v/>
      </c>
      <c r="E201" s="2" t="str">
        <f>IF(LEN('spis PO'!D201)&gt;0,VLOOKUP('spis PO'!D201,słowniki!$A$61:$B$63,2),"")</f>
        <v/>
      </c>
      <c r="F201" s="2" t="str">
        <f>IF(LEN('spis PO'!E201)&gt;0,VLOOKUP('spis PO'!E201,słowniki!$A$71:$B$77,2),"")</f>
        <v/>
      </c>
      <c r="G201" s="12" t="str">
        <f>IF(LEN('spis PO'!F201)&gt;0,VLOOKUP('spis PO'!F201,słowniki!$A$51:$B$52,2),"")</f>
        <v/>
      </c>
      <c r="H201" s="12" t="str">
        <f>IF(LEN('spis PO'!G201)&gt;0,VLOOKUP('spis PO'!G201,słowniki!$A$81:$B$83,2),"")</f>
        <v/>
      </c>
      <c r="I201" s="2" t="str">
        <f>IF(LEN('spis PO'!H201)&gt;0,'spis PO'!H201,"")</f>
        <v/>
      </c>
      <c r="J201" s="12" t="str">
        <f>IF(LEN('spis PO'!I201)&gt;0,'spis PO'!I201,"")</f>
        <v/>
      </c>
      <c r="K201" s="12" t="str">
        <f>IF('spis PO'!D201="słup",VLOOKUP('spis PO'!J201,słowniki!$A$91:$B$96,2),IF(LEN('spis PO'!D201)&gt;0,1,""))</f>
        <v/>
      </c>
      <c r="L201" s="2" t="str">
        <f>IF(LEN('spis PO'!L201)&gt;0,VLOOKUP('spis PO'!L201,słowniki!$A$100:$B$101,2),"")</f>
        <v/>
      </c>
      <c r="M201" s="2" t="str">
        <f>IF(LEN('spis PO'!M201)&gt;0,VLOOKUP('spis PO'!M201,słowniki!$A$110:$B$111,2),"")</f>
        <v/>
      </c>
      <c r="N201" s="2" t="str">
        <f>IF(LEN('spis PO'!N201)&gt;0,'spis PO'!N201,"")</f>
        <v/>
      </c>
      <c r="O201" s="2" t="str">
        <f>IF('spis PO'!M201="oprawa",VLOOKUP('spis PO'!O201,słowniki!$A$120:$B$126,2),IF(LEN('spis PO'!M201)&gt;0,1,""))</f>
        <v/>
      </c>
      <c r="P201" s="12" t="str">
        <f>IF('spis PO'!M201="oprawa",1,"")</f>
        <v/>
      </c>
      <c r="Q201" s="2" t="str">
        <f t="shared" si="3"/>
        <v/>
      </c>
    </row>
    <row r="202" spans="1:17">
      <c r="A202" s="2" t="str">
        <f ca="1">IF(LEN('spis PO'!A202)&gt;0,MID(CELL("nazwa_pliku"),SEARCH("[",CELL("nazwa_pliku"))+1, SEARCH(".",CELL("nazwa_pliku"))-SEARCH("[",CELL("nazwa_pliku"))-1),"")</f>
        <v/>
      </c>
      <c r="B202" s="2" t="str">
        <f ca="1">IF(LEN('spis PO'!A202)&gt;0,MID(CELL("nazwa_pliku"),SEARCH("[",CELL("nazwa_pliku"))+1, SEARCH(".",CELL("nazwa_pliku"))-SEARCH("[",CELL("nazwa_pliku"))-1),"")</f>
        <v/>
      </c>
      <c r="C202" s="2" t="str">
        <f>IF(LEN('spis PO'!B202)&gt;0,'spis PO'!B202,"")</f>
        <v/>
      </c>
      <c r="D202" s="2" t="str">
        <f>IF(LEN('spis PO'!C202)&gt;0,'spis PO'!C202,"")</f>
        <v/>
      </c>
      <c r="E202" s="2" t="str">
        <f>IF(LEN('spis PO'!D202)&gt;0,VLOOKUP('spis PO'!D202,słowniki!$A$61:$B$63,2),"")</f>
        <v/>
      </c>
      <c r="F202" s="2" t="str">
        <f>IF(LEN('spis PO'!E202)&gt;0,VLOOKUP('spis PO'!E202,słowniki!$A$71:$B$77,2),"")</f>
        <v/>
      </c>
      <c r="G202" s="12" t="str">
        <f>IF(LEN('spis PO'!F202)&gt;0,VLOOKUP('spis PO'!F202,słowniki!$A$51:$B$52,2),"")</f>
        <v/>
      </c>
      <c r="H202" s="12" t="str">
        <f>IF(LEN('spis PO'!G202)&gt;0,VLOOKUP('spis PO'!G202,słowniki!$A$81:$B$83,2),"")</f>
        <v/>
      </c>
      <c r="I202" s="2" t="str">
        <f>IF(LEN('spis PO'!H202)&gt;0,'spis PO'!H202,"")</f>
        <v/>
      </c>
      <c r="J202" s="12" t="str">
        <f>IF(LEN('spis PO'!I202)&gt;0,'spis PO'!I202,"")</f>
        <v/>
      </c>
      <c r="K202" s="12" t="str">
        <f>IF('spis PO'!D202="słup",VLOOKUP('spis PO'!J202,słowniki!$A$91:$B$96,2),IF(LEN('spis PO'!D202)&gt;0,1,""))</f>
        <v/>
      </c>
      <c r="L202" s="2" t="str">
        <f>IF(LEN('spis PO'!L202)&gt;0,VLOOKUP('spis PO'!L202,słowniki!$A$100:$B$101,2),"")</f>
        <v/>
      </c>
      <c r="M202" s="2" t="str">
        <f>IF(LEN('spis PO'!M202)&gt;0,VLOOKUP('spis PO'!M202,słowniki!$A$110:$B$111,2),"")</f>
        <v/>
      </c>
      <c r="N202" s="2" t="str">
        <f>IF(LEN('spis PO'!N202)&gt;0,'spis PO'!N202,"")</f>
        <v/>
      </c>
      <c r="O202" s="2" t="str">
        <f>IF('spis PO'!M202="oprawa",VLOOKUP('spis PO'!O202,słowniki!$A$120:$B$126,2),IF(LEN('spis PO'!M202)&gt;0,1,""))</f>
        <v/>
      </c>
      <c r="P202" s="12" t="str">
        <f>IF('spis PO'!M202="oprawa",1,"")</f>
        <v/>
      </c>
      <c r="Q202" s="2" t="str">
        <f t="shared" si="3"/>
        <v/>
      </c>
    </row>
    <row r="203" spans="1:17">
      <c r="A203" s="2" t="str">
        <f ca="1">IF(LEN('spis PO'!A203)&gt;0,MID(CELL("nazwa_pliku"),SEARCH("[",CELL("nazwa_pliku"))+1, SEARCH(".",CELL("nazwa_pliku"))-SEARCH("[",CELL("nazwa_pliku"))-1),"")</f>
        <v/>
      </c>
      <c r="B203" s="2" t="str">
        <f ca="1">IF(LEN('spis PO'!A203)&gt;0,MID(CELL("nazwa_pliku"),SEARCH("[",CELL("nazwa_pliku"))+1, SEARCH(".",CELL("nazwa_pliku"))-SEARCH("[",CELL("nazwa_pliku"))-1),"")</f>
        <v/>
      </c>
      <c r="C203" s="2" t="str">
        <f>IF(LEN('spis PO'!B203)&gt;0,'spis PO'!B203,"")</f>
        <v/>
      </c>
      <c r="D203" s="2" t="str">
        <f>IF(LEN('spis PO'!C203)&gt;0,'spis PO'!C203,"")</f>
        <v/>
      </c>
      <c r="E203" s="2" t="str">
        <f>IF(LEN('spis PO'!D203)&gt;0,VLOOKUP('spis PO'!D203,słowniki!$A$61:$B$63,2),"")</f>
        <v/>
      </c>
      <c r="F203" s="2" t="str">
        <f>IF(LEN('spis PO'!E203)&gt;0,VLOOKUP('spis PO'!E203,słowniki!$A$71:$B$77,2),"")</f>
        <v/>
      </c>
      <c r="G203" s="12" t="str">
        <f>IF(LEN('spis PO'!F203)&gt;0,VLOOKUP('spis PO'!F203,słowniki!$A$51:$B$52,2),"")</f>
        <v/>
      </c>
      <c r="H203" s="12" t="str">
        <f>IF(LEN('spis PO'!G203)&gt;0,VLOOKUP('spis PO'!G203,słowniki!$A$81:$B$83,2),"")</f>
        <v/>
      </c>
      <c r="I203" s="2" t="str">
        <f>IF(LEN('spis PO'!H203)&gt;0,'spis PO'!H203,"")</f>
        <v/>
      </c>
      <c r="J203" s="12" t="str">
        <f>IF(LEN('spis PO'!I203)&gt;0,'spis PO'!I203,"")</f>
        <v/>
      </c>
      <c r="K203" s="12" t="str">
        <f>IF('spis PO'!D203="słup",VLOOKUP('spis PO'!J203,słowniki!$A$91:$B$96,2),IF(LEN('spis PO'!D203)&gt;0,1,""))</f>
        <v/>
      </c>
      <c r="L203" s="2" t="str">
        <f>IF(LEN('spis PO'!L203)&gt;0,VLOOKUP('spis PO'!L203,słowniki!$A$100:$B$101,2),"")</f>
        <v/>
      </c>
      <c r="M203" s="2" t="str">
        <f>IF(LEN('spis PO'!M203)&gt;0,VLOOKUP('spis PO'!M203,słowniki!$A$110:$B$111,2),"")</f>
        <v/>
      </c>
      <c r="N203" s="2" t="str">
        <f>IF(LEN('spis PO'!N203)&gt;0,'spis PO'!N203,"")</f>
        <v/>
      </c>
      <c r="O203" s="2" t="str">
        <f>IF('spis PO'!M203="oprawa",VLOOKUP('spis PO'!O203,słowniki!$A$120:$B$126,2),IF(LEN('spis PO'!M203)&gt;0,1,""))</f>
        <v/>
      </c>
      <c r="P203" s="12" t="str">
        <f>IF('spis PO'!M203="oprawa",1,"")</f>
        <v/>
      </c>
      <c r="Q203" s="2" t="str">
        <f t="shared" si="3"/>
        <v/>
      </c>
    </row>
    <row r="204" spans="1:17">
      <c r="A204" s="2" t="str">
        <f ca="1">IF(LEN('spis PO'!A204)&gt;0,MID(CELL("nazwa_pliku"),SEARCH("[",CELL("nazwa_pliku"))+1, SEARCH(".",CELL("nazwa_pliku"))-SEARCH("[",CELL("nazwa_pliku"))-1),"")</f>
        <v/>
      </c>
      <c r="B204" s="2" t="str">
        <f ca="1">IF(LEN('spis PO'!A204)&gt;0,MID(CELL("nazwa_pliku"),SEARCH("[",CELL("nazwa_pliku"))+1, SEARCH(".",CELL("nazwa_pliku"))-SEARCH("[",CELL("nazwa_pliku"))-1),"")</f>
        <v/>
      </c>
      <c r="C204" s="2" t="str">
        <f>IF(LEN('spis PO'!B204)&gt;0,'spis PO'!B204,"")</f>
        <v/>
      </c>
      <c r="D204" s="2" t="str">
        <f>IF(LEN('spis PO'!C204)&gt;0,'spis PO'!C204,"")</f>
        <v/>
      </c>
      <c r="E204" s="2" t="str">
        <f>IF(LEN('spis PO'!D204)&gt;0,VLOOKUP('spis PO'!D204,słowniki!$A$61:$B$63,2),"")</f>
        <v/>
      </c>
      <c r="F204" s="2" t="str">
        <f>IF(LEN('spis PO'!E204)&gt;0,VLOOKUP('spis PO'!E204,słowniki!$A$71:$B$77,2),"")</f>
        <v/>
      </c>
      <c r="G204" s="12" t="str">
        <f>IF(LEN('spis PO'!F204)&gt;0,VLOOKUP('spis PO'!F204,słowniki!$A$51:$B$52,2),"")</f>
        <v/>
      </c>
      <c r="H204" s="12" t="str">
        <f>IF(LEN('spis PO'!G204)&gt;0,VLOOKUP('spis PO'!G204,słowniki!$A$81:$B$83,2),"")</f>
        <v/>
      </c>
      <c r="I204" s="2" t="str">
        <f>IF(LEN('spis PO'!H204)&gt;0,'spis PO'!H204,"")</f>
        <v/>
      </c>
      <c r="J204" s="12" t="str">
        <f>IF(LEN('spis PO'!I204)&gt;0,'spis PO'!I204,"")</f>
        <v/>
      </c>
      <c r="K204" s="12" t="str">
        <f>IF('spis PO'!D204="słup",VLOOKUP('spis PO'!J204,słowniki!$A$91:$B$96,2),IF(LEN('spis PO'!D204)&gt;0,1,""))</f>
        <v/>
      </c>
      <c r="L204" s="2" t="str">
        <f>IF(LEN('spis PO'!L204)&gt;0,VLOOKUP('spis PO'!L204,słowniki!$A$100:$B$101,2),"")</f>
        <v/>
      </c>
      <c r="M204" s="2" t="str">
        <f>IF(LEN('spis PO'!M204)&gt;0,VLOOKUP('spis PO'!M204,słowniki!$A$110:$B$111,2),"")</f>
        <v/>
      </c>
      <c r="N204" s="2" t="str">
        <f>IF(LEN('spis PO'!N204)&gt;0,'spis PO'!N204,"")</f>
        <v/>
      </c>
      <c r="O204" s="2" t="str">
        <f>IF('spis PO'!M204="oprawa",VLOOKUP('spis PO'!O204,słowniki!$A$120:$B$126,2),IF(LEN('spis PO'!M204)&gt;0,1,""))</f>
        <v/>
      </c>
      <c r="P204" s="12" t="str">
        <f>IF('spis PO'!M204="oprawa",1,"")</f>
        <v/>
      </c>
      <c r="Q204" s="2" t="str">
        <f t="shared" si="3"/>
        <v/>
      </c>
    </row>
    <row r="205" spans="1:17">
      <c r="A205" s="2" t="str">
        <f ca="1">IF(LEN('spis PO'!A205)&gt;0,MID(CELL("nazwa_pliku"),SEARCH("[",CELL("nazwa_pliku"))+1, SEARCH(".",CELL("nazwa_pliku"))-SEARCH("[",CELL("nazwa_pliku"))-1),"")</f>
        <v/>
      </c>
      <c r="B205" s="2" t="str">
        <f ca="1">IF(LEN('spis PO'!A205)&gt;0,MID(CELL("nazwa_pliku"),SEARCH("[",CELL("nazwa_pliku"))+1, SEARCH(".",CELL("nazwa_pliku"))-SEARCH("[",CELL("nazwa_pliku"))-1),"")</f>
        <v/>
      </c>
      <c r="C205" s="2" t="str">
        <f>IF(LEN('spis PO'!B205)&gt;0,'spis PO'!B205,"")</f>
        <v/>
      </c>
      <c r="D205" s="2" t="str">
        <f>IF(LEN('spis PO'!C205)&gt;0,'spis PO'!C205,"")</f>
        <v/>
      </c>
      <c r="E205" s="2" t="str">
        <f>IF(LEN('spis PO'!D205)&gt;0,VLOOKUP('spis PO'!D205,słowniki!$A$61:$B$63,2),"")</f>
        <v/>
      </c>
      <c r="F205" s="2" t="str">
        <f>IF(LEN('spis PO'!E205)&gt;0,VLOOKUP('spis PO'!E205,słowniki!$A$71:$B$77,2),"")</f>
        <v/>
      </c>
      <c r="G205" s="12" t="str">
        <f>IF(LEN('spis PO'!F205)&gt;0,VLOOKUP('spis PO'!F205,słowniki!$A$51:$B$52,2),"")</f>
        <v/>
      </c>
      <c r="H205" s="12" t="str">
        <f>IF(LEN('spis PO'!G205)&gt;0,VLOOKUP('spis PO'!G205,słowniki!$A$81:$B$83,2),"")</f>
        <v/>
      </c>
      <c r="I205" s="2" t="str">
        <f>IF(LEN('spis PO'!H205)&gt;0,'spis PO'!H205,"")</f>
        <v/>
      </c>
      <c r="J205" s="12" t="str">
        <f>IF(LEN('spis PO'!I205)&gt;0,'spis PO'!I205,"")</f>
        <v/>
      </c>
      <c r="K205" s="12" t="str">
        <f>IF('spis PO'!D205="słup",VLOOKUP('spis PO'!J205,słowniki!$A$91:$B$96,2),IF(LEN('spis PO'!D205)&gt;0,1,""))</f>
        <v/>
      </c>
      <c r="L205" s="2" t="str">
        <f>IF(LEN('spis PO'!L205)&gt;0,VLOOKUP('spis PO'!L205,słowniki!$A$100:$B$101,2),"")</f>
        <v/>
      </c>
      <c r="M205" s="2" t="str">
        <f>IF(LEN('spis PO'!M205)&gt;0,VLOOKUP('spis PO'!M205,słowniki!$A$110:$B$111,2),"")</f>
        <v/>
      </c>
      <c r="N205" s="2" t="str">
        <f>IF(LEN('spis PO'!N205)&gt;0,'spis PO'!N205,"")</f>
        <v/>
      </c>
      <c r="O205" s="2" t="str">
        <f>IF('spis PO'!M205="oprawa",VLOOKUP('spis PO'!O205,słowniki!$A$120:$B$126,2),IF(LEN('spis PO'!M205)&gt;0,1,""))</f>
        <v/>
      </c>
      <c r="P205" s="12" t="str">
        <f>IF('spis PO'!M205="oprawa",1,"")</f>
        <v/>
      </c>
      <c r="Q205" s="2" t="str">
        <f t="shared" si="3"/>
        <v/>
      </c>
    </row>
    <row r="206" spans="1:17">
      <c r="A206" s="2" t="str">
        <f ca="1">IF(LEN('spis PO'!A206)&gt;0,MID(CELL("nazwa_pliku"),SEARCH("[",CELL("nazwa_pliku"))+1, SEARCH(".",CELL("nazwa_pliku"))-SEARCH("[",CELL("nazwa_pliku"))-1),"")</f>
        <v/>
      </c>
      <c r="B206" s="2" t="str">
        <f ca="1">IF(LEN('spis PO'!A206)&gt;0,MID(CELL("nazwa_pliku"),SEARCH("[",CELL("nazwa_pliku"))+1, SEARCH(".",CELL("nazwa_pliku"))-SEARCH("[",CELL("nazwa_pliku"))-1),"")</f>
        <v/>
      </c>
      <c r="C206" s="2" t="str">
        <f>IF(LEN('spis PO'!B206)&gt;0,'spis PO'!B206,"")</f>
        <v/>
      </c>
      <c r="D206" s="2" t="str">
        <f>IF(LEN('spis PO'!C206)&gt;0,'spis PO'!C206,"")</f>
        <v/>
      </c>
      <c r="E206" s="2" t="str">
        <f>IF(LEN('spis PO'!D206)&gt;0,VLOOKUP('spis PO'!D206,słowniki!$A$61:$B$63,2),"")</f>
        <v/>
      </c>
      <c r="F206" s="2" t="str">
        <f>IF(LEN('spis PO'!E206)&gt;0,VLOOKUP('spis PO'!E206,słowniki!$A$71:$B$77,2),"")</f>
        <v/>
      </c>
      <c r="G206" s="12" t="str">
        <f>IF(LEN('spis PO'!F206)&gt;0,VLOOKUP('spis PO'!F206,słowniki!$A$51:$B$52,2),"")</f>
        <v/>
      </c>
      <c r="H206" s="12" t="str">
        <f>IF(LEN('spis PO'!G206)&gt;0,VLOOKUP('spis PO'!G206,słowniki!$A$81:$B$83,2),"")</f>
        <v/>
      </c>
      <c r="I206" s="2" t="str">
        <f>IF(LEN('spis PO'!H206)&gt;0,'spis PO'!H206,"")</f>
        <v/>
      </c>
      <c r="J206" s="12" t="str">
        <f>IF(LEN('spis PO'!I206)&gt;0,'spis PO'!I206,"")</f>
        <v/>
      </c>
      <c r="K206" s="12" t="str">
        <f>IF('spis PO'!D206="słup",VLOOKUP('spis PO'!J206,słowniki!$A$91:$B$96,2),IF(LEN('spis PO'!D206)&gt;0,1,""))</f>
        <v/>
      </c>
      <c r="L206" s="2" t="str">
        <f>IF(LEN('spis PO'!L206)&gt;0,VLOOKUP('spis PO'!L206,słowniki!$A$100:$B$101,2),"")</f>
        <v/>
      </c>
      <c r="M206" s="2" t="str">
        <f>IF(LEN('spis PO'!M206)&gt;0,VLOOKUP('spis PO'!M206,słowniki!$A$110:$B$111,2),"")</f>
        <v/>
      </c>
      <c r="N206" s="2" t="str">
        <f>IF(LEN('spis PO'!N206)&gt;0,'spis PO'!N206,"")</f>
        <v/>
      </c>
      <c r="O206" s="2" t="str">
        <f>IF('spis PO'!M206="oprawa",VLOOKUP('spis PO'!O206,słowniki!$A$120:$B$126,2),IF(LEN('spis PO'!M206)&gt;0,1,""))</f>
        <v/>
      </c>
      <c r="P206" s="12" t="str">
        <f>IF('spis PO'!M206="oprawa",1,"")</f>
        <v/>
      </c>
      <c r="Q206" s="2" t="str">
        <f t="shared" si="3"/>
        <v/>
      </c>
    </row>
    <row r="207" spans="1:17">
      <c r="A207" s="2" t="str">
        <f ca="1">IF(LEN('spis PO'!A207)&gt;0,MID(CELL("nazwa_pliku"),SEARCH("[",CELL("nazwa_pliku"))+1, SEARCH(".",CELL("nazwa_pliku"))-SEARCH("[",CELL("nazwa_pliku"))-1),"")</f>
        <v/>
      </c>
      <c r="B207" s="2" t="str">
        <f ca="1">IF(LEN('spis PO'!A207)&gt;0,MID(CELL("nazwa_pliku"),SEARCH("[",CELL("nazwa_pliku"))+1, SEARCH(".",CELL("nazwa_pliku"))-SEARCH("[",CELL("nazwa_pliku"))-1),"")</f>
        <v/>
      </c>
      <c r="C207" s="2" t="str">
        <f>IF(LEN('spis PO'!B207)&gt;0,'spis PO'!B207,"")</f>
        <v/>
      </c>
      <c r="D207" s="2" t="str">
        <f>IF(LEN('spis PO'!C207)&gt;0,'spis PO'!C207,"")</f>
        <v/>
      </c>
      <c r="E207" s="2" t="str">
        <f>IF(LEN('spis PO'!D207)&gt;0,VLOOKUP('spis PO'!D207,słowniki!$A$61:$B$63,2),"")</f>
        <v/>
      </c>
      <c r="F207" s="2" t="str">
        <f>IF(LEN('spis PO'!E207)&gt;0,VLOOKUP('spis PO'!E207,słowniki!$A$71:$B$77,2),"")</f>
        <v/>
      </c>
      <c r="G207" s="12" t="str">
        <f>IF(LEN('spis PO'!F207)&gt;0,VLOOKUP('spis PO'!F207,słowniki!$A$51:$B$52,2),"")</f>
        <v/>
      </c>
      <c r="H207" s="12" t="str">
        <f>IF(LEN('spis PO'!G207)&gt;0,VLOOKUP('spis PO'!G207,słowniki!$A$81:$B$83,2),"")</f>
        <v/>
      </c>
      <c r="I207" s="2" t="str">
        <f>IF(LEN('spis PO'!H207)&gt;0,'spis PO'!H207,"")</f>
        <v/>
      </c>
      <c r="J207" s="12" t="str">
        <f>IF(LEN('spis PO'!I207)&gt;0,'spis PO'!I207,"")</f>
        <v/>
      </c>
      <c r="K207" s="12" t="str">
        <f>IF('spis PO'!D207="słup",VLOOKUP('spis PO'!J207,słowniki!$A$91:$B$96,2),IF(LEN('spis PO'!D207)&gt;0,1,""))</f>
        <v/>
      </c>
      <c r="L207" s="2" t="str">
        <f>IF(LEN('spis PO'!L207)&gt;0,VLOOKUP('spis PO'!L207,słowniki!$A$100:$B$101,2),"")</f>
        <v/>
      </c>
      <c r="M207" s="2" t="str">
        <f>IF(LEN('spis PO'!M207)&gt;0,VLOOKUP('spis PO'!M207,słowniki!$A$110:$B$111,2),"")</f>
        <v/>
      </c>
      <c r="N207" s="2" t="str">
        <f>IF(LEN('spis PO'!N207)&gt;0,'spis PO'!N207,"")</f>
        <v/>
      </c>
      <c r="O207" s="2" t="str">
        <f>IF('spis PO'!M207="oprawa",VLOOKUP('spis PO'!O207,słowniki!$A$120:$B$126,2),IF(LEN('spis PO'!M207)&gt;0,1,""))</f>
        <v/>
      </c>
      <c r="P207" s="12" t="str">
        <f>IF('spis PO'!M207="oprawa",1,"")</f>
        <v/>
      </c>
      <c r="Q207" s="2" t="str">
        <f t="shared" si="3"/>
        <v/>
      </c>
    </row>
    <row r="208" spans="1:17">
      <c r="A208" s="2" t="str">
        <f ca="1">IF(LEN('spis PO'!A208)&gt;0,MID(CELL("nazwa_pliku"),SEARCH("[",CELL("nazwa_pliku"))+1, SEARCH(".",CELL("nazwa_pliku"))-SEARCH("[",CELL("nazwa_pliku"))-1),"")</f>
        <v/>
      </c>
      <c r="B208" s="2" t="str">
        <f ca="1">IF(LEN('spis PO'!A208)&gt;0,MID(CELL("nazwa_pliku"),SEARCH("[",CELL("nazwa_pliku"))+1, SEARCH(".",CELL("nazwa_pliku"))-SEARCH("[",CELL("nazwa_pliku"))-1),"")</f>
        <v/>
      </c>
      <c r="C208" s="2" t="str">
        <f>IF(LEN('spis PO'!B208)&gt;0,'spis PO'!B208,"")</f>
        <v/>
      </c>
      <c r="D208" s="2" t="str">
        <f>IF(LEN('spis PO'!C208)&gt;0,'spis PO'!C208,"")</f>
        <v/>
      </c>
      <c r="E208" s="2" t="str">
        <f>IF(LEN('spis PO'!D208)&gt;0,VLOOKUP('spis PO'!D208,słowniki!$A$61:$B$63,2),"")</f>
        <v/>
      </c>
      <c r="F208" s="2" t="str">
        <f>IF(LEN('spis PO'!E208)&gt;0,VLOOKUP('spis PO'!E208,słowniki!$A$71:$B$77,2),"")</f>
        <v/>
      </c>
      <c r="G208" s="12" t="str">
        <f>IF(LEN('spis PO'!F208)&gt;0,VLOOKUP('spis PO'!F208,słowniki!$A$51:$B$52,2),"")</f>
        <v/>
      </c>
      <c r="H208" s="12" t="str">
        <f>IF(LEN('spis PO'!G208)&gt;0,VLOOKUP('spis PO'!G208,słowniki!$A$81:$B$83,2),"")</f>
        <v/>
      </c>
      <c r="I208" s="2" t="str">
        <f>IF(LEN('spis PO'!H208)&gt;0,'spis PO'!H208,"")</f>
        <v/>
      </c>
      <c r="J208" s="12" t="str">
        <f>IF(LEN('spis PO'!I208)&gt;0,'spis PO'!I208,"")</f>
        <v/>
      </c>
      <c r="K208" s="12" t="str">
        <f>IF('spis PO'!D208="słup",VLOOKUP('spis PO'!J208,słowniki!$A$91:$B$96,2),IF(LEN('spis PO'!D208)&gt;0,1,""))</f>
        <v/>
      </c>
      <c r="L208" s="2" t="str">
        <f>IF(LEN('spis PO'!L208)&gt;0,VLOOKUP('spis PO'!L208,słowniki!$A$100:$B$101,2),"")</f>
        <v/>
      </c>
      <c r="M208" s="2" t="str">
        <f>IF(LEN('spis PO'!M208)&gt;0,VLOOKUP('spis PO'!M208,słowniki!$A$110:$B$111,2),"")</f>
        <v/>
      </c>
      <c r="N208" s="2" t="str">
        <f>IF(LEN('spis PO'!N208)&gt;0,'spis PO'!N208,"")</f>
        <v/>
      </c>
      <c r="O208" s="2" t="str">
        <f>IF('spis PO'!M208="oprawa",VLOOKUP('spis PO'!O208,słowniki!$A$120:$B$126,2),IF(LEN('spis PO'!M208)&gt;0,1,""))</f>
        <v/>
      </c>
      <c r="P208" s="12" t="str">
        <f>IF('spis PO'!M208="oprawa",1,"")</f>
        <v/>
      </c>
      <c r="Q208" s="2" t="str">
        <f t="shared" si="3"/>
        <v/>
      </c>
    </row>
    <row r="209" spans="1:17">
      <c r="A209" s="2" t="str">
        <f ca="1">IF(LEN('spis PO'!A209)&gt;0,MID(CELL("nazwa_pliku"),SEARCH("[",CELL("nazwa_pliku"))+1, SEARCH(".",CELL("nazwa_pliku"))-SEARCH("[",CELL("nazwa_pliku"))-1),"")</f>
        <v/>
      </c>
      <c r="B209" s="2" t="str">
        <f ca="1">IF(LEN('spis PO'!A209)&gt;0,MID(CELL("nazwa_pliku"),SEARCH("[",CELL("nazwa_pliku"))+1, SEARCH(".",CELL("nazwa_pliku"))-SEARCH("[",CELL("nazwa_pliku"))-1),"")</f>
        <v/>
      </c>
      <c r="C209" s="2" t="str">
        <f>IF(LEN('spis PO'!B209)&gt;0,'spis PO'!B209,"")</f>
        <v/>
      </c>
      <c r="D209" s="2" t="str">
        <f>IF(LEN('spis PO'!C209)&gt;0,'spis PO'!C209,"")</f>
        <v/>
      </c>
      <c r="E209" s="2" t="str">
        <f>IF(LEN('spis PO'!D209)&gt;0,VLOOKUP('spis PO'!D209,słowniki!$A$61:$B$63,2),"")</f>
        <v/>
      </c>
      <c r="F209" s="2" t="str">
        <f>IF(LEN('spis PO'!E209)&gt;0,VLOOKUP('spis PO'!E209,słowniki!$A$71:$B$77,2),"")</f>
        <v/>
      </c>
      <c r="G209" s="12" t="str">
        <f>IF(LEN('spis PO'!F209)&gt;0,VLOOKUP('spis PO'!F209,słowniki!$A$51:$B$52,2),"")</f>
        <v/>
      </c>
      <c r="H209" s="12" t="str">
        <f>IF(LEN('spis PO'!G209)&gt;0,VLOOKUP('spis PO'!G209,słowniki!$A$81:$B$83,2),"")</f>
        <v/>
      </c>
      <c r="I209" s="2" t="str">
        <f>IF(LEN('spis PO'!H209)&gt;0,'spis PO'!H209,"")</f>
        <v/>
      </c>
      <c r="J209" s="12" t="str">
        <f>IF(LEN('spis PO'!I209)&gt;0,'spis PO'!I209,"")</f>
        <v/>
      </c>
      <c r="K209" s="12" t="str">
        <f>IF('spis PO'!D209="słup",VLOOKUP('spis PO'!J209,słowniki!$A$91:$B$96,2),IF(LEN('spis PO'!D209)&gt;0,1,""))</f>
        <v/>
      </c>
      <c r="L209" s="2" t="str">
        <f>IF(LEN('spis PO'!L209)&gt;0,VLOOKUP('spis PO'!L209,słowniki!$A$100:$B$101,2),"")</f>
        <v/>
      </c>
      <c r="M209" s="2" t="str">
        <f>IF(LEN('spis PO'!M209)&gt;0,VLOOKUP('spis PO'!M209,słowniki!$A$110:$B$111,2),"")</f>
        <v/>
      </c>
      <c r="N209" s="2" t="str">
        <f>IF(LEN('spis PO'!N209)&gt;0,'spis PO'!N209,"")</f>
        <v/>
      </c>
      <c r="O209" s="2" t="str">
        <f>IF('spis PO'!M209="oprawa",VLOOKUP('spis PO'!O209,słowniki!$A$120:$B$126,2),IF(LEN('spis PO'!M209)&gt;0,1,""))</f>
        <v/>
      </c>
      <c r="P209" s="12" t="str">
        <f>IF('spis PO'!M209="oprawa",1,"")</f>
        <v/>
      </c>
      <c r="Q209" s="2" t="str">
        <f t="shared" si="3"/>
        <v/>
      </c>
    </row>
    <row r="210" spans="1:17">
      <c r="A210" s="2" t="str">
        <f ca="1">IF(LEN('spis PO'!A210)&gt;0,MID(CELL("nazwa_pliku"),SEARCH("[",CELL("nazwa_pliku"))+1, SEARCH(".",CELL("nazwa_pliku"))-SEARCH("[",CELL("nazwa_pliku"))-1),"")</f>
        <v/>
      </c>
      <c r="B210" s="2" t="str">
        <f ca="1">IF(LEN('spis PO'!A210)&gt;0,MID(CELL("nazwa_pliku"),SEARCH("[",CELL("nazwa_pliku"))+1, SEARCH(".",CELL("nazwa_pliku"))-SEARCH("[",CELL("nazwa_pliku"))-1),"")</f>
        <v/>
      </c>
      <c r="C210" s="2" t="str">
        <f>IF(LEN('spis PO'!B210)&gt;0,'spis PO'!B210,"")</f>
        <v/>
      </c>
      <c r="D210" s="2" t="str">
        <f>IF(LEN('spis PO'!C210)&gt;0,'spis PO'!C210,"")</f>
        <v/>
      </c>
      <c r="E210" s="2" t="str">
        <f>IF(LEN('spis PO'!D210)&gt;0,VLOOKUP('spis PO'!D210,słowniki!$A$61:$B$63,2),"")</f>
        <v/>
      </c>
      <c r="F210" s="2" t="str">
        <f>IF(LEN('spis PO'!E210)&gt;0,VLOOKUP('spis PO'!E210,słowniki!$A$71:$B$77,2),"")</f>
        <v/>
      </c>
      <c r="G210" s="12" t="str">
        <f>IF(LEN('spis PO'!F210)&gt;0,VLOOKUP('spis PO'!F210,słowniki!$A$51:$B$52,2),"")</f>
        <v/>
      </c>
      <c r="H210" s="12" t="str">
        <f>IF(LEN('spis PO'!G210)&gt;0,VLOOKUP('spis PO'!G210,słowniki!$A$81:$B$83,2),"")</f>
        <v/>
      </c>
      <c r="I210" s="2" t="str">
        <f>IF(LEN('spis PO'!H210)&gt;0,'spis PO'!H210,"")</f>
        <v/>
      </c>
      <c r="J210" s="12" t="str">
        <f>IF(LEN('spis PO'!I210)&gt;0,'spis PO'!I210,"")</f>
        <v/>
      </c>
      <c r="K210" s="12" t="str">
        <f>IF('spis PO'!D210="słup",VLOOKUP('spis PO'!J210,słowniki!$A$91:$B$96,2),IF(LEN('spis PO'!D210)&gt;0,1,""))</f>
        <v/>
      </c>
      <c r="L210" s="2" t="str">
        <f>IF(LEN('spis PO'!L210)&gt;0,VLOOKUP('spis PO'!L210,słowniki!$A$100:$B$101,2),"")</f>
        <v/>
      </c>
      <c r="M210" s="2" t="str">
        <f>IF(LEN('spis PO'!M210)&gt;0,VLOOKUP('spis PO'!M210,słowniki!$A$110:$B$111,2),"")</f>
        <v/>
      </c>
      <c r="N210" s="2" t="str">
        <f>IF(LEN('spis PO'!N210)&gt;0,'spis PO'!N210,"")</f>
        <v/>
      </c>
      <c r="O210" s="2" t="str">
        <f>IF('spis PO'!M210="oprawa",VLOOKUP('spis PO'!O210,słowniki!$A$120:$B$126,2),IF(LEN('spis PO'!M210)&gt;0,1,""))</f>
        <v/>
      </c>
      <c r="P210" s="12" t="str">
        <f>IF('spis PO'!M210="oprawa",1,"")</f>
        <v/>
      </c>
      <c r="Q210" s="2" t="str">
        <f t="shared" si="3"/>
        <v/>
      </c>
    </row>
    <row r="211" spans="1:17">
      <c r="A211" s="2" t="str">
        <f ca="1">IF(LEN('spis PO'!A211)&gt;0,MID(CELL("nazwa_pliku"),SEARCH("[",CELL("nazwa_pliku"))+1, SEARCH(".",CELL("nazwa_pliku"))-SEARCH("[",CELL("nazwa_pliku"))-1),"")</f>
        <v/>
      </c>
      <c r="B211" s="2" t="str">
        <f ca="1">IF(LEN('spis PO'!A211)&gt;0,MID(CELL("nazwa_pliku"),SEARCH("[",CELL("nazwa_pliku"))+1, SEARCH(".",CELL("nazwa_pliku"))-SEARCH("[",CELL("nazwa_pliku"))-1),"")</f>
        <v/>
      </c>
      <c r="C211" s="2" t="str">
        <f>IF(LEN('spis PO'!B211)&gt;0,'spis PO'!B211,"")</f>
        <v/>
      </c>
      <c r="D211" s="2" t="str">
        <f>IF(LEN('spis PO'!C211)&gt;0,'spis PO'!C211,"")</f>
        <v/>
      </c>
      <c r="E211" s="2" t="str">
        <f>IF(LEN('spis PO'!D211)&gt;0,VLOOKUP('spis PO'!D211,słowniki!$A$61:$B$63,2),"")</f>
        <v/>
      </c>
      <c r="F211" s="2" t="str">
        <f>IF(LEN('spis PO'!E211)&gt;0,VLOOKUP('spis PO'!E211,słowniki!$A$71:$B$77,2),"")</f>
        <v/>
      </c>
      <c r="G211" s="12" t="str">
        <f>IF(LEN('spis PO'!F211)&gt;0,VLOOKUP('spis PO'!F211,słowniki!$A$51:$B$52,2),"")</f>
        <v/>
      </c>
      <c r="H211" s="12" t="str">
        <f>IF(LEN('spis PO'!G211)&gt;0,VLOOKUP('spis PO'!G211,słowniki!$A$81:$B$83,2),"")</f>
        <v/>
      </c>
      <c r="I211" s="2" t="str">
        <f>IF(LEN('spis PO'!H211)&gt;0,'spis PO'!H211,"")</f>
        <v/>
      </c>
      <c r="J211" s="12" t="str">
        <f>IF(LEN('spis PO'!I211)&gt;0,'spis PO'!I211,"")</f>
        <v/>
      </c>
      <c r="K211" s="12" t="str">
        <f>IF('spis PO'!D211="słup",VLOOKUP('spis PO'!J211,słowniki!$A$91:$B$96,2),IF(LEN('spis PO'!D211)&gt;0,1,""))</f>
        <v/>
      </c>
      <c r="L211" s="2" t="str">
        <f>IF(LEN('spis PO'!L211)&gt;0,VLOOKUP('spis PO'!L211,słowniki!$A$100:$B$101,2),"")</f>
        <v/>
      </c>
      <c r="M211" s="2" t="str">
        <f>IF(LEN('spis PO'!M211)&gt;0,VLOOKUP('spis PO'!M211,słowniki!$A$110:$B$111,2),"")</f>
        <v/>
      </c>
      <c r="N211" s="2" t="str">
        <f>IF(LEN('spis PO'!N211)&gt;0,'spis PO'!N211,"")</f>
        <v/>
      </c>
      <c r="O211" s="2" t="str">
        <f>IF('spis PO'!M211="oprawa",VLOOKUP('spis PO'!O211,słowniki!$A$120:$B$126,2),IF(LEN('spis PO'!M211)&gt;0,1,""))</f>
        <v/>
      </c>
      <c r="P211" s="12" t="str">
        <f>IF('spis PO'!M211="oprawa",1,"")</f>
        <v/>
      </c>
      <c r="Q211" s="2" t="str">
        <f t="shared" si="3"/>
        <v/>
      </c>
    </row>
    <row r="212" spans="1:17">
      <c r="A212" s="2" t="str">
        <f ca="1">IF(LEN('spis PO'!A212)&gt;0,MID(CELL("nazwa_pliku"),SEARCH("[",CELL("nazwa_pliku"))+1, SEARCH(".",CELL("nazwa_pliku"))-SEARCH("[",CELL("nazwa_pliku"))-1),"")</f>
        <v/>
      </c>
      <c r="B212" s="2" t="str">
        <f ca="1">IF(LEN('spis PO'!A212)&gt;0,MID(CELL("nazwa_pliku"),SEARCH("[",CELL("nazwa_pliku"))+1, SEARCH(".",CELL("nazwa_pliku"))-SEARCH("[",CELL("nazwa_pliku"))-1),"")</f>
        <v/>
      </c>
      <c r="C212" s="2" t="str">
        <f>IF(LEN('spis PO'!B212)&gt;0,'spis PO'!B212,"")</f>
        <v/>
      </c>
      <c r="D212" s="2" t="str">
        <f>IF(LEN('spis PO'!C212)&gt;0,'spis PO'!C212,"")</f>
        <v/>
      </c>
      <c r="E212" s="2" t="str">
        <f>IF(LEN('spis PO'!D212)&gt;0,VLOOKUP('spis PO'!D212,słowniki!$A$61:$B$63,2),"")</f>
        <v/>
      </c>
      <c r="F212" s="2" t="str">
        <f>IF(LEN('spis PO'!E212)&gt;0,VLOOKUP('spis PO'!E212,słowniki!$A$71:$B$77,2),"")</f>
        <v/>
      </c>
      <c r="G212" s="12" t="str">
        <f>IF(LEN('spis PO'!F212)&gt;0,VLOOKUP('spis PO'!F212,słowniki!$A$51:$B$52,2),"")</f>
        <v/>
      </c>
      <c r="H212" s="12" t="str">
        <f>IF(LEN('spis PO'!G212)&gt;0,VLOOKUP('spis PO'!G212,słowniki!$A$81:$B$83,2),"")</f>
        <v/>
      </c>
      <c r="I212" s="2" t="str">
        <f>IF(LEN('spis PO'!H212)&gt;0,'spis PO'!H212,"")</f>
        <v/>
      </c>
      <c r="J212" s="12" t="str">
        <f>IF(LEN('spis PO'!I212)&gt;0,'spis PO'!I212,"")</f>
        <v/>
      </c>
      <c r="K212" s="12" t="str">
        <f>IF('spis PO'!D212="słup",VLOOKUP('spis PO'!J212,słowniki!$A$91:$B$96,2),IF(LEN('spis PO'!D212)&gt;0,1,""))</f>
        <v/>
      </c>
      <c r="L212" s="2" t="str">
        <f>IF(LEN('spis PO'!L212)&gt;0,VLOOKUP('spis PO'!L212,słowniki!$A$100:$B$101,2),"")</f>
        <v/>
      </c>
      <c r="M212" s="2" t="str">
        <f>IF(LEN('spis PO'!M212)&gt;0,VLOOKUP('spis PO'!M212,słowniki!$A$110:$B$111,2),"")</f>
        <v/>
      </c>
      <c r="N212" s="2" t="str">
        <f>IF(LEN('spis PO'!N212)&gt;0,'spis PO'!N212,"")</f>
        <v/>
      </c>
      <c r="O212" s="2" t="str">
        <f>IF('spis PO'!M212="oprawa",VLOOKUP('spis PO'!O212,słowniki!$A$120:$B$126,2),IF(LEN('spis PO'!M212)&gt;0,1,""))</f>
        <v/>
      </c>
      <c r="P212" s="12" t="str">
        <f>IF('spis PO'!M212="oprawa",1,"")</f>
        <v/>
      </c>
      <c r="Q212" s="2" t="str">
        <f t="shared" si="3"/>
        <v/>
      </c>
    </row>
    <row r="213" spans="1:17">
      <c r="A213" s="2" t="str">
        <f ca="1">IF(LEN('spis PO'!A213)&gt;0,MID(CELL("nazwa_pliku"),SEARCH("[",CELL("nazwa_pliku"))+1, SEARCH(".",CELL("nazwa_pliku"))-SEARCH("[",CELL("nazwa_pliku"))-1),"")</f>
        <v/>
      </c>
      <c r="B213" s="2" t="str">
        <f ca="1">IF(LEN('spis PO'!A213)&gt;0,MID(CELL("nazwa_pliku"),SEARCH("[",CELL("nazwa_pliku"))+1, SEARCH(".",CELL("nazwa_pliku"))-SEARCH("[",CELL("nazwa_pliku"))-1),"")</f>
        <v/>
      </c>
      <c r="C213" s="2" t="str">
        <f>IF(LEN('spis PO'!B213)&gt;0,'spis PO'!B213,"")</f>
        <v/>
      </c>
      <c r="D213" s="2" t="str">
        <f>IF(LEN('spis PO'!C213)&gt;0,'spis PO'!C213,"")</f>
        <v/>
      </c>
      <c r="E213" s="2" t="str">
        <f>IF(LEN('spis PO'!D213)&gt;0,VLOOKUP('spis PO'!D213,słowniki!$A$61:$B$63,2),"")</f>
        <v/>
      </c>
      <c r="F213" s="2" t="str">
        <f>IF(LEN('spis PO'!E213)&gt;0,VLOOKUP('spis PO'!E213,słowniki!$A$71:$B$77,2),"")</f>
        <v/>
      </c>
      <c r="G213" s="12" t="str">
        <f>IF(LEN('spis PO'!F213)&gt;0,VLOOKUP('spis PO'!F213,słowniki!$A$51:$B$52,2),"")</f>
        <v/>
      </c>
      <c r="H213" s="12" t="str">
        <f>IF(LEN('spis PO'!G213)&gt;0,VLOOKUP('spis PO'!G213,słowniki!$A$81:$B$83,2),"")</f>
        <v/>
      </c>
      <c r="I213" s="2" t="str">
        <f>IF(LEN('spis PO'!H213)&gt;0,'spis PO'!H213,"")</f>
        <v/>
      </c>
      <c r="J213" s="12" t="str">
        <f>IF(LEN('spis PO'!I213)&gt;0,'spis PO'!I213,"")</f>
        <v/>
      </c>
      <c r="K213" s="12" t="str">
        <f>IF('spis PO'!D213="słup",VLOOKUP('spis PO'!J213,słowniki!$A$91:$B$96,2),IF(LEN('spis PO'!D213)&gt;0,1,""))</f>
        <v/>
      </c>
      <c r="L213" s="2" t="str">
        <f>IF(LEN('spis PO'!L213)&gt;0,VLOOKUP('spis PO'!L213,słowniki!$A$100:$B$101,2),"")</f>
        <v/>
      </c>
      <c r="M213" s="2" t="str">
        <f>IF(LEN('spis PO'!M213)&gt;0,VLOOKUP('spis PO'!M213,słowniki!$A$110:$B$111,2),"")</f>
        <v/>
      </c>
      <c r="N213" s="2" t="str">
        <f>IF(LEN('spis PO'!N213)&gt;0,'spis PO'!N213,"")</f>
        <v/>
      </c>
      <c r="O213" s="2" t="str">
        <f>IF('spis PO'!M213="oprawa",VLOOKUP('spis PO'!O213,słowniki!$A$120:$B$126,2),IF(LEN('spis PO'!M213)&gt;0,1,""))</f>
        <v/>
      </c>
      <c r="P213" s="12" t="str">
        <f>IF('spis PO'!M213="oprawa",1,"")</f>
        <v/>
      </c>
      <c r="Q213" s="2" t="str">
        <f t="shared" si="3"/>
        <v/>
      </c>
    </row>
    <row r="214" spans="1:17">
      <c r="A214" s="2" t="str">
        <f ca="1">IF(LEN('spis PO'!A214)&gt;0,MID(CELL("nazwa_pliku"),SEARCH("[",CELL("nazwa_pliku"))+1, SEARCH(".",CELL("nazwa_pliku"))-SEARCH("[",CELL("nazwa_pliku"))-1),"")</f>
        <v/>
      </c>
      <c r="B214" s="2" t="str">
        <f ca="1">IF(LEN('spis PO'!A214)&gt;0,MID(CELL("nazwa_pliku"),SEARCH("[",CELL("nazwa_pliku"))+1, SEARCH(".",CELL("nazwa_pliku"))-SEARCH("[",CELL("nazwa_pliku"))-1),"")</f>
        <v/>
      </c>
      <c r="C214" s="2" t="str">
        <f>IF(LEN('spis PO'!B214)&gt;0,'spis PO'!B214,"")</f>
        <v/>
      </c>
      <c r="D214" s="2" t="str">
        <f>IF(LEN('spis PO'!C214)&gt;0,'spis PO'!C214,"")</f>
        <v/>
      </c>
      <c r="E214" s="2" t="str">
        <f>IF(LEN('spis PO'!D214)&gt;0,VLOOKUP('spis PO'!D214,słowniki!$A$61:$B$63,2),"")</f>
        <v/>
      </c>
      <c r="F214" s="2" t="str">
        <f>IF(LEN('spis PO'!E214)&gt;0,VLOOKUP('spis PO'!E214,słowniki!$A$71:$B$77,2),"")</f>
        <v/>
      </c>
      <c r="G214" s="12" t="str">
        <f>IF(LEN('spis PO'!F214)&gt;0,VLOOKUP('spis PO'!F214,słowniki!$A$51:$B$52,2),"")</f>
        <v/>
      </c>
      <c r="H214" s="12" t="str">
        <f>IF(LEN('spis PO'!G214)&gt;0,VLOOKUP('spis PO'!G214,słowniki!$A$81:$B$83,2),"")</f>
        <v/>
      </c>
      <c r="I214" s="2" t="str">
        <f>IF(LEN('spis PO'!H214)&gt;0,'spis PO'!H214,"")</f>
        <v/>
      </c>
      <c r="J214" s="12" t="str">
        <f>IF(LEN('spis PO'!I214)&gt;0,'spis PO'!I214,"")</f>
        <v/>
      </c>
      <c r="K214" s="12" t="str">
        <f>IF('spis PO'!D214="słup",VLOOKUP('spis PO'!J214,słowniki!$A$91:$B$96,2),IF(LEN('spis PO'!D214)&gt;0,1,""))</f>
        <v/>
      </c>
      <c r="L214" s="2" t="str">
        <f>IF(LEN('spis PO'!L214)&gt;0,VLOOKUP('spis PO'!L214,słowniki!$A$100:$B$101,2),"")</f>
        <v/>
      </c>
      <c r="M214" s="2" t="str">
        <f>IF(LEN('spis PO'!M214)&gt;0,VLOOKUP('spis PO'!M214,słowniki!$A$110:$B$111,2),"")</f>
        <v/>
      </c>
      <c r="N214" s="2" t="str">
        <f>IF(LEN('spis PO'!N214)&gt;0,'spis PO'!N214,"")</f>
        <v/>
      </c>
      <c r="O214" s="2" t="str">
        <f>IF('spis PO'!M214="oprawa",VLOOKUP('spis PO'!O214,słowniki!$A$120:$B$126,2),IF(LEN('spis PO'!M214)&gt;0,1,""))</f>
        <v/>
      </c>
      <c r="P214" s="12" t="str">
        <f>IF('spis PO'!M214="oprawa",1,"")</f>
        <v/>
      </c>
      <c r="Q214" s="2" t="str">
        <f t="shared" si="3"/>
        <v/>
      </c>
    </row>
    <row r="215" spans="1:17">
      <c r="A215" s="2" t="str">
        <f ca="1">IF(LEN('spis PO'!A215)&gt;0,MID(CELL("nazwa_pliku"),SEARCH("[",CELL("nazwa_pliku"))+1, SEARCH(".",CELL("nazwa_pliku"))-SEARCH("[",CELL("nazwa_pliku"))-1),"")</f>
        <v/>
      </c>
      <c r="B215" s="2" t="str">
        <f ca="1">IF(LEN('spis PO'!A215)&gt;0,MID(CELL("nazwa_pliku"),SEARCH("[",CELL("nazwa_pliku"))+1, SEARCH(".",CELL("nazwa_pliku"))-SEARCH("[",CELL("nazwa_pliku"))-1),"")</f>
        <v/>
      </c>
      <c r="C215" s="2" t="str">
        <f>IF(LEN('spis PO'!B215)&gt;0,'spis PO'!B215,"")</f>
        <v/>
      </c>
      <c r="D215" s="2" t="str">
        <f>IF(LEN('spis PO'!C215)&gt;0,'spis PO'!C215,"")</f>
        <v/>
      </c>
      <c r="E215" s="2" t="str">
        <f>IF(LEN('spis PO'!D215)&gt;0,VLOOKUP('spis PO'!D215,słowniki!$A$61:$B$63,2),"")</f>
        <v/>
      </c>
      <c r="F215" s="2" t="str">
        <f>IF(LEN('spis PO'!E215)&gt;0,VLOOKUP('spis PO'!E215,słowniki!$A$71:$B$77,2),"")</f>
        <v/>
      </c>
      <c r="G215" s="12" t="str">
        <f>IF(LEN('spis PO'!F215)&gt;0,VLOOKUP('spis PO'!F215,słowniki!$A$51:$B$52,2),"")</f>
        <v/>
      </c>
      <c r="H215" s="12" t="str">
        <f>IF(LEN('spis PO'!G215)&gt;0,VLOOKUP('spis PO'!G215,słowniki!$A$81:$B$83,2),"")</f>
        <v/>
      </c>
      <c r="I215" s="2" t="str">
        <f>IF(LEN('spis PO'!H215)&gt;0,'spis PO'!H215,"")</f>
        <v/>
      </c>
      <c r="J215" s="12" t="str">
        <f>IF(LEN('spis PO'!I215)&gt;0,'spis PO'!I215,"")</f>
        <v/>
      </c>
      <c r="K215" s="12" t="str">
        <f>IF('spis PO'!D215="słup",VLOOKUP('spis PO'!J215,słowniki!$A$91:$B$96,2),IF(LEN('spis PO'!D215)&gt;0,1,""))</f>
        <v/>
      </c>
      <c r="L215" s="2" t="str">
        <f>IF(LEN('spis PO'!L215)&gt;0,VLOOKUP('spis PO'!L215,słowniki!$A$100:$B$101,2),"")</f>
        <v/>
      </c>
      <c r="M215" s="2" t="str">
        <f>IF(LEN('spis PO'!M215)&gt;0,VLOOKUP('spis PO'!M215,słowniki!$A$110:$B$111,2),"")</f>
        <v/>
      </c>
      <c r="N215" s="2" t="str">
        <f>IF(LEN('spis PO'!N215)&gt;0,'spis PO'!N215,"")</f>
        <v/>
      </c>
      <c r="O215" s="2" t="str">
        <f>IF('spis PO'!M215="oprawa",VLOOKUP('spis PO'!O215,słowniki!$A$120:$B$126,2),IF(LEN('spis PO'!M215)&gt;0,1,""))</f>
        <v/>
      </c>
      <c r="P215" s="12" t="str">
        <f>IF('spis PO'!M215="oprawa",1,"")</f>
        <v/>
      </c>
      <c r="Q215" s="2" t="str">
        <f t="shared" si="3"/>
        <v/>
      </c>
    </row>
    <row r="216" spans="1:17">
      <c r="A216" s="2" t="str">
        <f ca="1">IF(LEN('spis PO'!A216)&gt;0,MID(CELL("nazwa_pliku"),SEARCH("[",CELL("nazwa_pliku"))+1, SEARCH(".",CELL("nazwa_pliku"))-SEARCH("[",CELL("nazwa_pliku"))-1),"")</f>
        <v/>
      </c>
      <c r="B216" s="2" t="str">
        <f ca="1">IF(LEN('spis PO'!A216)&gt;0,MID(CELL("nazwa_pliku"),SEARCH("[",CELL("nazwa_pliku"))+1, SEARCH(".",CELL("nazwa_pliku"))-SEARCH("[",CELL("nazwa_pliku"))-1),"")</f>
        <v/>
      </c>
      <c r="C216" s="2" t="str">
        <f>IF(LEN('spis PO'!B216)&gt;0,'spis PO'!B216,"")</f>
        <v/>
      </c>
      <c r="D216" s="2" t="str">
        <f>IF(LEN('spis PO'!C216)&gt;0,'spis PO'!C216,"")</f>
        <v/>
      </c>
      <c r="E216" s="2" t="str">
        <f>IF(LEN('spis PO'!D216)&gt;0,VLOOKUP('spis PO'!D216,słowniki!$A$61:$B$63,2),"")</f>
        <v/>
      </c>
      <c r="F216" s="2" t="str">
        <f>IF(LEN('spis PO'!E216)&gt;0,VLOOKUP('spis PO'!E216,słowniki!$A$71:$B$77,2),"")</f>
        <v/>
      </c>
      <c r="G216" s="12" t="str">
        <f>IF(LEN('spis PO'!F216)&gt;0,VLOOKUP('spis PO'!F216,słowniki!$A$51:$B$52,2),"")</f>
        <v/>
      </c>
      <c r="H216" s="12" t="str">
        <f>IF(LEN('spis PO'!G216)&gt;0,VLOOKUP('spis PO'!G216,słowniki!$A$81:$B$83,2),"")</f>
        <v/>
      </c>
      <c r="I216" s="2" t="str">
        <f>IF(LEN('spis PO'!H216)&gt;0,'spis PO'!H216,"")</f>
        <v/>
      </c>
      <c r="J216" s="12" t="str">
        <f>IF(LEN('spis PO'!I216)&gt;0,'spis PO'!I216,"")</f>
        <v/>
      </c>
      <c r="K216" s="12" t="str">
        <f>IF('spis PO'!D216="słup",VLOOKUP('spis PO'!J216,słowniki!$A$91:$B$96,2),IF(LEN('spis PO'!D216)&gt;0,1,""))</f>
        <v/>
      </c>
      <c r="L216" s="2" t="str">
        <f>IF(LEN('spis PO'!L216)&gt;0,VLOOKUP('spis PO'!L216,słowniki!$A$100:$B$101,2),"")</f>
        <v/>
      </c>
      <c r="M216" s="2" t="str">
        <f>IF(LEN('spis PO'!M216)&gt;0,VLOOKUP('spis PO'!M216,słowniki!$A$110:$B$111,2),"")</f>
        <v/>
      </c>
      <c r="N216" s="2" t="str">
        <f>IF(LEN('spis PO'!N216)&gt;0,'spis PO'!N216,"")</f>
        <v/>
      </c>
      <c r="O216" s="2" t="str">
        <f>IF('spis PO'!M216="oprawa",VLOOKUP('spis PO'!O216,słowniki!$A$120:$B$126,2),IF(LEN('spis PO'!M216)&gt;0,1,""))</f>
        <v/>
      </c>
      <c r="P216" s="12" t="str">
        <f>IF('spis PO'!M216="oprawa",1,"")</f>
        <v/>
      </c>
      <c r="Q216" s="2" t="str">
        <f t="shared" si="3"/>
        <v/>
      </c>
    </row>
    <row r="217" spans="1:17">
      <c r="A217" s="2" t="str">
        <f ca="1">IF(LEN('spis PO'!A217)&gt;0,MID(CELL("nazwa_pliku"),SEARCH("[",CELL("nazwa_pliku"))+1, SEARCH(".",CELL("nazwa_pliku"))-SEARCH("[",CELL("nazwa_pliku"))-1),"")</f>
        <v/>
      </c>
      <c r="B217" s="2" t="str">
        <f ca="1">IF(LEN('spis PO'!A217)&gt;0,MID(CELL("nazwa_pliku"),SEARCH("[",CELL("nazwa_pliku"))+1, SEARCH(".",CELL("nazwa_pliku"))-SEARCH("[",CELL("nazwa_pliku"))-1),"")</f>
        <v/>
      </c>
      <c r="C217" s="2" t="str">
        <f>IF(LEN('spis PO'!B217)&gt;0,'spis PO'!B217,"")</f>
        <v/>
      </c>
      <c r="D217" s="2" t="str">
        <f>IF(LEN('spis PO'!C217)&gt;0,'spis PO'!C217,"")</f>
        <v/>
      </c>
      <c r="E217" s="2" t="str">
        <f>IF(LEN('spis PO'!D217)&gt;0,VLOOKUP('spis PO'!D217,słowniki!$A$61:$B$63,2),"")</f>
        <v/>
      </c>
      <c r="F217" s="2" t="str">
        <f>IF(LEN('spis PO'!E217)&gt;0,VLOOKUP('spis PO'!E217,słowniki!$A$71:$B$77,2),"")</f>
        <v/>
      </c>
      <c r="G217" s="12" t="str">
        <f>IF(LEN('spis PO'!F217)&gt;0,VLOOKUP('spis PO'!F217,słowniki!$A$51:$B$52,2),"")</f>
        <v/>
      </c>
      <c r="H217" s="12" t="str">
        <f>IF(LEN('spis PO'!G217)&gt;0,VLOOKUP('spis PO'!G217,słowniki!$A$81:$B$83,2),"")</f>
        <v/>
      </c>
      <c r="I217" s="2" t="str">
        <f>IF(LEN('spis PO'!H217)&gt;0,'spis PO'!H217,"")</f>
        <v/>
      </c>
      <c r="J217" s="12" t="str">
        <f>IF(LEN('spis PO'!I217)&gt;0,'spis PO'!I217,"")</f>
        <v/>
      </c>
      <c r="K217" s="12" t="str">
        <f>IF('spis PO'!D217="słup",VLOOKUP('spis PO'!J217,słowniki!$A$91:$B$96,2),IF(LEN('spis PO'!D217)&gt;0,1,""))</f>
        <v/>
      </c>
      <c r="L217" s="2" t="str">
        <f>IF(LEN('spis PO'!L217)&gt;0,VLOOKUP('spis PO'!L217,słowniki!$A$100:$B$101,2),"")</f>
        <v/>
      </c>
      <c r="M217" s="2" t="str">
        <f>IF(LEN('spis PO'!M217)&gt;0,VLOOKUP('spis PO'!M217,słowniki!$A$110:$B$111,2),"")</f>
        <v/>
      </c>
      <c r="N217" s="2" t="str">
        <f>IF(LEN('spis PO'!N217)&gt;0,'spis PO'!N217,"")</f>
        <v/>
      </c>
      <c r="O217" s="2" t="str">
        <f>IF('spis PO'!M217="oprawa",VLOOKUP('spis PO'!O217,słowniki!$A$120:$B$126,2),IF(LEN('spis PO'!M217)&gt;0,1,""))</f>
        <v/>
      </c>
      <c r="P217" s="12" t="str">
        <f>IF('spis PO'!M217="oprawa",1,"")</f>
        <v/>
      </c>
      <c r="Q217" s="2" t="str">
        <f t="shared" si="3"/>
        <v/>
      </c>
    </row>
    <row r="218" spans="1:17">
      <c r="A218" s="2" t="str">
        <f ca="1">IF(LEN('spis PO'!A218)&gt;0,MID(CELL("nazwa_pliku"),SEARCH("[",CELL("nazwa_pliku"))+1, SEARCH(".",CELL("nazwa_pliku"))-SEARCH("[",CELL("nazwa_pliku"))-1),"")</f>
        <v/>
      </c>
      <c r="B218" s="2" t="str">
        <f ca="1">IF(LEN('spis PO'!A218)&gt;0,MID(CELL("nazwa_pliku"),SEARCH("[",CELL("nazwa_pliku"))+1, SEARCH(".",CELL("nazwa_pliku"))-SEARCH("[",CELL("nazwa_pliku"))-1),"")</f>
        <v/>
      </c>
      <c r="C218" s="2" t="str">
        <f>IF(LEN('spis PO'!B218)&gt;0,'spis PO'!B218,"")</f>
        <v/>
      </c>
      <c r="D218" s="2" t="str">
        <f>IF(LEN('spis PO'!C218)&gt;0,'spis PO'!C218,"")</f>
        <v/>
      </c>
      <c r="E218" s="2" t="str">
        <f>IF(LEN('spis PO'!D218)&gt;0,VLOOKUP('spis PO'!D218,słowniki!$A$61:$B$63,2),"")</f>
        <v/>
      </c>
      <c r="F218" s="2" t="str">
        <f>IF(LEN('spis PO'!E218)&gt;0,VLOOKUP('spis PO'!E218,słowniki!$A$71:$B$77,2),"")</f>
        <v/>
      </c>
      <c r="G218" s="12" t="str">
        <f>IF(LEN('spis PO'!F218)&gt;0,VLOOKUP('spis PO'!F218,słowniki!$A$51:$B$52,2),"")</f>
        <v/>
      </c>
      <c r="H218" s="12" t="str">
        <f>IF(LEN('spis PO'!G218)&gt;0,VLOOKUP('spis PO'!G218,słowniki!$A$81:$B$83,2),"")</f>
        <v/>
      </c>
      <c r="I218" s="2" t="str">
        <f>IF(LEN('spis PO'!H218)&gt;0,'spis PO'!H218,"")</f>
        <v/>
      </c>
      <c r="J218" s="12" t="str">
        <f>IF(LEN('spis PO'!I218)&gt;0,'spis PO'!I218,"")</f>
        <v/>
      </c>
      <c r="K218" s="12" t="str">
        <f>IF('spis PO'!D218="słup",VLOOKUP('spis PO'!J218,słowniki!$A$91:$B$96,2),IF(LEN('spis PO'!D218)&gt;0,1,""))</f>
        <v/>
      </c>
      <c r="L218" s="2" t="str">
        <f>IF(LEN('spis PO'!L218)&gt;0,VLOOKUP('spis PO'!L218,słowniki!$A$100:$B$101,2),"")</f>
        <v/>
      </c>
      <c r="M218" s="2" t="str">
        <f>IF(LEN('spis PO'!M218)&gt;0,VLOOKUP('spis PO'!M218,słowniki!$A$110:$B$111,2),"")</f>
        <v/>
      </c>
      <c r="N218" s="2" t="str">
        <f>IF(LEN('spis PO'!N218)&gt;0,'spis PO'!N218,"")</f>
        <v/>
      </c>
      <c r="O218" s="2" t="str">
        <f>IF('spis PO'!M218="oprawa",VLOOKUP('spis PO'!O218,słowniki!$A$120:$B$126,2),IF(LEN('spis PO'!M218)&gt;0,1,""))</f>
        <v/>
      </c>
      <c r="P218" s="12" t="str">
        <f>IF('spis PO'!M218="oprawa",1,"")</f>
        <v/>
      </c>
      <c r="Q218" s="2" t="str">
        <f t="shared" si="3"/>
        <v/>
      </c>
    </row>
    <row r="219" spans="1:17">
      <c r="A219" s="2" t="str">
        <f ca="1">IF(LEN('spis PO'!A219)&gt;0,MID(CELL("nazwa_pliku"),SEARCH("[",CELL("nazwa_pliku"))+1, SEARCH(".",CELL("nazwa_pliku"))-SEARCH("[",CELL("nazwa_pliku"))-1),"")</f>
        <v/>
      </c>
      <c r="B219" s="2" t="str">
        <f ca="1">IF(LEN('spis PO'!A219)&gt;0,MID(CELL("nazwa_pliku"),SEARCH("[",CELL("nazwa_pliku"))+1, SEARCH(".",CELL("nazwa_pliku"))-SEARCH("[",CELL("nazwa_pliku"))-1),"")</f>
        <v/>
      </c>
      <c r="C219" s="2" t="str">
        <f>IF(LEN('spis PO'!B219)&gt;0,'spis PO'!B219,"")</f>
        <v/>
      </c>
      <c r="D219" s="2" t="str">
        <f>IF(LEN('spis PO'!C219)&gt;0,'spis PO'!C219,"")</f>
        <v/>
      </c>
      <c r="E219" s="2" t="str">
        <f>IF(LEN('spis PO'!D219)&gt;0,VLOOKUP('spis PO'!D219,słowniki!$A$61:$B$63,2),"")</f>
        <v/>
      </c>
      <c r="F219" s="2" t="str">
        <f>IF(LEN('spis PO'!E219)&gt;0,VLOOKUP('spis PO'!E219,słowniki!$A$71:$B$77,2),"")</f>
        <v/>
      </c>
      <c r="G219" s="12" t="str">
        <f>IF(LEN('spis PO'!F219)&gt;0,VLOOKUP('spis PO'!F219,słowniki!$A$51:$B$52,2),"")</f>
        <v/>
      </c>
      <c r="H219" s="12" t="str">
        <f>IF(LEN('spis PO'!G219)&gt;0,VLOOKUP('spis PO'!G219,słowniki!$A$81:$B$83,2),"")</f>
        <v/>
      </c>
      <c r="I219" s="2" t="str">
        <f>IF(LEN('spis PO'!H219)&gt;0,'spis PO'!H219,"")</f>
        <v/>
      </c>
      <c r="J219" s="12" t="str">
        <f>IF(LEN('spis PO'!I219)&gt;0,'spis PO'!I219,"")</f>
        <v/>
      </c>
      <c r="K219" s="12" t="str">
        <f>IF('spis PO'!D219="słup",VLOOKUP('spis PO'!J219,słowniki!$A$91:$B$96,2),IF(LEN('spis PO'!D219)&gt;0,1,""))</f>
        <v/>
      </c>
      <c r="L219" s="2" t="str">
        <f>IF(LEN('spis PO'!L219)&gt;0,VLOOKUP('spis PO'!L219,słowniki!$A$100:$B$101,2),"")</f>
        <v/>
      </c>
      <c r="M219" s="2" t="str">
        <f>IF(LEN('spis PO'!M219)&gt;0,VLOOKUP('spis PO'!M219,słowniki!$A$110:$B$111,2),"")</f>
        <v/>
      </c>
      <c r="N219" s="2" t="str">
        <f>IF(LEN('spis PO'!N219)&gt;0,'spis PO'!N219,"")</f>
        <v/>
      </c>
      <c r="O219" s="2" t="str">
        <f>IF('spis PO'!M219="oprawa",VLOOKUP('spis PO'!O219,słowniki!$A$120:$B$126,2),IF(LEN('spis PO'!M219)&gt;0,1,""))</f>
        <v/>
      </c>
      <c r="P219" s="12" t="str">
        <f>IF('spis PO'!M219="oprawa",1,"")</f>
        <v/>
      </c>
      <c r="Q219" s="2" t="str">
        <f t="shared" si="3"/>
        <v/>
      </c>
    </row>
    <row r="220" spans="1:17">
      <c r="A220" s="2" t="str">
        <f ca="1">IF(LEN('spis PO'!A220)&gt;0,MID(CELL("nazwa_pliku"),SEARCH("[",CELL("nazwa_pliku"))+1, SEARCH(".",CELL("nazwa_pliku"))-SEARCH("[",CELL("nazwa_pliku"))-1),"")</f>
        <v/>
      </c>
      <c r="B220" s="2" t="str">
        <f ca="1">IF(LEN('spis PO'!A220)&gt;0,MID(CELL("nazwa_pliku"),SEARCH("[",CELL("nazwa_pliku"))+1, SEARCH(".",CELL("nazwa_pliku"))-SEARCH("[",CELL("nazwa_pliku"))-1),"")</f>
        <v/>
      </c>
      <c r="C220" s="2" t="str">
        <f>IF(LEN('spis PO'!B220)&gt;0,'spis PO'!B220,"")</f>
        <v/>
      </c>
      <c r="D220" s="2" t="str">
        <f>IF(LEN('spis PO'!C220)&gt;0,'spis PO'!C220,"")</f>
        <v/>
      </c>
      <c r="E220" s="2" t="str">
        <f>IF(LEN('spis PO'!D220)&gt;0,VLOOKUP('spis PO'!D220,słowniki!$A$61:$B$63,2),"")</f>
        <v/>
      </c>
      <c r="F220" s="2" t="str">
        <f>IF(LEN('spis PO'!E220)&gt;0,VLOOKUP('spis PO'!E220,słowniki!$A$71:$B$77,2),"")</f>
        <v/>
      </c>
      <c r="G220" s="12" t="str">
        <f>IF(LEN('spis PO'!F220)&gt;0,VLOOKUP('spis PO'!F220,słowniki!$A$51:$B$52,2),"")</f>
        <v/>
      </c>
      <c r="H220" s="12" t="str">
        <f>IF(LEN('spis PO'!G220)&gt;0,VLOOKUP('spis PO'!G220,słowniki!$A$81:$B$83,2),"")</f>
        <v/>
      </c>
      <c r="I220" s="2" t="str">
        <f>IF(LEN('spis PO'!H220)&gt;0,'spis PO'!H220,"")</f>
        <v/>
      </c>
      <c r="J220" s="12" t="str">
        <f>IF(LEN('spis PO'!I220)&gt;0,'spis PO'!I220,"")</f>
        <v/>
      </c>
      <c r="K220" s="12" t="str">
        <f>IF('spis PO'!D220="słup",VLOOKUP('spis PO'!J220,słowniki!$A$91:$B$96,2),IF(LEN('spis PO'!D220)&gt;0,1,""))</f>
        <v/>
      </c>
      <c r="L220" s="2" t="str">
        <f>IF(LEN('spis PO'!L220)&gt;0,VLOOKUP('spis PO'!L220,słowniki!$A$100:$B$101,2),"")</f>
        <v/>
      </c>
      <c r="M220" s="2" t="str">
        <f>IF(LEN('spis PO'!M220)&gt;0,VLOOKUP('spis PO'!M220,słowniki!$A$110:$B$111,2),"")</f>
        <v/>
      </c>
      <c r="N220" s="2" t="str">
        <f>IF(LEN('spis PO'!N220)&gt;0,'spis PO'!N220,"")</f>
        <v/>
      </c>
      <c r="O220" s="2" t="str">
        <f>IF('spis PO'!M220="oprawa",VLOOKUP('spis PO'!O220,słowniki!$A$120:$B$126,2),IF(LEN('spis PO'!M220)&gt;0,1,""))</f>
        <v/>
      </c>
      <c r="P220" s="12" t="str">
        <f>IF('spis PO'!M220="oprawa",1,"")</f>
        <v/>
      </c>
      <c r="Q220" s="2" t="str">
        <f t="shared" si="3"/>
        <v/>
      </c>
    </row>
    <row r="221" spans="1:17">
      <c r="A221" s="2" t="str">
        <f ca="1">IF(LEN('spis PO'!A221)&gt;0,MID(CELL("nazwa_pliku"),SEARCH("[",CELL("nazwa_pliku"))+1, SEARCH(".",CELL("nazwa_pliku"))-SEARCH("[",CELL("nazwa_pliku"))-1),"")</f>
        <v/>
      </c>
      <c r="B221" s="2" t="str">
        <f ca="1">IF(LEN('spis PO'!A221)&gt;0,MID(CELL("nazwa_pliku"),SEARCH("[",CELL("nazwa_pliku"))+1, SEARCH(".",CELL("nazwa_pliku"))-SEARCH("[",CELL("nazwa_pliku"))-1),"")</f>
        <v/>
      </c>
      <c r="C221" s="2" t="str">
        <f>IF(LEN('spis PO'!B221)&gt;0,'spis PO'!B221,"")</f>
        <v/>
      </c>
      <c r="D221" s="2" t="str">
        <f>IF(LEN('spis PO'!C221)&gt;0,'spis PO'!C221,"")</f>
        <v/>
      </c>
      <c r="E221" s="2" t="str">
        <f>IF(LEN('spis PO'!D221)&gt;0,VLOOKUP('spis PO'!D221,słowniki!$A$61:$B$63,2),"")</f>
        <v/>
      </c>
      <c r="F221" s="2" t="str">
        <f>IF(LEN('spis PO'!E221)&gt;0,VLOOKUP('spis PO'!E221,słowniki!$A$71:$B$77,2),"")</f>
        <v/>
      </c>
      <c r="G221" s="12" t="str">
        <f>IF(LEN('spis PO'!F221)&gt;0,VLOOKUP('spis PO'!F221,słowniki!$A$51:$B$52,2),"")</f>
        <v/>
      </c>
      <c r="H221" s="12" t="str">
        <f>IF(LEN('spis PO'!G221)&gt;0,VLOOKUP('spis PO'!G221,słowniki!$A$81:$B$83,2),"")</f>
        <v/>
      </c>
      <c r="I221" s="2" t="str">
        <f>IF(LEN('spis PO'!H221)&gt;0,'spis PO'!H221,"")</f>
        <v/>
      </c>
      <c r="J221" s="12" t="str">
        <f>IF(LEN('spis PO'!I221)&gt;0,'spis PO'!I221,"")</f>
        <v/>
      </c>
      <c r="K221" s="12" t="str">
        <f>IF('spis PO'!D221="słup",VLOOKUP('spis PO'!J221,słowniki!$A$91:$B$96,2),IF(LEN('spis PO'!D221)&gt;0,1,""))</f>
        <v/>
      </c>
      <c r="L221" s="2" t="str">
        <f>IF(LEN('spis PO'!L221)&gt;0,VLOOKUP('spis PO'!L221,słowniki!$A$100:$B$101,2),"")</f>
        <v/>
      </c>
      <c r="M221" s="2" t="str">
        <f>IF(LEN('spis PO'!M221)&gt;0,VLOOKUP('spis PO'!M221,słowniki!$A$110:$B$111,2),"")</f>
        <v/>
      </c>
      <c r="N221" s="2" t="str">
        <f>IF(LEN('spis PO'!N221)&gt;0,'spis PO'!N221,"")</f>
        <v/>
      </c>
      <c r="O221" s="2" t="str">
        <f>IF('spis PO'!M221="oprawa",VLOOKUP('spis PO'!O221,słowniki!$A$120:$B$126,2),IF(LEN('spis PO'!M221)&gt;0,1,""))</f>
        <v/>
      </c>
      <c r="P221" s="12" t="str">
        <f>IF('spis PO'!M221="oprawa",1,"")</f>
        <v/>
      </c>
      <c r="Q221" s="2" t="str">
        <f t="shared" si="3"/>
        <v/>
      </c>
    </row>
    <row r="222" spans="1:17">
      <c r="A222" s="2" t="str">
        <f ca="1">IF(LEN('spis PO'!A222)&gt;0,MID(CELL("nazwa_pliku"),SEARCH("[",CELL("nazwa_pliku"))+1, SEARCH(".",CELL("nazwa_pliku"))-SEARCH("[",CELL("nazwa_pliku"))-1),"")</f>
        <v/>
      </c>
      <c r="B222" s="2" t="str">
        <f ca="1">IF(LEN('spis PO'!A222)&gt;0,MID(CELL("nazwa_pliku"),SEARCH("[",CELL("nazwa_pliku"))+1, SEARCH(".",CELL("nazwa_pliku"))-SEARCH("[",CELL("nazwa_pliku"))-1),"")</f>
        <v/>
      </c>
      <c r="C222" s="2" t="str">
        <f>IF(LEN('spis PO'!B222)&gt;0,'spis PO'!B222,"")</f>
        <v/>
      </c>
      <c r="D222" s="2" t="str">
        <f>IF(LEN('spis PO'!C222)&gt;0,'spis PO'!C222,"")</f>
        <v/>
      </c>
      <c r="E222" s="2" t="str">
        <f>IF(LEN('spis PO'!D222)&gt;0,VLOOKUP('spis PO'!D222,słowniki!$A$61:$B$63,2),"")</f>
        <v/>
      </c>
      <c r="F222" s="2" t="str">
        <f>IF(LEN('spis PO'!E222)&gt;0,VLOOKUP('spis PO'!E222,słowniki!$A$71:$B$77,2),"")</f>
        <v/>
      </c>
      <c r="G222" s="12" t="str">
        <f>IF(LEN('spis PO'!F222)&gt;0,VLOOKUP('spis PO'!F222,słowniki!$A$51:$B$52,2),"")</f>
        <v/>
      </c>
      <c r="H222" s="12" t="str">
        <f>IF(LEN('spis PO'!G222)&gt;0,VLOOKUP('spis PO'!G222,słowniki!$A$81:$B$83,2),"")</f>
        <v/>
      </c>
      <c r="I222" s="2" t="str">
        <f>IF(LEN('spis PO'!H222)&gt;0,'spis PO'!H222,"")</f>
        <v/>
      </c>
      <c r="J222" s="12" t="str">
        <f>IF(LEN('spis PO'!I222)&gt;0,'spis PO'!I222,"")</f>
        <v/>
      </c>
      <c r="K222" s="12" t="str">
        <f>IF('spis PO'!D222="słup",VLOOKUP('spis PO'!J222,słowniki!$A$91:$B$96,2),IF(LEN('spis PO'!D222)&gt;0,1,""))</f>
        <v/>
      </c>
      <c r="L222" s="2" t="str">
        <f>IF(LEN('spis PO'!L222)&gt;0,VLOOKUP('spis PO'!L222,słowniki!$A$100:$B$101,2),"")</f>
        <v/>
      </c>
      <c r="M222" s="2" t="str">
        <f>IF(LEN('spis PO'!M222)&gt;0,VLOOKUP('spis PO'!M222,słowniki!$A$110:$B$111,2),"")</f>
        <v/>
      </c>
      <c r="N222" s="2" t="str">
        <f>IF(LEN('spis PO'!N222)&gt;0,'spis PO'!N222,"")</f>
        <v/>
      </c>
      <c r="O222" s="2" t="str">
        <f>IF('spis PO'!M222="oprawa",VLOOKUP('spis PO'!O222,słowniki!$A$120:$B$126,2),IF(LEN('spis PO'!M222)&gt;0,1,""))</f>
        <v/>
      </c>
      <c r="P222" s="12" t="str">
        <f>IF('spis PO'!M222="oprawa",1,"")</f>
        <v/>
      </c>
      <c r="Q222" s="2" t="str">
        <f t="shared" si="3"/>
        <v/>
      </c>
    </row>
    <row r="223" spans="1:17">
      <c r="A223" s="2" t="str">
        <f ca="1">IF(LEN('spis PO'!A223)&gt;0,MID(CELL("nazwa_pliku"),SEARCH("[",CELL("nazwa_pliku"))+1, SEARCH(".",CELL("nazwa_pliku"))-SEARCH("[",CELL("nazwa_pliku"))-1),"")</f>
        <v/>
      </c>
      <c r="B223" s="2" t="str">
        <f ca="1">IF(LEN('spis PO'!A223)&gt;0,MID(CELL("nazwa_pliku"),SEARCH("[",CELL("nazwa_pliku"))+1, SEARCH(".",CELL("nazwa_pliku"))-SEARCH("[",CELL("nazwa_pliku"))-1),"")</f>
        <v/>
      </c>
      <c r="C223" s="2" t="str">
        <f>IF(LEN('spis PO'!B223)&gt;0,'spis PO'!B223,"")</f>
        <v/>
      </c>
      <c r="D223" s="2" t="str">
        <f>IF(LEN('spis PO'!C223)&gt;0,'spis PO'!C223,"")</f>
        <v/>
      </c>
      <c r="E223" s="2" t="str">
        <f>IF(LEN('spis PO'!D223)&gt;0,VLOOKUP('spis PO'!D223,słowniki!$A$61:$B$63,2),"")</f>
        <v/>
      </c>
      <c r="F223" s="2" t="str">
        <f>IF(LEN('spis PO'!E223)&gt;0,VLOOKUP('spis PO'!E223,słowniki!$A$71:$B$77,2),"")</f>
        <v/>
      </c>
      <c r="G223" s="12" t="str">
        <f>IF(LEN('spis PO'!F223)&gt;0,VLOOKUP('spis PO'!F223,słowniki!$A$51:$B$52,2),"")</f>
        <v/>
      </c>
      <c r="H223" s="12" t="str">
        <f>IF(LEN('spis PO'!G223)&gt;0,VLOOKUP('spis PO'!G223,słowniki!$A$81:$B$83,2),"")</f>
        <v/>
      </c>
      <c r="I223" s="2" t="str">
        <f>IF(LEN('spis PO'!H223)&gt;0,'spis PO'!H223,"")</f>
        <v/>
      </c>
      <c r="J223" s="12" t="str">
        <f>IF(LEN('spis PO'!I223)&gt;0,'spis PO'!I223,"")</f>
        <v/>
      </c>
      <c r="K223" s="12" t="str">
        <f>IF('spis PO'!D223="słup",VLOOKUP('spis PO'!J223,słowniki!$A$91:$B$96,2),IF(LEN('spis PO'!D223)&gt;0,1,""))</f>
        <v/>
      </c>
      <c r="L223" s="2" t="str">
        <f>IF(LEN('spis PO'!L223)&gt;0,VLOOKUP('spis PO'!L223,słowniki!$A$100:$B$101,2),"")</f>
        <v/>
      </c>
      <c r="M223" s="2" t="str">
        <f>IF(LEN('spis PO'!M223)&gt;0,VLOOKUP('spis PO'!M223,słowniki!$A$110:$B$111,2),"")</f>
        <v/>
      </c>
      <c r="N223" s="2" t="str">
        <f>IF(LEN('spis PO'!N223)&gt;0,'spis PO'!N223,"")</f>
        <v/>
      </c>
      <c r="O223" s="2" t="str">
        <f>IF('spis PO'!M223="oprawa",VLOOKUP('spis PO'!O223,słowniki!$A$120:$B$126,2),IF(LEN('spis PO'!M223)&gt;0,1,""))</f>
        <v/>
      </c>
      <c r="P223" s="12" t="str">
        <f>IF('spis PO'!M223="oprawa",1,"")</f>
        <v/>
      </c>
      <c r="Q223" s="2" t="str">
        <f t="shared" si="3"/>
        <v/>
      </c>
    </row>
    <row r="224" spans="1:17">
      <c r="A224" s="2" t="str">
        <f ca="1">IF(LEN('spis PO'!A224)&gt;0,MID(CELL("nazwa_pliku"),SEARCH("[",CELL("nazwa_pliku"))+1, SEARCH(".",CELL("nazwa_pliku"))-SEARCH("[",CELL("nazwa_pliku"))-1),"")</f>
        <v/>
      </c>
      <c r="B224" s="2" t="str">
        <f ca="1">IF(LEN('spis PO'!A224)&gt;0,MID(CELL("nazwa_pliku"),SEARCH("[",CELL("nazwa_pliku"))+1, SEARCH(".",CELL("nazwa_pliku"))-SEARCH("[",CELL("nazwa_pliku"))-1),"")</f>
        <v/>
      </c>
      <c r="C224" s="2" t="str">
        <f>IF(LEN('spis PO'!B224)&gt;0,'spis PO'!B224,"")</f>
        <v/>
      </c>
      <c r="D224" s="2" t="str">
        <f>IF(LEN('spis PO'!C224)&gt;0,'spis PO'!C224,"")</f>
        <v/>
      </c>
      <c r="E224" s="2" t="str">
        <f>IF(LEN('spis PO'!D224)&gt;0,VLOOKUP('spis PO'!D224,słowniki!$A$61:$B$63,2),"")</f>
        <v/>
      </c>
      <c r="F224" s="2" t="str">
        <f>IF(LEN('spis PO'!E224)&gt;0,VLOOKUP('spis PO'!E224,słowniki!$A$71:$B$77,2),"")</f>
        <v/>
      </c>
      <c r="G224" s="12" t="str">
        <f>IF(LEN('spis PO'!F224)&gt;0,VLOOKUP('spis PO'!F224,słowniki!$A$51:$B$52,2),"")</f>
        <v/>
      </c>
      <c r="H224" s="12" t="str">
        <f>IF(LEN('spis PO'!G224)&gt;0,VLOOKUP('spis PO'!G224,słowniki!$A$81:$B$83,2),"")</f>
        <v/>
      </c>
      <c r="I224" s="2" t="str">
        <f>IF(LEN('spis PO'!H224)&gt;0,'spis PO'!H224,"")</f>
        <v/>
      </c>
      <c r="J224" s="12" t="str">
        <f>IF(LEN('spis PO'!I224)&gt;0,'spis PO'!I224,"")</f>
        <v/>
      </c>
      <c r="K224" s="12" t="str">
        <f>IF('spis PO'!D224="słup",VLOOKUP('spis PO'!J224,słowniki!$A$91:$B$96,2),IF(LEN('spis PO'!D224)&gt;0,1,""))</f>
        <v/>
      </c>
      <c r="L224" s="2" t="str">
        <f>IF(LEN('spis PO'!L224)&gt;0,VLOOKUP('spis PO'!L224,słowniki!$A$100:$B$101,2),"")</f>
        <v/>
      </c>
      <c r="M224" s="2" t="str">
        <f>IF(LEN('spis PO'!M224)&gt;0,VLOOKUP('spis PO'!M224,słowniki!$A$110:$B$111,2),"")</f>
        <v/>
      </c>
      <c r="N224" s="2" t="str">
        <f>IF(LEN('spis PO'!N224)&gt;0,'spis PO'!N224,"")</f>
        <v/>
      </c>
      <c r="O224" s="2" t="str">
        <f>IF('spis PO'!M224="oprawa",VLOOKUP('spis PO'!O224,słowniki!$A$120:$B$126,2),IF(LEN('spis PO'!M224)&gt;0,1,""))</f>
        <v/>
      </c>
      <c r="P224" s="12" t="str">
        <f>IF('spis PO'!M224="oprawa",1,"")</f>
        <v/>
      </c>
      <c r="Q224" s="2" t="str">
        <f t="shared" si="3"/>
        <v/>
      </c>
    </row>
    <row r="225" spans="1:17">
      <c r="A225" s="2" t="str">
        <f ca="1">IF(LEN('spis PO'!A225)&gt;0,MID(CELL("nazwa_pliku"),SEARCH("[",CELL("nazwa_pliku"))+1, SEARCH(".",CELL("nazwa_pliku"))-SEARCH("[",CELL("nazwa_pliku"))-1),"")</f>
        <v/>
      </c>
      <c r="B225" s="2" t="str">
        <f ca="1">IF(LEN('spis PO'!A225)&gt;0,MID(CELL("nazwa_pliku"),SEARCH("[",CELL("nazwa_pliku"))+1, SEARCH(".",CELL("nazwa_pliku"))-SEARCH("[",CELL("nazwa_pliku"))-1),"")</f>
        <v/>
      </c>
      <c r="C225" s="2" t="str">
        <f>IF(LEN('spis PO'!B225)&gt;0,'spis PO'!B225,"")</f>
        <v/>
      </c>
      <c r="D225" s="2" t="str">
        <f>IF(LEN('spis PO'!C225)&gt;0,'spis PO'!C225,"")</f>
        <v/>
      </c>
      <c r="E225" s="2" t="str">
        <f>IF(LEN('spis PO'!D225)&gt;0,VLOOKUP('spis PO'!D225,słowniki!$A$61:$B$63,2),"")</f>
        <v/>
      </c>
      <c r="F225" s="2" t="str">
        <f>IF(LEN('spis PO'!E225)&gt;0,VLOOKUP('spis PO'!E225,słowniki!$A$71:$B$77,2),"")</f>
        <v/>
      </c>
      <c r="G225" s="12" t="str">
        <f>IF(LEN('spis PO'!F225)&gt;0,VLOOKUP('spis PO'!F225,słowniki!$A$51:$B$52,2),"")</f>
        <v/>
      </c>
      <c r="H225" s="12" t="str">
        <f>IF(LEN('spis PO'!G225)&gt;0,VLOOKUP('spis PO'!G225,słowniki!$A$81:$B$83,2),"")</f>
        <v/>
      </c>
      <c r="I225" s="2" t="str">
        <f>IF(LEN('spis PO'!H225)&gt;0,'spis PO'!H225,"")</f>
        <v/>
      </c>
      <c r="J225" s="12" t="str">
        <f>IF(LEN('spis PO'!I225)&gt;0,'spis PO'!I225,"")</f>
        <v/>
      </c>
      <c r="K225" s="12" t="str">
        <f>IF('spis PO'!D225="słup",VLOOKUP('spis PO'!J225,słowniki!$A$91:$B$96,2),IF(LEN('spis PO'!D225)&gt;0,1,""))</f>
        <v/>
      </c>
      <c r="L225" s="2" t="str">
        <f>IF(LEN('spis PO'!L225)&gt;0,VLOOKUP('spis PO'!L225,słowniki!$A$100:$B$101,2),"")</f>
        <v/>
      </c>
      <c r="M225" s="2" t="str">
        <f>IF(LEN('spis PO'!M225)&gt;0,VLOOKUP('spis PO'!M225,słowniki!$A$110:$B$111,2),"")</f>
        <v/>
      </c>
      <c r="N225" s="2" t="str">
        <f>IF(LEN('spis PO'!N225)&gt;0,'spis PO'!N225,"")</f>
        <v/>
      </c>
      <c r="O225" s="2" t="str">
        <f>IF('spis PO'!M225="oprawa",VLOOKUP('spis PO'!O225,słowniki!$A$120:$B$126,2),IF(LEN('spis PO'!M225)&gt;0,1,""))</f>
        <v/>
      </c>
      <c r="P225" s="12" t="str">
        <f>IF('spis PO'!M225="oprawa",1,"")</f>
        <v/>
      </c>
      <c r="Q225" s="2" t="str">
        <f t="shared" si="3"/>
        <v/>
      </c>
    </row>
    <row r="226" spans="1:17">
      <c r="A226" s="2" t="str">
        <f ca="1">IF(LEN('spis PO'!A226)&gt;0,MID(CELL("nazwa_pliku"),SEARCH("[",CELL("nazwa_pliku"))+1, SEARCH(".",CELL("nazwa_pliku"))-SEARCH("[",CELL("nazwa_pliku"))-1),"")</f>
        <v/>
      </c>
      <c r="B226" s="2" t="str">
        <f ca="1">IF(LEN('spis PO'!A226)&gt;0,MID(CELL("nazwa_pliku"),SEARCH("[",CELL("nazwa_pliku"))+1, SEARCH(".",CELL("nazwa_pliku"))-SEARCH("[",CELL("nazwa_pliku"))-1),"")</f>
        <v/>
      </c>
      <c r="C226" s="2" t="str">
        <f>IF(LEN('spis PO'!B226)&gt;0,'spis PO'!B226,"")</f>
        <v/>
      </c>
      <c r="D226" s="2" t="str">
        <f>IF(LEN('spis PO'!C226)&gt;0,'spis PO'!C226,"")</f>
        <v/>
      </c>
      <c r="E226" s="2" t="str">
        <f>IF(LEN('spis PO'!D226)&gt;0,VLOOKUP('spis PO'!D226,słowniki!$A$61:$B$63,2),"")</f>
        <v/>
      </c>
      <c r="F226" s="2" t="str">
        <f>IF(LEN('spis PO'!E226)&gt;0,VLOOKUP('spis PO'!E226,słowniki!$A$71:$B$77,2),"")</f>
        <v/>
      </c>
      <c r="G226" s="12" t="str">
        <f>IF(LEN('spis PO'!F226)&gt;0,VLOOKUP('spis PO'!F226,słowniki!$A$51:$B$52,2),"")</f>
        <v/>
      </c>
      <c r="H226" s="12" t="str">
        <f>IF(LEN('spis PO'!G226)&gt;0,VLOOKUP('spis PO'!G226,słowniki!$A$81:$B$83,2),"")</f>
        <v/>
      </c>
      <c r="I226" s="2" t="str">
        <f>IF(LEN('spis PO'!H226)&gt;0,'spis PO'!H226,"")</f>
        <v/>
      </c>
      <c r="J226" s="12" t="str">
        <f>IF(LEN('spis PO'!I226)&gt;0,'spis PO'!I226,"")</f>
        <v/>
      </c>
      <c r="K226" s="12" t="str">
        <f>IF('spis PO'!D226="słup",VLOOKUP('spis PO'!J226,słowniki!$A$91:$B$96,2),IF(LEN('spis PO'!D226)&gt;0,1,""))</f>
        <v/>
      </c>
      <c r="L226" s="2" t="str">
        <f>IF(LEN('spis PO'!L226)&gt;0,VLOOKUP('spis PO'!L226,słowniki!$A$100:$B$101,2),"")</f>
        <v/>
      </c>
      <c r="M226" s="2" t="str">
        <f>IF(LEN('spis PO'!M226)&gt;0,VLOOKUP('spis PO'!M226,słowniki!$A$110:$B$111,2),"")</f>
        <v/>
      </c>
      <c r="N226" s="2" t="str">
        <f>IF(LEN('spis PO'!N226)&gt;0,'spis PO'!N226,"")</f>
        <v/>
      </c>
      <c r="O226" s="2" t="str">
        <f>IF('spis PO'!M226="oprawa",VLOOKUP('spis PO'!O226,słowniki!$A$120:$B$126,2),IF(LEN('spis PO'!M226)&gt;0,1,""))</f>
        <v/>
      </c>
      <c r="P226" s="12" t="str">
        <f>IF('spis PO'!M226="oprawa",1,"")</f>
        <v/>
      </c>
      <c r="Q226" s="2" t="str">
        <f t="shared" si="3"/>
        <v/>
      </c>
    </row>
    <row r="227" spans="1:17">
      <c r="A227" s="2" t="str">
        <f ca="1">IF(LEN('spis PO'!A227)&gt;0,MID(CELL("nazwa_pliku"),SEARCH("[",CELL("nazwa_pliku"))+1, SEARCH(".",CELL("nazwa_pliku"))-SEARCH("[",CELL("nazwa_pliku"))-1),"")</f>
        <v/>
      </c>
      <c r="B227" s="2" t="str">
        <f ca="1">IF(LEN('spis PO'!A227)&gt;0,MID(CELL("nazwa_pliku"),SEARCH("[",CELL("nazwa_pliku"))+1, SEARCH(".",CELL("nazwa_pliku"))-SEARCH("[",CELL("nazwa_pliku"))-1),"")</f>
        <v/>
      </c>
      <c r="C227" s="2" t="str">
        <f>IF(LEN('spis PO'!B227)&gt;0,'spis PO'!B227,"")</f>
        <v/>
      </c>
      <c r="D227" s="2" t="str">
        <f>IF(LEN('spis PO'!C227)&gt;0,'spis PO'!C227,"")</f>
        <v/>
      </c>
      <c r="E227" s="2" t="str">
        <f>IF(LEN('spis PO'!D227)&gt;0,VLOOKUP('spis PO'!D227,słowniki!$A$61:$B$63,2),"")</f>
        <v/>
      </c>
      <c r="F227" s="2" t="str">
        <f>IF(LEN('spis PO'!E227)&gt;0,VLOOKUP('spis PO'!E227,słowniki!$A$71:$B$77,2),"")</f>
        <v/>
      </c>
      <c r="G227" s="12" t="str">
        <f>IF(LEN('spis PO'!F227)&gt;0,VLOOKUP('spis PO'!F227,słowniki!$A$51:$B$52,2),"")</f>
        <v/>
      </c>
      <c r="H227" s="12" t="str">
        <f>IF(LEN('spis PO'!G227)&gt;0,VLOOKUP('spis PO'!G227,słowniki!$A$81:$B$83,2),"")</f>
        <v/>
      </c>
      <c r="I227" s="2" t="str">
        <f>IF(LEN('spis PO'!H227)&gt;0,'spis PO'!H227,"")</f>
        <v/>
      </c>
      <c r="J227" s="12" t="str">
        <f>IF(LEN('spis PO'!I227)&gt;0,'spis PO'!I227,"")</f>
        <v/>
      </c>
      <c r="K227" s="12" t="str">
        <f>IF('spis PO'!D227="słup",VLOOKUP('spis PO'!J227,słowniki!$A$91:$B$96,2),IF(LEN('spis PO'!D227)&gt;0,1,""))</f>
        <v/>
      </c>
      <c r="L227" s="2" t="str">
        <f>IF(LEN('spis PO'!L227)&gt;0,VLOOKUP('spis PO'!L227,słowniki!$A$100:$B$101,2),"")</f>
        <v/>
      </c>
      <c r="M227" s="2" t="str">
        <f>IF(LEN('spis PO'!M227)&gt;0,VLOOKUP('spis PO'!M227,słowniki!$A$110:$B$111,2),"")</f>
        <v/>
      </c>
      <c r="N227" s="2" t="str">
        <f>IF(LEN('spis PO'!N227)&gt;0,'spis PO'!N227,"")</f>
        <v/>
      </c>
      <c r="O227" s="2" t="str">
        <f>IF('spis PO'!M227="oprawa",VLOOKUP('spis PO'!O227,słowniki!$A$120:$B$126,2),IF(LEN('spis PO'!M227)&gt;0,1,""))</f>
        <v/>
      </c>
      <c r="P227" s="12" t="str">
        <f>IF('spis PO'!M227="oprawa",1,"")</f>
        <v/>
      </c>
      <c r="Q227" s="2" t="str">
        <f t="shared" si="3"/>
        <v/>
      </c>
    </row>
    <row r="228" spans="1:17">
      <c r="A228" s="2" t="str">
        <f ca="1">IF(LEN('spis PO'!A228)&gt;0,MID(CELL("nazwa_pliku"),SEARCH("[",CELL("nazwa_pliku"))+1, SEARCH(".",CELL("nazwa_pliku"))-SEARCH("[",CELL("nazwa_pliku"))-1),"")</f>
        <v/>
      </c>
      <c r="B228" s="2" t="str">
        <f ca="1">IF(LEN('spis PO'!A228)&gt;0,MID(CELL("nazwa_pliku"),SEARCH("[",CELL("nazwa_pliku"))+1, SEARCH(".",CELL("nazwa_pliku"))-SEARCH("[",CELL("nazwa_pliku"))-1),"")</f>
        <v/>
      </c>
      <c r="C228" s="2" t="str">
        <f>IF(LEN('spis PO'!B228)&gt;0,'spis PO'!B228,"")</f>
        <v/>
      </c>
      <c r="D228" s="2" t="str">
        <f>IF(LEN('spis PO'!C228)&gt;0,'spis PO'!C228,"")</f>
        <v/>
      </c>
      <c r="E228" s="2" t="str">
        <f>IF(LEN('spis PO'!D228)&gt;0,VLOOKUP('spis PO'!D228,słowniki!$A$61:$B$63,2),"")</f>
        <v/>
      </c>
      <c r="F228" s="2" t="str">
        <f>IF(LEN('spis PO'!E228)&gt;0,VLOOKUP('spis PO'!E228,słowniki!$A$71:$B$77,2),"")</f>
        <v/>
      </c>
      <c r="G228" s="12" t="str">
        <f>IF(LEN('spis PO'!F228)&gt;0,VLOOKUP('spis PO'!F228,słowniki!$A$51:$B$52,2),"")</f>
        <v/>
      </c>
      <c r="H228" s="12" t="str">
        <f>IF(LEN('spis PO'!G228)&gt;0,VLOOKUP('spis PO'!G228,słowniki!$A$81:$B$83,2),"")</f>
        <v/>
      </c>
      <c r="I228" s="2" t="str">
        <f>IF(LEN('spis PO'!H228)&gt;0,'spis PO'!H228,"")</f>
        <v/>
      </c>
      <c r="J228" s="12" t="str">
        <f>IF(LEN('spis PO'!I228)&gt;0,'spis PO'!I228,"")</f>
        <v/>
      </c>
      <c r="K228" s="12" t="str">
        <f>IF('spis PO'!D228="słup",VLOOKUP('spis PO'!J228,słowniki!$A$91:$B$96,2),IF(LEN('spis PO'!D228)&gt;0,1,""))</f>
        <v/>
      </c>
      <c r="L228" s="2" t="str">
        <f>IF(LEN('spis PO'!L228)&gt;0,VLOOKUP('spis PO'!L228,słowniki!$A$100:$B$101,2),"")</f>
        <v/>
      </c>
      <c r="M228" s="2" t="str">
        <f>IF(LEN('spis PO'!M228)&gt;0,VLOOKUP('spis PO'!M228,słowniki!$A$110:$B$111,2),"")</f>
        <v/>
      </c>
      <c r="N228" s="2" t="str">
        <f>IF(LEN('spis PO'!N228)&gt;0,'spis PO'!N228,"")</f>
        <v/>
      </c>
      <c r="O228" s="2" t="str">
        <f>IF('spis PO'!M228="oprawa",VLOOKUP('spis PO'!O228,słowniki!$A$120:$B$126,2),IF(LEN('spis PO'!M228)&gt;0,1,""))</f>
        <v/>
      </c>
      <c r="P228" s="12" t="str">
        <f>IF('spis PO'!M228="oprawa",1,"")</f>
        <v/>
      </c>
      <c r="Q228" s="2" t="str">
        <f t="shared" si="3"/>
        <v/>
      </c>
    </row>
    <row r="229" spans="1:17">
      <c r="A229" s="2" t="str">
        <f ca="1">IF(LEN('spis PO'!A229)&gt;0,MID(CELL("nazwa_pliku"),SEARCH("[",CELL("nazwa_pliku"))+1, SEARCH(".",CELL("nazwa_pliku"))-SEARCH("[",CELL("nazwa_pliku"))-1),"")</f>
        <v/>
      </c>
      <c r="B229" s="2" t="str">
        <f ca="1">IF(LEN('spis PO'!A229)&gt;0,MID(CELL("nazwa_pliku"),SEARCH("[",CELL("nazwa_pliku"))+1, SEARCH(".",CELL("nazwa_pliku"))-SEARCH("[",CELL("nazwa_pliku"))-1),"")</f>
        <v/>
      </c>
      <c r="C229" s="2" t="str">
        <f>IF(LEN('spis PO'!B229)&gt;0,'spis PO'!B229,"")</f>
        <v/>
      </c>
      <c r="D229" s="2" t="str">
        <f>IF(LEN('spis PO'!C229)&gt;0,'spis PO'!C229,"")</f>
        <v/>
      </c>
      <c r="E229" s="2" t="str">
        <f>IF(LEN('spis PO'!D229)&gt;0,VLOOKUP('spis PO'!D229,słowniki!$A$61:$B$63,2),"")</f>
        <v/>
      </c>
      <c r="F229" s="2" t="str">
        <f>IF(LEN('spis PO'!E229)&gt;0,VLOOKUP('spis PO'!E229,słowniki!$A$71:$B$77,2),"")</f>
        <v/>
      </c>
      <c r="G229" s="12" t="str">
        <f>IF(LEN('spis PO'!F229)&gt;0,VLOOKUP('spis PO'!F229,słowniki!$A$51:$B$52,2),"")</f>
        <v/>
      </c>
      <c r="H229" s="12" t="str">
        <f>IF(LEN('spis PO'!G229)&gt;0,VLOOKUP('spis PO'!G229,słowniki!$A$81:$B$83,2),"")</f>
        <v/>
      </c>
      <c r="I229" s="2" t="str">
        <f>IF(LEN('spis PO'!H229)&gt;0,'spis PO'!H229,"")</f>
        <v/>
      </c>
      <c r="J229" s="12" t="str">
        <f>IF(LEN('spis PO'!I229)&gt;0,'spis PO'!I229,"")</f>
        <v/>
      </c>
      <c r="K229" s="12" t="str">
        <f>IF('spis PO'!D229="słup",VLOOKUP('spis PO'!J229,słowniki!$A$91:$B$96,2),IF(LEN('spis PO'!D229)&gt;0,1,""))</f>
        <v/>
      </c>
      <c r="L229" s="2" t="str">
        <f>IF(LEN('spis PO'!L229)&gt;0,VLOOKUP('spis PO'!L229,słowniki!$A$100:$B$101,2),"")</f>
        <v/>
      </c>
      <c r="M229" s="2" t="str">
        <f>IF(LEN('spis PO'!M229)&gt;0,VLOOKUP('spis PO'!M229,słowniki!$A$110:$B$111,2),"")</f>
        <v/>
      </c>
      <c r="N229" s="2" t="str">
        <f>IF(LEN('spis PO'!N229)&gt;0,'spis PO'!N229,"")</f>
        <v/>
      </c>
      <c r="O229" s="2" t="str">
        <f>IF('spis PO'!M229="oprawa",VLOOKUP('spis PO'!O229,słowniki!$A$120:$B$126,2),IF(LEN('spis PO'!M229)&gt;0,1,""))</f>
        <v/>
      </c>
      <c r="P229" s="12" t="str">
        <f>IF('spis PO'!M229="oprawa",1,"")</f>
        <v/>
      </c>
      <c r="Q229" s="2" t="str">
        <f t="shared" si="3"/>
        <v/>
      </c>
    </row>
    <row r="230" spans="1:17">
      <c r="A230" s="2" t="str">
        <f ca="1">IF(LEN('spis PO'!A230)&gt;0,MID(CELL("nazwa_pliku"),SEARCH("[",CELL("nazwa_pliku"))+1, SEARCH(".",CELL("nazwa_pliku"))-SEARCH("[",CELL("nazwa_pliku"))-1),"")</f>
        <v/>
      </c>
      <c r="B230" s="2" t="str">
        <f ca="1">IF(LEN('spis PO'!A230)&gt;0,MID(CELL("nazwa_pliku"),SEARCH("[",CELL("nazwa_pliku"))+1, SEARCH(".",CELL("nazwa_pliku"))-SEARCH("[",CELL("nazwa_pliku"))-1),"")</f>
        <v/>
      </c>
      <c r="C230" s="2" t="str">
        <f>IF(LEN('spis PO'!B230)&gt;0,'spis PO'!B230,"")</f>
        <v/>
      </c>
      <c r="D230" s="2" t="str">
        <f>IF(LEN('spis PO'!C230)&gt;0,'spis PO'!C230,"")</f>
        <v/>
      </c>
      <c r="E230" s="2" t="str">
        <f>IF(LEN('spis PO'!D230)&gt;0,VLOOKUP('spis PO'!D230,słowniki!$A$61:$B$63,2),"")</f>
        <v/>
      </c>
      <c r="F230" s="2" t="str">
        <f>IF(LEN('spis PO'!E230)&gt;0,VLOOKUP('spis PO'!E230,słowniki!$A$71:$B$77,2),"")</f>
        <v/>
      </c>
      <c r="G230" s="12" t="str">
        <f>IF(LEN('spis PO'!F230)&gt;0,VLOOKUP('spis PO'!F230,słowniki!$A$51:$B$52,2),"")</f>
        <v/>
      </c>
      <c r="H230" s="12" t="str">
        <f>IF(LEN('spis PO'!G230)&gt;0,VLOOKUP('spis PO'!G230,słowniki!$A$81:$B$83,2),"")</f>
        <v/>
      </c>
      <c r="I230" s="2" t="str">
        <f>IF(LEN('spis PO'!H230)&gt;0,'spis PO'!H230,"")</f>
        <v/>
      </c>
      <c r="J230" s="12" t="str">
        <f>IF(LEN('spis PO'!I230)&gt;0,'spis PO'!I230,"")</f>
        <v/>
      </c>
      <c r="K230" s="12" t="str">
        <f>IF('spis PO'!D230="słup",VLOOKUP('spis PO'!J230,słowniki!$A$91:$B$96,2),IF(LEN('spis PO'!D230)&gt;0,1,""))</f>
        <v/>
      </c>
      <c r="L230" s="2" t="str">
        <f>IF(LEN('spis PO'!L230)&gt;0,VLOOKUP('spis PO'!L230,słowniki!$A$100:$B$101,2),"")</f>
        <v/>
      </c>
      <c r="M230" s="2" t="str">
        <f>IF(LEN('spis PO'!M230)&gt;0,VLOOKUP('spis PO'!M230,słowniki!$A$110:$B$111,2),"")</f>
        <v/>
      </c>
      <c r="N230" s="2" t="str">
        <f>IF(LEN('spis PO'!N230)&gt;0,'spis PO'!N230,"")</f>
        <v/>
      </c>
      <c r="O230" s="2" t="str">
        <f>IF('spis PO'!M230="oprawa",VLOOKUP('spis PO'!O230,słowniki!$A$120:$B$126,2),IF(LEN('spis PO'!M230)&gt;0,1,""))</f>
        <v/>
      </c>
      <c r="P230" s="12" t="str">
        <f>IF('spis PO'!M230="oprawa",1,"")</f>
        <v/>
      </c>
      <c r="Q230" s="2" t="str">
        <f t="shared" si="3"/>
        <v/>
      </c>
    </row>
    <row r="231" spans="1:17">
      <c r="A231" s="2" t="str">
        <f ca="1">IF(LEN('spis PO'!A231)&gt;0,MID(CELL("nazwa_pliku"),SEARCH("[",CELL("nazwa_pliku"))+1, SEARCH(".",CELL("nazwa_pliku"))-SEARCH("[",CELL("nazwa_pliku"))-1),"")</f>
        <v/>
      </c>
      <c r="B231" s="2" t="str">
        <f ca="1">IF(LEN('spis PO'!A231)&gt;0,MID(CELL("nazwa_pliku"),SEARCH("[",CELL("nazwa_pliku"))+1, SEARCH(".",CELL("nazwa_pliku"))-SEARCH("[",CELL("nazwa_pliku"))-1),"")</f>
        <v/>
      </c>
      <c r="C231" s="2" t="str">
        <f>IF(LEN('spis PO'!B231)&gt;0,'spis PO'!B231,"")</f>
        <v/>
      </c>
      <c r="D231" s="2" t="str">
        <f>IF(LEN('spis PO'!C231)&gt;0,'spis PO'!C231,"")</f>
        <v/>
      </c>
      <c r="E231" s="2" t="str">
        <f>IF(LEN('spis PO'!D231)&gt;0,VLOOKUP('spis PO'!D231,słowniki!$A$61:$B$63,2),"")</f>
        <v/>
      </c>
      <c r="F231" s="2" t="str">
        <f>IF(LEN('spis PO'!E231)&gt;0,VLOOKUP('spis PO'!E231,słowniki!$A$71:$B$77,2),"")</f>
        <v/>
      </c>
      <c r="G231" s="12" t="str">
        <f>IF(LEN('spis PO'!F231)&gt;0,VLOOKUP('spis PO'!F231,słowniki!$A$51:$B$52,2),"")</f>
        <v/>
      </c>
      <c r="H231" s="12" t="str">
        <f>IF(LEN('spis PO'!G231)&gt;0,VLOOKUP('spis PO'!G231,słowniki!$A$81:$B$83,2),"")</f>
        <v/>
      </c>
      <c r="I231" s="2" t="str">
        <f>IF(LEN('spis PO'!H231)&gt;0,'spis PO'!H231,"")</f>
        <v/>
      </c>
      <c r="J231" s="12" t="str">
        <f>IF(LEN('spis PO'!I231)&gt;0,'spis PO'!I231,"")</f>
        <v/>
      </c>
      <c r="K231" s="12" t="str">
        <f>IF('spis PO'!D231="słup",VLOOKUP('spis PO'!J231,słowniki!$A$91:$B$96,2),IF(LEN('spis PO'!D231)&gt;0,1,""))</f>
        <v/>
      </c>
      <c r="L231" s="2" t="str">
        <f>IF(LEN('spis PO'!L231)&gt;0,VLOOKUP('spis PO'!L231,słowniki!$A$100:$B$101,2),"")</f>
        <v/>
      </c>
      <c r="M231" s="2" t="str">
        <f>IF(LEN('spis PO'!M231)&gt;0,VLOOKUP('spis PO'!M231,słowniki!$A$110:$B$111,2),"")</f>
        <v/>
      </c>
      <c r="N231" s="2" t="str">
        <f>IF(LEN('spis PO'!N231)&gt;0,'spis PO'!N231,"")</f>
        <v/>
      </c>
      <c r="O231" s="2" t="str">
        <f>IF('spis PO'!M231="oprawa",VLOOKUP('spis PO'!O231,słowniki!$A$120:$B$126,2),IF(LEN('spis PO'!M231)&gt;0,1,""))</f>
        <v/>
      </c>
      <c r="P231" s="12" t="str">
        <f>IF('spis PO'!M231="oprawa",1,"")</f>
        <v/>
      </c>
      <c r="Q231" s="2" t="str">
        <f t="shared" si="3"/>
        <v/>
      </c>
    </row>
    <row r="232" spans="1:17">
      <c r="A232" s="2" t="str">
        <f ca="1">IF(LEN('spis PO'!A232)&gt;0,MID(CELL("nazwa_pliku"),SEARCH("[",CELL("nazwa_pliku"))+1, SEARCH(".",CELL("nazwa_pliku"))-SEARCH("[",CELL("nazwa_pliku"))-1),"")</f>
        <v/>
      </c>
      <c r="B232" s="2" t="str">
        <f ca="1">IF(LEN('spis PO'!A232)&gt;0,MID(CELL("nazwa_pliku"),SEARCH("[",CELL("nazwa_pliku"))+1, SEARCH(".",CELL("nazwa_pliku"))-SEARCH("[",CELL("nazwa_pliku"))-1),"")</f>
        <v/>
      </c>
      <c r="C232" s="2" t="str">
        <f>IF(LEN('spis PO'!B232)&gt;0,'spis PO'!B232,"")</f>
        <v/>
      </c>
      <c r="D232" s="2" t="str">
        <f>IF(LEN('spis PO'!C232)&gt;0,'spis PO'!C232,"")</f>
        <v/>
      </c>
      <c r="E232" s="2" t="str">
        <f>IF(LEN('spis PO'!D232)&gt;0,VLOOKUP('spis PO'!D232,słowniki!$A$61:$B$63,2),"")</f>
        <v/>
      </c>
      <c r="F232" s="2" t="str">
        <f>IF(LEN('spis PO'!E232)&gt;0,VLOOKUP('spis PO'!E232,słowniki!$A$71:$B$77,2),"")</f>
        <v/>
      </c>
      <c r="G232" s="12" t="str">
        <f>IF(LEN('spis PO'!F232)&gt;0,VLOOKUP('spis PO'!F232,słowniki!$A$51:$B$52,2),"")</f>
        <v/>
      </c>
      <c r="H232" s="12" t="str">
        <f>IF(LEN('spis PO'!G232)&gt;0,VLOOKUP('spis PO'!G232,słowniki!$A$81:$B$83,2),"")</f>
        <v/>
      </c>
      <c r="I232" s="2" t="str">
        <f>IF(LEN('spis PO'!H232)&gt;0,'spis PO'!H232,"")</f>
        <v/>
      </c>
      <c r="J232" s="12" t="str">
        <f>IF(LEN('spis PO'!I232)&gt;0,'spis PO'!I232,"")</f>
        <v/>
      </c>
      <c r="K232" s="12" t="str">
        <f>IF('spis PO'!D232="słup",VLOOKUP('spis PO'!J232,słowniki!$A$91:$B$96,2),IF(LEN('spis PO'!D232)&gt;0,1,""))</f>
        <v/>
      </c>
      <c r="L232" s="2" t="str">
        <f>IF(LEN('spis PO'!L232)&gt;0,VLOOKUP('spis PO'!L232,słowniki!$A$100:$B$101,2),"")</f>
        <v/>
      </c>
      <c r="M232" s="2" t="str">
        <f>IF(LEN('spis PO'!M232)&gt;0,VLOOKUP('spis PO'!M232,słowniki!$A$110:$B$111,2),"")</f>
        <v/>
      </c>
      <c r="N232" s="2" t="str">
        <f>IF(LEN('spis PO'!N232)&gt;0,'spis PO'!N232,"")</f>
        <v/>
      </c>
      <c r="O232" s="2" t="str">
        <f>IF('spis PO'!M232="oprawa",VLOOKUP('spis PO'!O232,słowniki!$A$120:$B$126,2),IF(LEN('spis PO'!M232)&gt;0,1,""))</f>
        <v/>
      </c>
      <c r="P232" s="12" t="str">
        <f>IF('spis PO'!M232="oprawa",1,"")</f>
        <v/>
      </c>
      <c r="Q232" s="2" t="str">
        <f t="shared" si="3"/>
        <v/>
      </c>
    </row>
    <row r="233" spans="1:17">
      <c r="A233" s="2" t="str">
        <f ca="1">IF(LEN('spis PO'!A233)&gt;0,MID(CELL("nazwa_pliku"),SEARCH("[",CELL("nazwa_pliku"))+1, SEARCH(".",CELL("nazwa_pliku"))-SEARCH("[",CELL("nazwa_pliku"))-1),"")</f>
        <v/>
      </c>
      <c r="B233" s="2" t="str">
        <f ca="1">IF(LEN('spis PO'!A233)&gt;0,MID(CELL("nazwa_pliku"),SEARCH("[",CELL("nazwa_pliku"))+1, SEARCH(".",CELL("nazwa_pliku"))-SEARCH("[",CELL("nazwa_pliku"))-1),"")</f>
        <v/>
      </c>
      <c r="C233" s="2" t="str">
        <f>IF(LEN('spis PO'!B233)&gt;0,'spis PO'!B233,"")</f>
        <v/>
      </c>
      <c r="D233" s="2" t="str">
        <f>IF(LEN('spis PO'!C233)&gt;0,'spis PO'!C233,"")</f>
        <v/>
      </c>
      <c r="E233" s="2" t="str">
        <f>IF(LEN('spis PO'!D233)&gt;0,VLOOKUP('spis PO'!D233,słowniki!$A$61:$B$63,2),"")</f>
        <v/>
      </c>
      <c r="F233" s="2" t="str">
        <f>IF(LEN('spis PO'!E233)&gt;0,VLOOKUP('spis PO'!E233,słowniki!$A$71:$B$77,2),"")</f>
        <v/>
      </c>
      <c r="G233" s="12" t="str">
        <f>IF(LEN('spis PO'!F233)&gt;0,VLOOKUP('spis PO'!F233,słowniki!$A$51:$B$52,2),"")</f>
        <v/>
      </c>
      <c r="H233" s="12" t="str">
        <f>IF(LEN('spis PO'!G233)&gt;0,VLOOKUP('spis PO'!G233,słowniki!$A$81:$B$83,2),"")</f>
        <v/>
      </c>
      <c r="I233" s="2" t="str">
        <f>IF(LEN('spis PO'!H233)&gt;0,'spis PO'!H233,"")</f>
        <v/>
      </c>
      <c r="J233" s="12" t="str">
        <f>IF(LEN('spis PO'!I233)&gt;0,'spis PO'!I233,"")</f>
        <v/>
      </c>
      <c r="K233" s="12" t="str">
        <f>IF('spis PO'!D233="słup",VLOOKUP('spis PO'!J233,słowniki!$A$91:$B$96,2),IF(LEN('spis PO'!D233)&gt;0,1,""))</f>
        <v/>
      </c>
      <c r="L233" s="2" t="str">
        <f>IF(LEN('spis PO'!L233)&gt;0,VLOOKUP('spis PO'!L233,słowniki!$A$100:$B$101,2),"")</f>
        <v/>
      </c>
      <c r="M233" s="2" t="str">
        <f>IF(LEN('spis PO'!M233)&gt;0,VLOOKUP('spis PO'!M233,słowniki!$A$110:$B$111,2),"")</f>
        <v/>
      </c>
      <c r="N233" s="2" t="str">
        <f>IF(LEN('spis PO'!N233)&gt;0,'spis PO'!N233,"")</f>
        <v/>
      </c>
      <c r="O233" s="2" t="str">
        <f>IF('spis PO'!M233="oprawa",VLOOKUP('spis PO'!O233,słowniki!$A$120:$B$126,2),IF(LEN('spis PO'!M233)&gt;0,1,""))</f>
        <v/>
      </c>
      <c r="P233" s="12" t="str">
        <f>IF('spis PO'!M233="oprawa",1,"")</f>
        <v/>
      </c>
      <c r="Q233" s="2" t="str">
        <f t="shared" si="3"/>
        <v/>
      </c>
    </row>
    <row r="234" spans="1:17">
      <c r="A234" s="2" t="str">
        <f ca="1">IF(LEN('spis PO'!A234)&gt;0,MID(CELL("nazwa_pliku"),SEARCH("[",CELL("nazwa_pliku"))+1, SEARCH(".",CELL("nazwa_pliku"))-SEARCH("[",CELL("nazwa_pliku"))-1),"")</f>
        <v/>
      </c>
      <c r="B234" s="2" t="str">
        <f ca="1">IF(LEN('spis PO'!A234)&gt;0,MID(CELL("nazwa_pliku"),SEARCH("[",CELL("nazwa_pliku"))+1, SEARCH(".",CELL("nazwa_pliku"))-SEARCH("[",CELL("nazwa_pliku"))-1),"")</f>
        <v/>
      </c>
      <c r="C234" s="2" t="str">
        <f>IF(LEN('spis PO'!B234)&gt;0,'spis PO'!B234,"")</f>
        <v/>
      </c>
      <c r="D234" s="2" t="str">
        <f>IF(LEN('spis PO'!C234)&gt;0,'spis PO'!C234,"")</f>
        <v/>
      </c>
      <c r="E234" s="2" t="str">
        <f>IF(LEN('spis PO'!D234)&gt;0,VLOOKUP('spis PO'!D234,słowniki!$A$61:$B$63,2),"")</f>
        <v/>
      </c>
      <c r="F234" s="2" t="str">
        <f>IF(LEN('spis PO'!E234)&gt;0,VLOOKUP('spis PO'!E234,słowniki!$A$71:$B$77,2),"")</f>
        <v/>
      </c>
      <c r="G234" s="12" t="str">
        <f>IF(LEN('spis PO'!F234)&gt;0,VLOOKUP('spis PO'!F234,słowniki!$A$51:$B$52,2),"")</f>
        <v/>
      </c>
      <c r="H234" s="12" t="str">
        <f>IF(LEN('spis PO'!G234)&gt;0,VLOOKUP('spis PO'!G234,słowniki!$A$81:$B$83,2),"")</f>
        <v/>
      </c>
      <c r="I234" s="2" t="str">
        <f>IF(LEN('spis PO'!H234)&gt;0,'spis PO'!H234,"")</f>
        <v/>
      </c>
      <c r="J234" s="12" t="str">
        <f>IF(LEN('spis PO'!I234)&gt;0,'spis PO'!I234,"")</f>
        <v/>
      </c>
      <c r="K234" s="12" t="str">
        <f>IF('spis PO'!D234="słup",VLOOKUP('spis PO'!J234,słowniki!$A$91:$B$96,2),IF(LEN('spis PO'!D234)&gt;0,1,""))</f>
        <v/>
      </c>
      <c r="L234" s="2" t="str">
        <f>IF(LEN('spis PO'!L234)&gt;0,VLOOKUP('spis PO'!L234,słowniki!$A$100:$B$101,2),"")</f>
        <v/>
      </c>
      <c r="M234" s="2" t="str">
        <f>IF(LEN('spis PO'!M234)&gt;0,VLOOKUP('spis PO'!M234,słowniki!$A$110:$B$111,2),"")</f>
        <v/>
      </c>
      <c r="N234" s="2" t="str">
        <f>IF(LEN('spis PO'!N234)&gt;0,'spis PO'!N234,"")</f>
        <v/>
      </c>
      <c r="O234" s="2" t="str">
        <f>IF('spis PO'!M234="oprawa",VLOOKUP('spis PO'!O234,słowniki!$A$120:$B$126,2),IF(LEN('spis PO'!M234)&gt;0,1,""))</f>
        <v/>
      </c>
      <c r="P234" s="12" t="str">
        <f>IF('spis PO'!M234="oprawa",1,"")</f>
        <v/>
      </c>
      <c r="Q234" s="2" t="str">
        <f t="shared" si="3"/>
        <v/>
      </c>
    </row>
    <row r="235" spans="1:17">
      <c r="A235" s="2" t="str">
        <f ca="1">IF(LEN('spis PO'!A235)&gt;0,MID(CELL("nazwa_pliku"),SEARCH("[",CELL("nazwa_pliku"))+1, SEARCH(".",CELL("nazwa_pliku"))-SEARCH("[",CELL("nazwa_pliku"))-1),"")</f>
        <v/>
      </c>
      <c r="B235" s="2" t="str">
        <f ca="1">IF(LEN('spis PO'!A235)&gt;0,MID(CELL("nazwa_pliku"),SEARCH("[",CELL("nazwa_pliku"))+1, SEARCH(".",CELL("nazwa_pliku"))-SEARCH("[",CELL("nazwa_pliku"))-1),"")</f>
        <v/>
      </c>
      <c r="C235" s="2" t="str">
        <f>IF(LEN('spis PO'!B235)&gt;0,'spis PO'!B235,"")</f>
        <v/>
      </c>
      <c r="D235" s="2" t="str">
        <f>IF(LEN('spis PO'!C235)&gt;0,'spis PO'!C235,"")</f>
        <v/>
      </c>
      <c r="E235" s="2" t="str">
        <f>IF(LEN('spis PO'!D235)&gt;0,VLOOKUP('spis PO'!D235,słowniki!$A$61:$B$63,2),"")</f>
        <v/>
      </c>
      <c r="F235" s="2" t="str">
        <f>IF(LEN('spis PO'!E235)&gt;0,VLOOKUP('spis PO'!E235,słowniki!$A$71:$B$77,2),"")</f>
        <v/>
      </c>
      <c r="G235" s="12" t="str">
        <f>IF(LEN('spis PO'!F235)&gt;0,VLOOKUP('spis PO'!F235,słowniki!$A$51:$B$52,2),"")</f>
        <v/>
      </c>
      <c r="H235" s="12" t="str">
        <f>IF(LEN('spis PO'!G235)&gt;0,VLOOKUP('spis PO'!G235,słowniki!$A$81:$B$83,2),"")</f>
        <v/>
      </c>
      <c r="I235" s="2" t="str">
        <f>IF(LEN('spis PO'!H235)&gt;0,'spis PO'!H235,"")</f>
        <v/>
      </c>
      <c r="J235" s="12" t="str">
        <f>IF(LEN('spis PO'!I235)&gt;0,'spis PO'!I235,"")</f>
        <v/>
      </c>
      <c r="K235" s="12" t="str">
        <f>IF('spis PO'!D235="słup",VLOOKUP('spis PO'!J235,słowniki!$A$91:$B$96,2),IF(LEN('spis PO'!D235)&gt;0,1,""))</f>
        <v/>
      </c>
      <c r="L235" s="2" t="str">
        <f>IF(LEN('spis PO'!L235)&gt;0,VLOOKUP('spis PO'!L235,słowniki!$A$100:$B$101,2),"")</f>
        <v/>
      </c>
      <c r="M235" s="2" t="str">
        <f>IF(LEN('spis PO'!M235)&gt;0,VLOOKUP('spis PO'!M235,słowniki!$A$110:$B$111,2),"")</f>
        <v/>
      </c>
      <c r="N235" s="2" t="str">
        <f>IF(LEN('spis PO'!N235)&gt;0,'spis PO'!N235,"")</f>
        <v/>
      </c>
      <c r="O235" s="2" t="str">
        <f>IF('spis PO'!M235="oprawa",VLOOKUP('spis PO'!O235,słowniki!$A$120:$B$126,2),IF(LEN('spis PO'!M235)&gt;0,1,""))</f>
        <v/>
      </c>
      <c r="P235" s="12" t="str">
        <f>IF('spis PO'!M235="oprawa",1,"")</f>
        <v/>
      </c>
      <c r="Q235" s="2" t="str">
        <f t="shared" si="3"/>
        <v/>
      </c>
    </row>
    <row r="236" spans="1:17">
      <c r="A236" s="2" t="str">
        <f ca="1">IF(LEN('spis PO'!A236)&gt;0,MID(CELL("nazwa_pliku"),SEARCH("[",CELL("nazwa_pliku"))+1, SEARCH(".",CELL("nazwa_pliku"))-SEARCH("[",CELL("nazwa_pliku"))-1),"")</f>
        <v/>
      </c>
      <c r="B236" s="2" t="str">
        <f ca="1">IF(LEN('spis PO'!A236)&gt;0,MID(CELL("nazwa_pliku"),SEARCH("[",CELL("nazwa_pliku"))+1, SEARCH(".",CELL("nazwa_pliku"))-SEARCH("[",CELL("nazwa_pliku"))-1),"")</f>
        <v/>
      </c>
      <c r="C236" s="2" t="str">
        <f>IF(LEN('spis PO'!B236)&gt;0,'spis PO'!B236,"")</f>
        <v/>
      </c>
      <c r="D236" s="2" t="str">
        <f>IF(LEN('spis PO'!C236)&gt;0,'spis PO'!C236,"")</f>
        <v/>
      </c>
      <c r="E236" s="2" t="str">
        <f>IF(LEN('spis PO'!D236)&gt;0,VLOOKUP('spis PO'!D236,słowniki!$A$61:$B$63,2),"")</f>
        <v/>
      </c>
      <c r="F236" s="2" t="str">
        <f>IF(LEN('spis PO'!E236)&gt;0,VLOOKUP('spis PO'!E236,słowniki!$A$71:$B$77,2),"")</f>
        <v/>
      </c>
      <c r="G236" s="12" t="str">
        <f>IF(LEN('spis PO'!F236)&gt;0,VLOOKUP('spis PO'!F236,słowniki!$A$51:$B$52,2),"")</f>
        <v/>
      </c>
      <c r="H236" s="12" t="str">
        <f>IF(LEN('spis PO'!G236)&gt;0,VLOOKUP('spis PO'!G236,słowniki!$A$81:$B$83,2),"")</f>
        <v/>
      </c>
      <c r="I236" s="2" t="str">
        <f>IF(LEN('spis PO'!H236)&gt;0,'spis PO'!H236,"")</f>
        <v/>
      </c>
      <c r="J236" s="12" t="str">
        <f>IF(LEN('spis PO'!I236)&gt;0,'spis PO'!I236,"")</f>
        <v/>
      </c>
      <c r="K236" s="12" t="str">
        <f>IF('spis PO'!D236="słup",VLOOKUP('spis PO'!J236,słowniki!$A$91:$B$96,2),IF(LEN('spis PO'!D236)&gt;0,1,""))</f>
        <v/>
      </c>
      <c r="L236" s="2" t="str">
        <f>IF(LEN('spis PO'!L236)&gt;0,VLOOKUP('spis PO'!L236,słowniki!$A$100:$B$101,2),"")</f>
        <v/>
      </c>
      <c r="M236" s="2" t="str">
        <f>IF(LEN('spis PO'!M236)&gt;0,VLOOKUP('spis PO'!M236,słowniki!$A$110:$B$111,2),"")</f>
        <v/>
      </c>
      <c r="N236" s="2" t="str">
        <f>IF(LEN('spis PO'!N236)&gt;0,'spis PO'!N236,"")</f>
        <v/>
      </c>
      <c r="O236" s="2" t="str">
        <f>IF('spis PO'!M236="oprawa",VLOOKUP('spis PO'!O236,słowniki!$A$120:$B$126,2),IF(LEN('spis PO'!M236)&gt;0,1,""))</f>
        <v/>
      </c>
      <c r="P236" s="12" t="str">
        <f>IF('spis PO'!M236="oprawa",1,"")</f>
        <v/>
      </c>
      <c r="Q236" s="2" t="str">
        <f t="shared" si="3"/>
        <v/>
      </c>
    </row>
    <row r="237" spans="1:17">
      <c r="A237" s="2" t="str">
        <f ca="1">IF(LEN('spis PO'!A237)&gt;0,MID(CELL("nazwa_pliku"),SEARCH("[",CELL("nazwa_pliku"))+1, SEARCH(".",CELL("nazwa_pliku"))-SEARCH("[",CELL("nazwa_pliku"))-1),"")</f>
        <v/>
      </c>
      <c r="B237" s="2" t="str">
        <f ca="1">IF(LEN('spis PO'!A237)&gt;0,MID(CELL("nazwa_pliku"),SEARCH("[",CELL("nazwa_pliku"))+1, SEARCH(".",CELL("nazwa_pliku"))-SEARCH("[",CELL("nazwa_pliku"))-1),"")</f>
        <v/>
      </c>
      <c r="C237" s="2" t="str">
        <f>IF(LEN('spis PO'!B237)&gt;0,'spis PO'!B237,"")</f>
        <v/>
      </c>
      <c r="D237" s="2" t="str">
        <f>IF(LEN('spis PO'!C237)&gt;0,'spis PO'!C237,"")</f>
        <v/>
      </c>
      <c r="E237" s="2" t="str">
        <f>IF(LEN('spis PO'!D237)&gt;0,VLOOKUP('spis PO'!D237,słowniki!$A$61:$B$63,2),"")</f>
        <v/>
      </c>
      <c r="F237" s="2" t="str">
        <f>IF(LEN('spis PO'!E237)&gt;0,VLOOKUP('spis PO'!E237,słowniki!$A$71:$B$77,2),"")</f>
        <v/>
      </c>
      <c r="G237" s="12" t="str">
        <f>IF(LEN('spis PO'!F237)&gt;0,VLOOKUP('spis PO'!F237,słowniki!$A$51:$B$52,2),"")</f>
        <v/>
      </c>
      <c r="H237" s="12" t="str">
        <f>IF(LEN('spis PO'!G237)&gt;0,VLOOKUP('spis PO'!G237,słowniki!$A$81:$B$83,2),"")</f>
        <v/>
      </c>
      <c r="I237" s="2" t="str">
        <f>IF(LEN('spis PO'!H237)&gt;0,'spis PO'!H237,"")</f>
        <v/>
      </c>
      <c r="J237" s="12" t="str">
        <f>IF(LEN('spis PO'!I237)&gt;0,'spis PO'!I237,"")</f>
        <v/>
      </c>
      <c r="K237" s="12" t="str">
        <f>IF('spis PO'!D237="słup",VLOOKUP('spis PO'!J237,słowniki!$A$91:$B$96,2),IF(LEN('spis PO'!D237)&gt;0,1,""))</f>
        <v/>
      </c>
      <c r="L237" s="2" t="str">
        <f>IF(LEN('spis PO'!L237)&gt;0,VLOOKUP('spis PO'!L237,słowniki!$A$100:$B$101,2),"")</f>
        <v/>
      </c>
      <c r="M237" s="2" t="str">
        <f>IF(LEN('spis PO'!M237)&gt;0,VLOOKUP('spis PO'!M237,słowniki!$A$110:$B$111,2),"")</f>
        <v/>
      </c>
      <c r="N237" s="2" t="str">
        <f>IF(LEN('spis PO'!N237)&gt;0,'spis PO'!N237,"")</f>
        <v/>
      </c>
      <c r="O237" s="2" t="str">
        <f>IF('spis PO'!M237="oprawa",VLOOKUP('spis PO'!O237,słowniki!$A$120:$B$126,2),IF(LEN('spis PO'!M237)&gt;0,1,""))</f>
        <v/>
      </c>
      <c r="P237" s="12" t="str">
        <f>IF('spis PO'!M237="oprawa",1,"")</f>
        <v/>
      </c>
      <c r="Q237" s="2" t="str">
        <f t="shared" si="3"/>
        <v/>
      </c>
    </row>
    <row r="238" spans="1:17">
      <c r="A238" s="2" t="str">
        <f ca="1">IF(LEN('spis PO'!A238)&gt;0,MID(CELL("nazwa_pliku"),SEARCH("[",CELL("nazwa_pliku"))+1, SEARCH(".",CELL("nazwa_pliku"))-SEARCH("[",CELL("nazwa_pliku"))-1),"")</f>
        <v/>
      </c>
      <c r="B238" s="2" t="str">
        <f ca="1">IF(LEN('spis PO'!A238)&gt;0,MID(CELL("nazwa_pliku"),SEARCH("[",CELL("nazwa_pliku"))+1, SEARCH(".",CELL("nazwa_pliku"))-SEARCH("[",CELL("nazwa_pliku"))-1),"")</f>
        <v/>
      </c>
      <c r="C238" s="2" t="str">
        <f>IF(LEN('spis PO'!B238)&gt;0,'spis PO'!B238,"")</f>
        <v/>
      </c>
      <c r="D238" s="2" t="str">
        <f>IF(LEN('spis PO'!C238)&gt;0,'spis PO'!C238,"")</f>
        <v/>
      </c>
      <c r="E238" s="2" t="str">
        <f>IF(LEN('spis PO'!D238)&gt;0,VLOOKUP('spis PO'!D238,słowniki!$A$61:$B$63,2),"")</f>
        <v/>
      </c>
      <c r="F238" s="2" t="str">
        <f>IF(LEN('spis PO'!E238)&gt;0,VLOOKUP('spis PO'!E238,słowniki!$A$71:$B$77,2),"")</f>
        <v/>
      </c>
      <c r="G238" s="12" t="str">
        <f>IF(LEN('spis PO'!F238)&gt;0,VLOOKUP('spis PO'!F238,słowniki!$A$51:$B$52,2),"")</f>
        <v/>
      </c>
      <c r="H238" s="12" t="str">
        <f>IF(LEN('spis PO'!G238)&gt;0,VLOOKUP('spis PO'!G238,słowniki!$A$81:$B$83,2),"")</f>
        <v/>
      </c>
      <c r="I238" s="2" t="str">
        <f>IF(LEN('spis PO'!H238)&gt;0,'spis PO'!H238,"")</f>
        <v/>
      </c>
      <c r="J238" s="12" t="str">
        <f>IF(LEN('spis PO'!I238)&gt;0,'spis PO'!I238,"")</f>
        <v/>
      </c>
      <c r="K238" s="12" t="str">
        <f>IF('spis PO'!D238="słup",VLOOKUP('spis PO'!J238,słowniki!$A$91:$B$96,2),IF(LEN('spis PO'!D238)&gt;0,1,""))</f>
        <v/>
      </c>
      <c r="L238" s="2" t="str">
        <f>IF(LEN('spis PO'!L238)&gt;0,VLOOKUP('spis PO'!L238,słowniki!$A$100:$B$101,2),"")</f>
        <v/>
      </c>
      <c r="M238" s="2" t="str">
        <f>IF(LEN('spis PO'!M238)&gt;0,VLOOKUP('spis PO'!M238,słowniki!$A$110:$B$111,2),"")</f>
        <v/>
      </c>
      <c r="N238" s="2" t="str">
        <f>IF(LEN('spis PO'!N238)&gt;0,'spis PO'!N238,"")</f>
        <v/>
      </c>
      <c r="O238" s="2" t="str">
        <f>IF('spis PO'!M238="oprawa",VLOOKUP('spis PO'!O238,słowniki!$A$120:$B$126,2),IF(LEN('spis PO'!M238)&gt;0,1,""))</f>
        <v/>
      </c>
      <c r="P238" s="12" t="str">
        <f>IF('spis PO'!M238="oprawa",1,"")</f>
        <v/>
      </c>
      <c r="Q238" s="2" t="str">
        <f t="shared" si="3"/>
        <v/>
      </c>
    </row>
    <row r="239" spans="1:17">
      <c r="A239" s="2" t="str">
        <f ca="1">IF(LEN('spis PO'!A239)&gt;0,MID(CELL("nazwa_pliku"),SEARCH("[",CELL("nazwa_pliku"))+1, SEARCH(".",CELL("nazwa_pliku"))-SEARCH("[",CELL("nazwa_pliku"))-1),"")</f>
        <v/>
      </c>
      <c r="B239" s="2" t="str">
        <f ca="1">IF(LEN('spis PO'!A239)&gt;0,MID(CELL("nazwa_pliku"),SEARCH("[",CELL("nazwa_pliku"))+1, SEARCH(".",CELL("nazwa_pliku"))-SEARCH("[",CELL("nazwa_pliku"))-1),"")</f>
        <v/>
      </c>
      <c r="C239" s="2" t="str">
        <f>IF(LEN('spis PO'!B239)&gt;0,'spis PO'!B239,"")</f>
        <v/>
      </c>
      <c r="D239" s="2" t="str">
        <f>IF(LEN('spis PO'!C239)&gt;0,'spis PO'!C239,"")</f>
        <v/>
      </c>
      <c r="E239" s="2" t="str">
        <f>IF(LEN('spis PO'!D239)&gt;0,VLOOKUP('spis PO'!D239,słowniki!$A$61:$B$63,2),"")</f>
        <v/>
      </c>
      <c r="F239" s="2" t="str">
        <f>IF(LEN('spis PO'!E239)&gt;0,VLOOKUP('spis PO'!E239,słowniki!$A$71:$B$77,2),"")</f>
        <v/>
      </c>
      <c r="G239" s="12" t="str">
        <f>IF(LEN('spis PO'!F239)&gt;0,VLOOKUP('spis PO'!F239,słowniki!$A$51:$B$52,2),"")</f>
        <v/>
      </c>
      <c r="H239" s="12" t="str">
        <f>IF(LEN('spis PO'!G239)&gt;0,VLOOKUP('spis PO'!G239,słowniki!$A$81:$B$83,2),"")</f>
        <v/>
      </c>
      <c r="I239" s="2" t="str">
        <f>IF(LEN('spis PO'!H239)&gt;0,'spis PO'!H239,"")</f>
        <v/>
      </c>
      <c r="J239" s="12" t="str">
        <f>IF(LEN('spis PO'!I239)&gt;0,'spis PO'!I239,"")</f>
        <v/>
      </c>
      <c r="K239" s="12" t="str">
        <f>IF('spis PO'!D239="słup",VLOOKUP('spis PO'!J239,słowniki!$A$91:$B$96,2),IF(LEN('spis PO'!D239)&gt;0,1,""))</f>
        <v/>
      </c>
      <c r="L239" s="2" t="str">
        <f>IF(LEN('spis PO'!L239)&gt;0,VLOOKUP('spis PO'!L239,słowniki!$A$100:$B$101,2),"")</f>
        <v/>
      </c>
      <c r="M239" s="2" t="str">
        <f>IF(LEN('spis PO'!M239)&gt;0,VLOOKUP('spis PO'!M239,słowniki!$A$110:$B$111,2),"")</f>
        <v/>
      </c>
      <c r="N239" s="2" t="str">
        <f>IF(LEN('spis PO'!N239)&gt;0,'spis PO'!N239,"")</f>
        <v/>
      </c>
      <c r="O239" s="2" t="str">
        <f>IF('spis PO'!M239="oprawa",VLOOKUP('spis PO'!O239,słowniki!$A$120:$B$126,2),IF(LEN('spis PO'!M239)&gt;0,1,""))</f>
        <v/>
      </c>
      <c r="P239" s="12" t="str">
        <f>IF('spis PO'!M239="oprawa",1,"")</f>
        <v/>
      </c>
      <c r="Q239" s="2" t="str">
        <f t="shared" si="3"/>
        <v/>
      </c>
    </row>
    <row r="240" spans="1:17">
      <c r="A240" s="2" t="str">
        <f ca="1">IF(LEN('spis PO'!A240)&gt;0,MID(CELL("nazwa_pliku"),SEARCH("[",CELL("nazwa_pliku"))+1, SEARCH(".",CELL("nazwa_pliku"))-SEARCH("[",CELL("nazwa_pliku"))-1),"")</f>
        <v/>
      </c>
      <c r="B240" s="2" t="str">
        <f ca="1">IF(LEN('spis PO'!A240)&gt;0,MID(CELL("nazwa_pliku"),SEARCH("[",CELL("nazwa_pliku"))+1, SEARCH(".",CELL("nazwa_pliku"))-SEARCH("[",CELL("nazwa_pliku"))-1),"")</f>
        <v/>
      </c>
      <c r="C240" s="2" t="str">
        <f>IF(LEN('spis PO'!B240)&gt;0,'spis PO'!B240,"")</f>
        <v/>
      </c>
      <c r="D240" s="2" t="str">
        <f>IF(LEN('spis PO'!C240)&gt;0,'spis PO'!C240,"")</f>
        <v/>
      </c>
      <c r="E240" s="2" t="str">
        <f>IF(LEN('spis PO'!D240)&gt;0,VLOOKUP('spis PO'!D240,słowniki!$A$61:$B$63,2),"")</f>
        <v/>
      </c>
      <c r="F240" s="2" t="str">
        <f>IF(LEN('spis PO'!E240)&gt;0,VLOOKUP('spis PO'!E240,słowniki!$A$71:$B$77,2),"")</f>
        <v/>
      </c>
      <c r="G240" s="12" t="str">
        <f>IF(LEN('spis PO'!F240)&gt;0,VLOOKUP('spis PO'!F240,słowniki!$A$51:$B$52,2),"")</f>
        <v/>
      </c>
      <c r="H240" s="12" t="str">
        <f>IF(LEN('spis PO'!G240)&gt;0,VLOOKUP('spis PO'!G240,słowniki!$A$81:$B$83,2),"")</f>
        <v/>
      </c>
      <c r="I240" s="2" t="str">
        <f>IF(LEN('spis PO'!H240)&gt;0,'spis PO'!H240,"")</f>
        <v/>
      </c>
      <c r="J240" s="12" t="str">
        <f>IF(LEN('spis PO'!I240)&gt;0,'spis PO'!I240,"")</f>
        <v/>
      </c>
      <c r="K240" s="12" t="str">
        <f>IF('spis PO'!D240="słup",VLOOKUP('spis PO'!J240,słowniki!$A$91:$B$96,2),IF(LEN('spis PO'!D240)&gt;0,1,""))</f>
        <v/>
      </c>
      <c r="L240" s="2" t="str">
        <f>IF(LEN('spis PO'!L240)&gt;0,VLOOKUP('spis PO'!L240,słowniki!$A$100:$B$101,2),"")</f>
        <v/>
      </c>
      <c r="M240" s="2" t="str">
        <f>IF(LEN('spis PO'!M240)&gt;0,VLOOKUP('spis PO'!M240,słowniki!$A$110:$B$111,2),"")</f>
        <v/>
      </c>
      <c r="N240" s="2" t="str">
        <f>IF(LEN('spis PO'!N240)&gt;0,'spis PO'!N240,"")</f>
        <v/>
      </c>
      <c r="O240" s="2" t="str">
        <f>IF('spis PO'!M240="oprawa",VLOOKUP('spis PO'!O240,słowniki!$A$120:$B$126,2),IF(LEN('spis PO'!M240)&gt;0,1,""))</f>
        <v/>
      </c>
      <c r="P240" s="12" t="str">
        <f>IF('spis PO'!M240="oprawa",1,"")</f>
        <v/>
      </c>
      <c r="Q240" s="2" t="str">
        <f t="shared" si="3"/>
        <v/>
      </c>
    </row>
    <row r="241" spans="1:17">
      <c r="A241" s="2" t="str">
        <f ca="1">IF(LEN('spis PO'!A241)&gt;0,MID(CELL("nazwa_pliku"),SEARCH("[",CELL("nazwa_pliku"))+1, SEARCH(".",CELL("nazwa_pliku"))-SEARCH("[",CELL("nazwa_pliku"))-1),"")</f>
        <v/>
      </c>
      <c r="B241" s="2" t="str">
        <f ca="1">IF(LEN('spis PO'!A241)&gt;0,MID(CELL("nazwa_pliku"),SEARCH("[",CELL("nazwa_pliku"))+1, SEARCH(".",CELL("nazwa_pliku"))-SEARCH("[",CELL("nazwa_pliku"))-1),"")</f>
        <v/>
      </c>
      <c r="C241" s="2" t="str">
        <f>IF(LEN('spis PO'!B241)&gt;0,'spis PO'!B241,"")</f>
        <v/>
      </c>
      <c r="D241" s="2" t="str">
        <f>IF(LEN('spis PO'!C241)&gt;0,'spis PO'!C241,"")</f>
        <v/>
      </c>
      <c r="E241" s="2" t="str">
        <f>IF(LEN('spis PO'!D241)&gt;0,VLOOKUP('spis PO'!D241,słowniki!$A$61:$B$63,2),"")</f>
        <v/>
      </c>
      <c r="F241" s="2" t="str">
        <f>IF(LEN('spis PO'!E241)&gt;0,VLOOKUP('spis PO'!E241,słowniki!$A$71:$B$77,2),"")</f>
        <v/>
      </c>
      <c r="G241" s="12" t="str">
        <f>IF(LEN('spis PO'!F241)&gt;0,VLOOKUP('spis PO'!F241,słowniki!$A$51:$B$52,2),"")</f>
        <v/>
      </c>
      <c r="H241" s="12" t="str">
        <f>IF(LEN('spis PO'!G241)&gt;0,VLOOKUP('spis PO'!G241,słowniki!$A$81:$B$83,2),"")</f>
        <v/>
      </c>
      <c r="I241" s="2" t="str">
        <f>IF(LEN('spis PO'!H241)&gt;0,'spis PO'!H241,"")</f>
        <v/>
      </c>
      <c r="J241" s="12" t="str">
        <f>IF(LEN('spis PO'!I241)&gt;0,'spis PO'!I241,"")</f>
        <v/>
      </c>
      <c r="K241" s="12" t="str">
        <f>IF('spis PO'!D241="słup",VLOOKUP('spis PO'!J241,słowniki!$A$91:$B$96,2),IF(LEN('spis PO'!D241)&gt;0,1,""))</f>
        <v/>
      </c>
      <c r="L241" s="2" t="str">
        <f>IF(LEN('spis PO'!L241)&gt;0,VLOOKUP('spis PO'!L241,słowniki!$A$100:$B$101,2),"")</f>
        <v/>
      </c>
      <c r="M241" s="2" t="str">
        <f>IF(LEN('spis PO'!M241)&gt;0,VLOOKUP('spis PO'!M241,słowniki!$A$110:$B$111,2),"")</f>
        <v/>
      </c>
      <c r="N241" s="2" t="str">
        <f>IF(LEN('spis PO'!N241)&gt;0,'spis PO'!N241,"")</f>
        <v/>
      </c>
      <c r="O241" s="2" t="str">
        <f>IF('spis PO'!M241="oprawa",VLOOKUP('spis PO'!O241,słowniki!$A$120:$B$126,2),IF(LEN('spis PO'!M241)&gt;0,1,""))</f>
        <v/>
      </c>
      <c r="P241" s="12" t="str">
        <f>IF('spis PO'!M241="oprawa",1,"")</f>
        <v/>
      </c>
      <c r="Q241" s="2" t="str">
        <f t="shared" si="3"/>
        <v/>
      </c>
    </row>
    <row r="242" spans="1:17">
      <c r="A242" s="2" t="str">
        <f ca="1">IF(LEN('spis PO'!A242)&gt;0,MID(CELL("nazwa_pliku"),SEARCH("[",CELL("nazwa_pliku"))+1, SEARCH(".",CELL("nazwa_pliku"))-SEARCH("[",CELL("nazwa_pliku"))-1),"")</f>
        <v/>
      </c>
      <c r="B242" s="2" t="str">
        <f ca="1">IF(LEN('spis PO'!A242)&gt;0,MID(CELL("nazwa_pliku"),SEARCH("[",CELL("nazwa_pliku"))+1, SEARCH(".",CELL("nazwa_pliku"))-SEARCH("[",CELL("nazwa_pliku"))-1),"")</f>
        <v/>
      </c>
      <c r="C242" s="2" t="str">
        <f>IF(LEN('spis PO'!B242)&gt;0,'spis PO'!B242,"")</f>
        <v/>
      </c>
      <c r="D242" s="2" t="str">
        <f>IF(LEN('spis PO'!C242)&gt;0,'spis PO'!C242,"")</f>
        <v/>
      </c>
      <c r="E242" s="2" t="str">
        <f>IF(LEN('spis PO'!D242)&gt;0,VLOOKUP('spis PO'!D242,słowniki!$A$61:$B$63,2),"")</f>
        <v/>
      </c>
      <c r="F242" s="2" t="str">
        <f>IF(LEN('spis PO'!E242)&gt;0,VLOOKUP('spis PO'!E242,słowniki!$A$71:$B$77,2),"")</f>
        <v/>
      </c>
      <c r="G242" s="12" t="str">
        <f>IF(LEN('spis PO'!F242)&gt;0,VLOOKUP('spis PO'!F242,słowniki!$A$51:$B$52,2),"")</f>
        <v/>
      </c>
      <c r="H242" s="12" t="str">
        <f>IF(LEN('spis PO'!G242)&gt;0,VLOOKUP('spis PO'!G242,słowniki!$A$81:$B$83,2),"")</f>
        <v/>
      </c>
      <c r="I242" s="2" t="str">
        <f>IF(LEN('spis PO'!H242)&gt;0,'spis PO'!H242,"")</f>
        <v/>
      </c>
      <c r="J242" s="12" t="str">
        <f>IF(LEN('spis PO'!I242)&gt;0,'spis PO'!I242,"")</f>
        <v/>
      </c>
      <c r="K242" s="12" t="str">
        <f>IF('spis PO'!D242="słup",VLOOKUP('spis PO'!J242,słowniki!$A$91:$B$96,2),IF(LEN('spis PO'!D242)&gt;0,1,""))</f>
        <v/>
      </c>
      <c r="L242" s="2" t="str">
        <f>IF(LEN('spis PO'!L242)&gt;0,VLOOKUP('spis PO'!L242,słowniki!$A$100:$B$101,2),"")</f>
        <v/>
      </c>
      <c r="M242" s="2" t="str">
        <f>IF(LEN('spis PO'!M242)&gt;0,VLOOKUP('spis PO'!M242,słowniki!$A$110:$B$111,2),"")</f>
        <v/>
      </c>
      <c r="N242" s="2" t="str">
        <f>IF(LEN('spis PO'!N242)&gt;0,'spis PO'!N242,"")</f>
        <v/>
      </c>
      <c r="O242" s="2" t="str">
        <f>IF('spis PO'!M242="oprawa",VLOOKUP('spis PO'!O242,słowniki!$A$120:$B$126,2),IF(LEN('spis PO'!M242)&gt;0,1,""))</f>
        <v/>
      </c>
      <c r="P242" s="12" t="str">
        <f>IF('spis PO'!M242="oprawa",1,"")</f>
        <v/>
      </c>
      <c r="Q242" s="2" t="str">
        <f t="shared" si="3"/>
        <v/>
      </c>
    </row>
    <row r="243" spans="1:17">
      <c r="A243" s="2" t="str">
        <f ca="1">IF(LEN('spis PO'!A243)&gt;0,MID(CELL("nazwa_pliku"),SEARCH("[",CELL("nazwa_pliku"))+1, SEARCH(".",CELL("nazwa_pliku"))-SEARCH("[",CELL("nazwa_pliku"))-1),"")</f>
        <v/>
      </c>
      <c r="B243" s="2" t="str">
        <f ca="1">IF(LEN('spis PO'!A243)&gt;0,MID(CELL("nazwa_pliku"),SEARCH("[",CELL("nazwa_pliku"))+1, SEARCH(".",CELL("nazwa_pliku"))-SEARCH("[",CELL("nazwa_pliku"))-1),"")</f>
        <v/>
      </c>
      <c r="C243" s="2" t="str">
        <f>IF(LEN('spis PO'!B243)&gt;0,'spis PO'!B243,"")</f>
        <v/>
      </c>
      <c r="D243" s="2" t="str">
        <f>IF(LEN('spis PO'!C243)&gt;0,'spis PO'!C243,"")</f>
        <v/>
      </c>
      <c r="E243" s="2" t="str">
        <f>IF(LEN('spis PO'!D243)&gt;0,VLOOKUP('spis PO'!D243,słowniki!$A$61:$B$63,2),"")</f>
        <v/>
      </c>
      <c r="F243" s="2" t="str">
        <f>IF(LEN('spis PO'!E243)&gt;0,VLOOKUP('spis PO'!E243,słowniki!$A$71:$B$77,2),"")</f>
        <v/>
      </c>
      <c r="G243" s="12" t="str">
        <f>IF(LEN('spis PO'!F243)&gt;0,VLOOKUP('spis PO'!F243,słowniki!$A$51:$B$52,2),"")</f>
        <v/>
      </c>
      <c r="H243" s="12" t="str">
        <f>IF(LEN('spis PO'!G243)&gt;0,VLOOKUP('spis PO'!G243,słowniki!$A$81:$B$83,2),"")</f>
        <v/>
      </c>
      <c r="I243" s="2" t="str">
        <f>IF(LEN('spis PO'!H243)&gt;0,'spis PO'!H243,"")</f>
        <v/>
      </c>
      <c r="J243" s="12" t="str">
        <f>IF(LEN('spis PO'!I243)&gt;0,'spis PO'!I243,"")</f>
        <v/>
      </c>
      <c r="K243" s="12" t="str">
        <f>IF('spis PO'!D243="słup",VLOOKUP('spis PO'!J243,słowniki!$A$91:$B$96,2),IF(LEN('spis PO'!D243)&gt;0,1,""))</f>
        <v/>
      </c>
      <c r="L243" s="2" t="str">
        <f>IF(LEN('spis PO'!L243)&gt;0,VLOOKUP('spis PO'!L243,słowniki!$A$100:$B$101,2),"")</f>
        <v/>
      </c>
      <c r="M243" s="2" t="str">
        <f>IF(LEN('spis PO'!M243)&gt;0,VLOOKUP('spis PO'!M243,słowniki!$A$110:$B$111,2),"")</f>
        <v/>
      </c>
      <c r="N243" s="2" t="str">
        <f>IF(LEN('spis PO'!N243)&gt;0,'spis PO'!N243,"")</f>
        <v/>
      </c>
      <c r="O243" s="2" t="str">
        <f>IF('spis PO'!M243="oprawa",VLOOKUP('spis PO'!O243,słowniki!$A$120:$B$126,2),IF(LEN('spis PO'!M243)&gt;0,1,""))</f>
        <v/>
      </c>
      <c r="P243" s="12" t="str">
        <f>IF('spis PO'!M243="oprawa",1,"")</f>
        <v/>
      </c>
      <c r="Q243" s="2" t="str">
        <f t="shared" si="3"/>
        <v/>
      </c>
    </row>
    <row r="244" spans="1:17">
      <c r="A244" s="2" t="str">
        <f ca="1">IF(LEN('spis PO'!A244)&gt;0,MID(CELL("nazwa_pliku"),SEARCH("[",CELL("nazwa_pliku"))+1, SEARCH(".",CELL("nazwa_pliku"))-SEARCH("[",CELL("nazwa_pliku"))-1),"")</f>
        <v/>
      </c>
      <c r="B244" s="2" t="str">
        <f ca="1">IF(LEN('spis PO'!A244)&gt;0,MID(CELL("nazwa_pliku"),SEARCH("[",CELL("nazwa_pliku"))+1, SEARCH(".",CELL("nazwa_pliku"))-SEARCH("[",CELL("nazwa_pliku"))-1),"")</f>
        <v/>
      </c>
      <c r="C244" s="2" t="str">
        <f>IF(LEN('spis PO'!B244)&gt;0,'spis PO'!B244,"")</f>
        <v/>
      </c>
      <c r="D244" s="2" t="str">
        <f>IF(LEN('spis PO'!C244)&gt;0,'spis PO'!C244,"")</f>
        <v/>
      </c>
      <c r="E244" s="2" t="str">
        <f>IF(LEN('spis PO'!D244)&gt;0,VLOOKUP('spis PO'!D244,słowniki!$A$61:$B$63,2),"")</f>
        <v/>
      </c>
      <c r="F244" s="2" t="str">
        <f>IF(LEN('spis PO'!E244)&gt;0,VLOOKUP('spis PO'!E244,słowniki!$A$71:$B$77,2),"")</f>
        <v/>
      </c>
      <c r="G244" s="12" t="str">
        <f>IF(LEN('spis PO'!F244)&gt;0,VLOOKUP('spis PO'!F244,słowniki!$A$51:$B$52,2),"")</f>
        <v/>
      </c>
      <c r="H244" s="12" t="str">
        <f>IF(LEN('spis PO'!G244)&gt;0,VLOOKUP('spis PO'!G244,słowniki!$A$81:$B$83,2),"")</f>
        <v/>
      </c>
      <c r="I244" s="2" t="str">
        <f>IF(LEN('spis PO'!H244)&gt;0,'spis PO'!H244,"")</f>
        <v/>
      </c>
      <c r="J244" s="12" t="str">
        <f>IF(LEN('spis PO'!I244)&gt;0,'spis PO'!I244,"")</f>
        <v/>
      </c>
      <c r="K244" s="12" t="str">
        <f>IF('spis PO'!D244="słup",VLOOKUP('spis PO'!J244,słowniki!$A$91:$B$96,2),IF(LEN('spis PO'!D244)&gt;0,1,""))</f>
        <v/>
      </c>
      <c r="L244" s="2" t="str">
        <f>IF(LEN('spis PO'!L244)&gt;0,VLOOKUP('spis PO'!L244,słowniki!$A$100:$B$101,2),"")</f>
        <v/>
      </c>
      <c r="M244" s="2" t="str">
        <f>IF(LEN('spis PO'!M244)&gt;0,VLOOKUP('spis PO'!M244,słowniki!$A$110:$B$111,2),"")</f>
        <v/>
      </c>
      <c r="N244" s="2" t="str">
        <f>IF(LEN('spis PO'!N244)&gt;0,'spis PO'!N244,"")</f>
        <v/>
      </c>
      <c r="O244" s="2" t="str">
        <f>IF('spis PO'!M244="oprawa",VLOOKUP('spis PO'!O244,słowniki!$A$120:$B$126,2),IF(LEN('spis PO'!M244)&gt;0,1,""))</f>
        <v/>
      </c>
      <c r="P244" s="12" t="str">
        <f>IF('spis PO'!M244="oprawa",1,"")</f>
        <v/>
      </c>
      <c r="Q244" s="2" t="str">
        <f t="shared" si="3"/>
        <v/>
      </c>
    </row>
    <row r="245" spans="1:17">
      <c r="A245" s="2" t="str">
        <f ca="1">IF(LEN('spis PO'!A245)&gt;0,MID(CELL("nazwa_pliku"),SEARCH("[",CELL("nazwa_pliku"))+1, SEARCH(".",CELL("nazwa_pliku"))-SEARCH("[",CELL("nazwa_pliku"))-1),"")</f>
        <v/>
      </c>
      <c r="B245" s="2" t="str">
        <f ca="1">IF(LEN('spis PO'!A245)&gt;0,MID(CELL("nazwa_pliku"),SEARCH("[",CELL("nazwa_pliku"))+1, SEARCH(".",CELL("nazwa_pliku"))-SEARCH("[",CELL("nazwa_pliku"))-1),"")</f>
        <v/>
      </c>
      <c r="C245" s="2" t="str">
        <f>IF(LEN('spis PO'!B245)&gt;0,'spis PO'!B245,"")</f>
        <v/>
      </c>
      <c r="D245" s="2" t="str">
        <f>IF(LEN('spis PO'!C245)&gt;0,'spis PO'!C245,"")</f>
        <v/>
      </c>
      <c r="E245" s="2" t="str">
        <f>IF(LEN('spis PO'!D245)&gt;0,VLOOKUP('spis PO'!D245,słowniki!$A$61:$B$63,2),"")</f>
        <v/>
      </c>
      <c r="F245" s="2" t="str">
        <f>IF(LEN('spis PO'!E245)&gt;0,VLOOKUP('spis PO'!E245,słowniki!$A$71:$B$77,2),"")</f>
        <v/>
      </c>
      <c r="G245" s="12" t="str">
        <f>IF(LEN('spis PO'!F245)&gt;0,VLOOKUP('spis PO'!F245,słowniki!$A$51:$B$52,2),"")</f>
        <v/>
      </c>
      <c r="H245" s="12" t="str">
        <f>IF(LEN('spis PO'!G245)&gt;0,VLOOKUP('spis PO'!G245,słowniki!$A$81:$B$83,2),"")</f>
        <v/>
      </c>
      <c r="I245" s="2" t="str">
        <f>IF(LEN('spis PO'!H245)&gt;0,'spis PO'!H245,"")</f>
        <v/>
      </c>
      <c r="J245" s="12" t="str">
        <f>IF(LEN('spis PO'!I245)&gt;0,'spis PO'!I245,"")</f>
        <v/>
      </c>
      <c r="K245" s="12" t="str">
        <f>IF('spis PO'!D245="słup",VLOOKUP('spis PO'!J245,słowniki!$A$91:$B$96,2),IF(LEN('spis PO'!D245)&gt;0,1,""))</f>
        <v/>
      </c>
      <c r="L245" s="2" t="str">
        <f>IF(LEN('spis PO'!L245)&gt;0,VLOOKUP('spis PO'!L245,słowniki!$A$100:$B$101,2),"")</f>
        <v/>
      </c>
      <c r="M245" s="2" t="str">
        <f>IF(LEN('spis PO'!M245)&gt;0,VLOOKUP('spis PO'!M245,słowniki!$A$110:$B$111,2),"")</f>
        <v/>
      </c>
      <c r="N245" s="2" t="str">
        <f>IF(LEN('spis PO'!N245)&gt;0,'spis PO'!N245,"")</f>
        <v/>
      </c>
      <c r="O245" s="2" t="str">
        <f>IF('spis PO'!M245="oprawa",VLOOKUP('spis PO'!O245,słowniki!$A$120:$B$126,2),IF(LEN('spis PO'!M245)&gt;0,1,""))</f>
        <v/>
      </c>
      <c r="P245" s="12" t="str">
        <f>IF('spis PO'!M245="oprawa",1,"")</f>
        <v/>
      </c>
      <c r="Q245" s="2" t="str">
        <f t="shared" si="3"/>
        <v/>
      </c>
    </row>
    <row r="246" spans="1:17">
      <c r="A246" s="2" t="str">
        <f ca="1">IF(LEN('spis PO'!A246)&gt;0,MID(CELL("nazwa_pliku"),SEARCH("[",CELL("nazwa_pliku"))+1, SEARCH(".",CELL("nazwa_pliku"))-SEARCH("[",CELL("nazwa_pliku"))-1),"")</f>
        <v/>
      </c>
      <c r="B246" s="2" t="str">
        <f ca="1">IF(LEN('spis PO'!A246)&gt;0,MID(CELL("nazwa_pliku"),SEARCH("[",CELL("nazwa_pliku"))+1, SEARCH(".",CELL("nazwa_pliku"))-SEARCH("[",CELL("nazwa_pliku"))-1),"")</f>
        <v/>
      </c>
      <c r="C246" s="2" t="str">
        <f>IF(LEN('spis PO'!B246)&gt;0,'spis PO'!B246,"")</f>
        <v/>
      </c>
      <c r="D246" s="2" t="str">
        <f>IF(LEN('spis PO'!C246)&gt;0,'spis PO'!C246,"")</f>
        <v/>
      </c>
      <c r="E246" s="2" t="str">
        <f>IF(LEN('spis PO'!D246)&gt;0,VLOOKUP('spis PO'!D246,słowniki!$A$61:$B$63,2),"")</f>
        <v/>
      </c>
      <c r="F246" s="2" t="str">
        <f>IF(LEN('spis PO'!E246)&gt;0,VLOOKUP('spis PO'!E246,słowniki!$A$71:$B$77,2),"")</f>
        <v/>
      </c>
      <c r="G246" s="12" t="str">
        <f>IF(LEN('spis PO'!F246)&gt;0,VLOOKUP('spis PO'!F246,słowniki!$A$51:$B$52,2),"")</f>
        <v/>
      </c>
      <c r="H246" s="12" t="str">
        <f>IF(LEN('spis PO'!G246)&gt;0,VLOOKUP('spis PO'!G246,słowniki!$A$81:$B$83,2),"")</f>
        <v/>
      </c>
      <c r="I246" s="2" t="str">
        <f>IF(LEN('spis PO'!H246)&gt;0,'spis PO'!H246,"")</f>
        <v/>
      </c>
      <c r="J246" s="12" t="str">
        <f>IF(LEN('spis PO'!I246)&gt;0,'spis PO'!I246,"")</f>
        <v/>
      </c>
      <c r="K246" s="12" t="str">
        <f>IF('spis PO'!D246="słup",VLOOKUP('spis PO'!J246,słowniki!$A$91:$B$96,2),IF(LEN('spis PO'!D246)&gt;0,1,""))</f>
        <v/>
      </c>
      <c r="L246" s="2" t="str">
        <f>IF(LEN('spis PO'!L246)&gt;0,VLOOKUP('spis PO'!L246,słowniki!$A$100:$B$101,2),"")</f>
        <v/>
      </c>
      <c r="M246" s="2" t="str">
        <f>IF(LEN('spis PO'!M246)&gt;0,VLOOKUP('spis PO'!M246,słowniki!$A$110:$B$111,2),"")</f>
        <v/>
      </c>
      <c r="N246" s="2" t="str">
        <f>IF(LEN('spis PO'!N246)&gt;0,'spis PO'!N246,"")</f>
        <v/>
      </c>
      <c r="O246" s="2" t="str">
        <f>IF('spis PO'!M246="oprawa",VLOOKUP('spis PO'!O246,słowniki!$A$120:$B$126,2),IF(LEN('spis PO'!M246)&gt;0,1,""))</f>
        <v/>
      </c>
      <c r="P246" s="12" t="str">
        <f>IF('spis PO'!M246="oprawa",1,"")</f>
        <v/>
      </c>
      <c r="Q246" s="2" t="str">
        <f t="shared" si="3"/>
        <v/>
      </c>
    </row>
    <row r="247" spans="1:17">
      <c r="A247" s="2" t="str">
        <f ca="1">IF(LEN('spis PO'!A247)&gt;0,MID(CELL("nazwa_pliku"),SEARCH("[",CELL("nazwa_pliku"))+1, SEARCH(".",CELL("nazwa_pliku"))-SEARCH("[",CELL("nazwa_pliku"))-1),"")</f>
        <v/>
      </c>
      <c r="B247" s="2" t="str">
        <f ca="1">IF(LEN('spis PO'!A247)&gt;0,MID(CELL("nazwa_pliku"),SEARCH("[",CELL("nazwa_pliku"))+1, SEARCH(".",CELL("nazwa_pliku"))-SEARCH("[",CELL("nazwa_pliku"))-1),"")</f>
        <v/>
      </c>
      <c r="C247" s="2" t="str">
        <f>IF(LEN('spis PO'!B247)&gt;0,'spis PO'!B247,"")</f>
        <v/>
      </c>
      <c r="D247" s="2" t="str">
        <f>IF(LEN('spis PO'!C247)&gt;0,'spis PO'!C247,"")</f>
        <v/>
      </c>
      <c r="E247" s="2" t="str">
        <f>IF(LEN('spis PO'!D247)&gt;0,VLOOKUP('spis PO'!D247,słowniki!$A$61:$B$63,2),"")</f>
        <v/>
      </c>
      <c r="F247" s="2" t="str">
        <f>IF(LEN('spis PO'!E247)&gt;0,VLOOKUP('spis PO'!E247,słowniki!$A$71:$B$77,2),"")</f>
        <v/>
      </c>
      <c r="G247" s="12" t="str">
        <f>IF(LEN('spis PO'!F247)&gt;0,VLOOKUP('spis PO'!F247,słowniki!$A$51:$B$52,2),"")</f>
        <v/>
      </c>
      <c r="H247" s="12" t="str">
        <f>IF(LEN('spis PO'!G247)&gt;0,VLOOKUP('spis PO'!G247,słowniki!$A$81:$B$83,2),"")</f>
        <v/>
      </c>
      <c r="I247" s="2" t="str">
        <f>IF(LEN('spis PO'!H247)&gt;0,'spis PO'!H247,"")</f>
        <v/>
      </c>
      <c r="J247" s="12" t="str">
        <f>IF(LEN('spis PO'!I247)&gt;0,'spis PO'!I247,"")</f>
        <v/>
      </c>
      <c r="K247" s="12" t="str">
        <f>IF('spis PO'!D247="słup",VLOOKUP('spis PO'!J247,słowniki!$A$91:$B$96,2),IF(LEN('spis PO'!D247)&gt;0,1,""))</f>
        <v/>
      </c>
      <c r="L247" s="2" t="str">
        <f>IF(LEN('spis PO'!L247)&gt;0,VLOOKUP('spis PO'!L247,słowniki!$A$100:$B$101,2),"")</f>
        <v/>
      </c>
      <c r="M247" s="2" t="str">
        <f>IF(LEN('spis PO'!M247)&gt;0,VLOOKUP('spis PO'!M247,słowniki!$A$110:$B$111,2),"")</f>
        <v/>
      </c>
      <c r="N247" s="2" t="str">
        <f>IF(LEN('spis PO'!N247)&gt;0,'spis PO'!N247,"")</f>
        <v/>
      </c>
      <c r="O247" s="2" t="str">
        <f>IF('spis PO'!M247="oprawa",VLOOKUP('spis PO'!O247,słowniki!$A$120:$B$126,2),IF(LEN('spis PO'!M247)&gt;0,1,""))</f>
        <v/>
      </c>
      <c r="P247" s="12" t="str">
        <f>IF('spis PO'!M247="oprawa",1,"")</f>
        <v/>
      </c>
      <c r="Q247" s="2" t="str">
        <f t="shared" si="3"/>
        <v/>
      </c>
    </row>
    <row r="248" spans="1:17">
      <c r="A248" s="2" t="str">
        <f ca="1">IF(LEN('spis PO'!A248)&gt;0,MID(CELL("nazwa_pliku"),SEARCH("[",CELL("nazwa_pliku"))+1, SEARCH(".",CELL("nazwa_pliku"))-SEARCH("[",CELL("nazwa_pliku"))-1),"")</f>
        <v/>
      </c>
      <c r="B248" s="2" t="str">
        <f ca="1">IF(LEN('spis PO'!A248)&gt;0,MID(CELL("nazwa_pliku"),SEARCH("[",CELL("nazwa_pliku"))+1, SEARCH(".",CELL("nazwa_pliku"))-SEARCH("[",CELL("nazwa_pliku"))-1),"")</f>
        <v/>
      </c>
      <c r="C248" s="2" t="str">
        <f>IF(LEN('spis PO'!B248)&gt;0,'spis PO'!B248,"")</f>
        <v/>
      </c>
      <c r="D248" s="2" t="str">
        <f>IF(LEN('spis PO'!C248)&gt;0,'spis PO'!C248,"")</f>
        <v/>
      </c>
      <c r="E248" s="2" t="str">
        <f>IF(LEN('spis PO'!D248)&gt;0,VLOOKUP('spis PO'!D248,słowniki!$A$61:$B$63,2),"")</f>
        <v/>
      </c>
      <c r="F248" s="2" t="str">
        <f>IF(LEN('spis PO'!E248)&gt;0,VLOOKUP('spis PO'!E248,słowniki!$A$71:$B$77,2),"")</f>
        <v/>
      </c>
      <c r="G248" s="12" t="str">
        <f>IF(LEN('spis PO'!F248)&gt;0,VLOOKUP('spis PO'!F248,słowniki!$A$51:$B$52,2),"")</f>
        <v/>
      </c>
      <c r="H248" s="12" t="str">
        <f>IF(LEN('spis PO'!G248)&gt;0,VLOOKUP('spis PO'!G248,słowniki!$A$81:$B$83,2),"")</f>
        <v/>
      </c>
      <c r="I248" s="2" t="str">
        <f>IF(LEN('spis PO'!H248)&gt;0,'spis PO'!H248,"")</f>
        <v/>
      </c>
      <c r="J248" s="12" t="str">
        <f>IF(LEN('spis PO'!I248)&gt;0,'spis PO'!I248,"")</f>
        <v/>
      </c>
      <c r="K248" s="12" t="str">
        <f>IF('spis PO'!D248="słup",VLOOKUP('spis PO'!J248,słowniki!$A$91:$B$96,2),IF(LEN('spis PO'!D248)&gt;0,1,""))</f>
        <v/>
      </c>
      <c r="L248" s="2" t="str">
        <f>IF(LEN('spis PO'!L248)&gt;0,VLOOKUP('spis PO'!L248,słowniki!$A$100:$B$101,2),"")</f>
        <v/>
      </c>
      <c r="M248" s="2" t="str">
        <f>IF(LEN('spis PO'!M248)&gt;0,VLOOKUP('spis PO'!M248,słowniki!$A$110:$B$111,2),"")</f>
        <v/>
      </c>
      <c r="N248" s="2" t="str">
        <f>IF(LEN('spis PO'!N248)&gt;0,'spis PO'!N248,"")</f>
        <v/>
      </c>
      <c r="O248" s="2" t="str">
        <f>IF('spis PO'!M248="oprawa",VLOOKUP('spis PO'!O248,słowniki!$A$120:$B$126,2),IF(LEN('spis PO'!M248)&gt;0,1,""))</f>
        <v/>
      </c>
      <c r="P248" s="12" t="str">
        <f>IF('spis PO'!M248="oprawa",1,"")</f>
        <v/>
      </c>
      <c r="Q248" s="2" t="str">
        <f t="shared" si="3"/>
        <v/>
      </c>
    </row>
    <row r="249" spans="1:17">
      <c r="A249" s="2" t="str">
        <f ca="1">IF(LEN('spis PO'!A249)&gt;0,MID(CELL("nazwa_pliku"),SEARCH("[",CELL("nazwa_pliku"))+1, SEARCH(".",CELL("nazwa_pliku"))-SEARCH("[",CELL("nazwa_pliku"))-1),"")</f>
        <v/>
      </c>
      <c r="B249" s="2" t="str">
        <f ca="1">IF(LEN('spis PO'!A249)&gt;0,MID(CELL("nazwa_pliku"),SEARCH("[",CELL("nazwa_pliku"))+1, SEARCH(".",CELL("nazwa_pliku"))-SEARCH("[",CELL("nazwa_pliku"))-1),"")</f>
        <v/>
      </c>
      <c r="C249" s="2" t="str">
        <f>IF(LEN('spis PO'!B249)&gt;0,'spis PO'!B249,"")</f>
        <v/>
      </c>
      <c r="D249" s="2" t="str">
        <f>IF(LEN('spis PO'!C249)&gt;0,'spis PO'!C249,"")</f>
        <v/>
      </c>
      <c r="E249" s="2" t="str">
        <f>IF(LEN('spis PO'!D249)&gt;0,VLOOKUP('spis PO'!D249,słowniki!$A$61:$B$63,2),"")</f>
        <v/>
      </c>
      <c r="F249" s="2" t="str">
        <f>IF(LEN('spis PO'!E249)&gt;0,VLOOKUP('spis PO'!E249,słowniki!$A$71:$B$77,2),"")</f>
        <v/>
      </c>
      <c r="G249" s="12" t="str">
        <f>IF(LEN('spis PO'!F249)&gt;0,VLOOKUP('spis PO'!F249,słowniki!$A$51:$B$52,2),"")</f>
        <v/>
      </c>
      <c r="H249" s="12" t="str">
        <f>IF(LEN('spis PO'!G249)&gt;0,VLOOKUP('spis PO'!G249,słowniki!$A$81:$B$83,2),"")</f>
        <v/>
      </c>
      <c r="I249" s="2" t="str">
        <f>IF(LEN('spis PO'!H249)&gt;0,'spis PO'!H249,"")</f>
        <v/>
      </c>
      <c r="J249" s="12" t="str">
        <f>IF(LEN('spis PO'!I249)&gt;0,'spis PO'!I249,"")</f>
        <v/>
      </c>
      <c r="K249" s="12" t="str">
        <f>IF('spis PO'!D249="słup",VLOOKUP('spis PO'!J249,słowniki!$A$91:$B$96,2),IF(LEN('spis PO'!D249)&gt;0,1,""))</f>
        <v/>
      </c>
      <c r="L249" s="2" t="str">
        <f>IF(LEN('spis PO'!L249)&gt;0,VLOOKUP('spis PO'!L249,słowniki!$A$100:$B$101,2),"")</f>
        <v/>
      </c>
      <c r="M249" s="2" t="str">
        <f>IF(LEN('spis PO'!M249)&gt;0,VLOOKUP('spis PO'!M249,słowniki!$A$110:$B$111,2),"")</f>
        <v/>
      </c>
      <c r="N249" s="2" t="str">
        <f>IF(LEN('spis PO'!N249)&gt;0,'spis PO'!N249,"")</f>
        <v/>
      </c>
      <c r="O249" s="2" t="str">
        <f>IF('spis PO'!M249="oprawa",VLOOKUP('spis PO'!O249,słowniki!$A$120:$B$126,2),IF(LEN('spis PO'!M249)&gt;0,1,""))</f>
        <v/>
      </c>
      <c r="P249" s="12" t="str">
        <f>IF('spis PO'!M249="oprawa",1,"")</f>
        <v/>
      </c>
      <c r="Q249" s="2" t="str">
        <f t="shared" si="3"/>
        <v/>
      </c>
    </row>
    <row r="250" spans="1:17">
      <c r="A250" s="2" t="str">
        <f ca="1">IF(LEN('spis PO'!A250)&gt;0,MID(CELL("nazwa_pliku"),SEARCH("[",CELL("nazwa_pliku"))+1, SEARCH(".",CELL("nazwa_pliku"))-SEARCH("[",CELL("nazwa_pliku"))-1),"")</f>
        <v/>
      </c>
      <c r="B250" s="2" t="str">
        <f ca="1">IF(LEN('spis PO'!A250)&gt;0,MID(CELL("nazwa_pliku"),SEARCH("[",CELL("nazwa_pliku"))+1, SEARCH(".",CELL("nazwa_pliku"))-SEARCH("[",CELL("nazwa_pliku"))-1),"")</f>
        <v/>
      </c>
      <c r="C250" s="2" t="str">
        <f>IF(LEN('spis PO'!B250)&gt;0,'spis PO'!B250,"")</f>
        <v/>
      </c>
      <c r="D250" s="2" t="str">
        <f>IF(LEN('spis PO'!C250)&gt;0,'spis PO'!C250,"")</f>
        <v/>
      </c>
      <c r="E250" s="2" t="str">
        <f>IF(LEN('spis PO'!D250)&gt;0,VLOOKUP('spis PO'!D250,słowniki!$A$61:$B$63,2),"")</f>
        <v/>
      </c>
      <c r="F250" s="2" t="str">
        <f>IF(LEN('spis PO'!E250)&gt;0,VLOOKUP('spis PO'!E250,słowniki!$A$71:$B$77,2),"")</f>
        <v/>
      </c>
      <c r="G250" s="12" t="str">
        <f>IF(LEN('spis PO'!F250)&gt;0,VLOOKUP('spis PO'!F250,słowniki!$A$51:$B$52,2),"")</f>
        <v/>
      </c>
      <c r="H250" s="12" t="str">
        <f>IF(LEN('spis PO'!G250)&gt;0,VLOOKUP('spis PO'!G250,słowniki!$A$81:$B$83,2),"")</f>
        <v/>
      </c>
      <c r="I250" s="2" t="str">
        <f>IF(LEN('spis PO'!H250)&gt;0,'spis PO'!H250,"")</f>
        <v/>
      </c>
      <c r="J250" s="12" t="str">
        <f>IF(LEN('spis PO'!I250)&gt;0,'spis PO'!I250,"")</f>
        <v/>
      </c>
      <c r="K250" s="12" t="str">
        <f>IF('spis PO'!D250="słup",VLOOKUP('spis PO'!J250,słowniki!$A$91:$B$96,2),IF(LEN('spis PO'!D250)&gt;0,1,""))</f>
        <v/>
      </c>
      <c r="L250" s="2" t="str">
        <f>IF(LEN('spis PO'!L250)&gt;0,VLOOKUP('spis PO'!L250,słowniki!$A$100:$B$101,2),"")</f>
        <v/>
      </c>
      <c r="M250" s="2" t="str">
        <f>IF(LEN('spis PO'!M250)&gt;0,VLOOKUP('spis PO'!M250,słowniki!$A$110:$B$111,2),"")</f>
        <v/>
      </c>
      <c r="N250" s="2" t="str">
        <f>IF(LEN('spis PO'!N250)&gt;0,'spis PO'!N250,"")</f>
        <v/>
      </c>
      <c r="O250" s="2" t="str">
        <f>IF('spis PO'!M250="oprawa",VLOOKUP('spis PO'!O250,słowniki!$A$120:$B$126,2),IF(LEN('spis PO'!M250)&gt;0,1,""))</f>
        <v/>
      </c>
      <c r="P250" s="12" t="str">
        <f>IF('spis PO'!M250="oprawa",1,"")</f>
        <v/>
      </c>
      <c r="Q250" s="2" t="str">
        <f t="shared" si="3"/>
        <v/>
      </c>
    </row>
    <row r="251" spans="1:17">
      <c r="A251" s="2" t="str">
        <f ca="1">IF(LEN('spis PO'!A251)&gt;0,MID(CELL("nazwa_pliku"),SEARCH("[",CELL("nazwa_pliku"))+1, SEARCH(".",CELL("nazwa_pliku"))-SEARCH("[",CELL("nazwa_pliku"))-1),"")</f>
        <v/>
      </c>
      <c r="B251" s="2" t="str">
        <f ca="1">IF(LEN('spis PO'!A251)&gt;0,MID(CELL("nazwa_pliku"),SEARCH("[",CELL("nazwa_pliku"))+1, SEARCH(".",CELL("nazwa_pliku"))-SEARCH("[",CELL("nazwa_pliku"))-1),"")</f>
        <v/>
      </c>
      <c r="C251" s="2" t="str">
        <f>IF(LEN('spis PO'!B251)&gt;0,'spis PO'!B251,"")</f>
        <v/>
      </c>
      <c r="D251" s="2" t="str">
        <f>IF(LEN('spis PO'!C251)&gt;0,'spis PO'!C251,"")</f>
        <v/>
      </c>
      <c r="E251" s="2" t="str">
        <f>IF(LEN('spis PO'!D251)&gt;0,VLOOKUP('spis PO'!D251,słowniki!$A$61:$B$63,2),"")</f>
        <v/>
      </c>
      <c r="F251" s="2" t="str">
        <f>IF(LEN('spis PO'!E251)&gt;0,VLOOKUP('spis PO'!E251,słowniki!$A$71:$B$77,2),"")</f>
        <v/>
      </c>
      <c r="G251" s="12" t="str">
        <f>IF(LEN('spis PO'!F251)&gt;0,VLOOKUP('spis PO'!F251,słowniki!$A$51:$B$52,2),"")</f>
        <v/>
      </c>
      <c r="H251" s="12" t="str">
        <f>IF(LEN('spis PO'!G251)&gt;0,VLOOKUP('spis PO'!G251,słowniki!$A$81:$B$83,2),"")</f>
        <v/>
      </c>
      <c r="I251" s="2" t="str">
        <f>IF(LEN('spis PO'!H251)&gt;0,'spis PO'!H251,"")</f>
        <v/>
      </c>
      <c r="J251" s="12" t="str">
        <f>IF(LEN('spis PO'!I251)&gt;0,'spis PO'!I251,"")</f>
        <v/>
      </c>
      <c r="K251" s="12" t="str">
        <f>IF('spis PO'!D251="słup",VLOOKUP('spis PO'!J251,słowniki!$A$91:$B$96,2),IF(LEN('spis PO'!D251)&gt;0,1,""))</f>
        <v/>
      </c>
      <c r="L251" s="2" t="str">
        <f>IF(LEN('spis PO'!L251)&gt;0,VLOOKUP('spis PO'!L251,słowniki!$A$100:$B$101,2),"")</f>
        <v/>
      </c>
      <c r="M251" s="2" t="str">
        <f>IF(LEN('spis PO'!M251)&gt;0,VLOOKUP('spis PO'!M251,słowniki!$A$110:$B$111,2),"")</f>
        <v/>
      </c>
      <c r="N251" s="2" t="str">
        <f>IF(LEN('spis PO'!N251)&gt;0,'spis PO'!N251,"")</f>
        <v/>
      </c>
      <c r="O251" s="2" t="str">
        <f>IF('spis PO'!M251="oprawa",VLOOKUP('spis PO'!O251,słowniki!$A$120:$B$126,2),IF(LEN('spis PO'!M251)&gt;0,1,""))</f>
        <v/>
      </c>
      <c r="P251" s="12" t="str">
        <f>IF('spis PO'!M251="oprawa",1,"")</f>
        <v/>
      </c>
      <c r="Q251" s="2" t="str">
        <f t="shared" si="3"/>
        <v/>
      </c>
    </row>
    <row r="252" spans="1:17">
      <c r="A252" s="2" t="str">
        <f ca="1">IF(LEN('spis PO'!A252)&gt;0,MID(CELL("nazwa_pliku"),SEARCH("[",CELL("nazwa_pliku"))+1, SEARCH(".",CELL("nazwa_pliku"))-SEARCH("[",CELL("nazwa_pliku"))-1),"")</f>
        <v/>
      </c>
      <c r="B252" s="2" t="str">
        <f ca="1">IF(LEN('spis PO'!A252)&gt;0,MID(CELL("nazwa_pliku"),SEARCH("[",CELL("nazwa_pliku"))+1, SEARCH(".",CELL("nazwa_pliku"))-SEARCH("[",CELL("nazwa_pliku"))-1),"")</f>
        <v/>
      </c>
      <c r="C252" s="2" t="str">
        <f>IF(LEN('spis PO'!B252)&gt;0,'spis PO'!B252,"")</f>
        <v/>
      </c>
      <c r="D252" s="2" t="str">
        <f>IF(LEN('spis PO'!C252)&gt;0,'spis PO'!C252,"")</f>
        <v/>
      </c>
      <c r="E252" s="2" t="str">
        <f>IF(LEN('spis PO'!D252)&gt;0,VLOOKUP('spis PO'!D252,słowniki!$A$61:$B$63,2),"")</f>
        <v/>
      </c>
      <c r="F252" s="2" t="str">
        <f>IF(LEN('spis PO'!E252)&gt;0,VLOOKUP('spis PO'!E252,słowniki!$A$71:$B$77,2),"")</f>
        <v/>
      </c>
      <c r="G252" s="12" t="str">
        <f>IF(LEN('spis PO'!F252)&gt;0,VLOOKUP('spis PO'!F252,słowniki!$A$51:$B$52,2),"")</f>
        <v/>
      </c>
      <c r="H252" s="12" t="str">
        <f>IF(LEN('spis PO'!G252)&gt;0,VLOOKUP('spis PO'!G252,słowniki!$A$81:$B$83,2),"")</f>
        <v/>
      </c>
      <c r="I252" s="2" t="str">
        <f>IF(LEN('spis PO'!H252)&gt;0,'spis PO'!H252,"")</f>
        <v/>
      </c>
      <c r="J252" s="12" t="str">
        <f>IF(LEN('spis PO'!I252)&gt;0,'spis PO'!I252,"")</f>
        <v/>
      </c>
      <c r="K252" s="12" t="str">
        <f>IF('spis PO'!D252="słup",VLOOKUP('spis PO'!J252,słowniki!$A$91:$B$96,2),IF(LEN('spis PO'!D252)&gt;0,1,""))</f>
        <v/>
      </c>
      <c r="L252" s="2" t="str">
        <f>IF(LEN('spis PO'!L252)&gt;0,VLOOKUP('spis PO'!L252,słowniki!$A$100:$B$101,2),"")</f>
        <v/>
      </c>
      <c r="M252" s="2" t="str">
        <f>IF(LEN('spis PO'!M252)&gt;0,VLOOKUP('spis PO'!M252,słowniki!$A$110:$B$111,2),"")</f>
        <v/>
      </c>
      <c r="N252" s="2" t="str">
        <f>IF(LEN('spis PO'!N252)&gt;0,'spis PO'!N252,"")</f>
        <v/>
      </c>
      <c r="O252" s="2" t="str">
        <f>IF('spis PO'!M252="oprawa",VLOOKUP('spis PO'!O252,słowniki!$A$120:$B$126,2),IF(LEN('spis PO'!M252)&gt;0,1,""))</f>
        <v/>
      </c>
      <c r="P252" s="12" t="str">
        <f>IF('spis PO'!M252="oprawa",1,"")</f>
        <v/>
      </c>
      <c r="Q252" s="2" t="str">
        <f t="shared" si="3"/>
        <v/>
      </c>
    </row>
    <row r="253" spans="1:17">
      <c r="A253" s="2" t="str">
        <f ca="1">IF(LEN('spis PO'!A253)&gt;0,MID(CELL("nazwa_pliku"),SEARCH("[",CELL("nazwa_pliku"))+1, SEARCH(".",CELL("nazwa_pliku"))-SEARCH("[",CELL("nazwa_pliku"))-1),"")</f>
        <v/>
      </c>
      <c r="B253" s="2" t="str">
        <f ca="1">IF(LEN('spis PO'!A253)&gt;0,MID(CELL("nazwa_pliku"),SEARCH("[",CELL("nazwa_pliku"))+1, SEARCH(".",CELL("nazwa_pliku"))-SEARCH("[",CELL("nazwa_pliku"))-1),"")</f>
        <v/>
      </c>
      <c r="C253" s="2" t="str">
        <f>IF(LEN('spis PO'!B253)&gt;0,'spis PO'!B253,"")</f>
        <v/>
      </c>
      <c r="D253" s="2" t="str">
        <f>IF(LEN('spis PO'!C253)&gt;0,'spis PO'!C253,"")</f>
        <v/>
      </c>
      <c r="E253" s="2" t="str">
        <f>IF(LEN('spis PO'!D253)&gt;0,VLOOKUP('spis PO'!D253,słowniki!$A$61:$B$63,2),"")</f>
        <v/>
      </c>
      <c r="F253" s="2" t="str">
        <f>IF(LEN('spis PO'!E253)&gt;0,VLOOKUP('spis PO'!E253,słowniki!$A$71:$B$77,2),"")</f>
        <v/>
      </c>
      <c r="G253" s="12" t="str">
        <f>IF(LEN('spis PO'!F253)&gt;0,VLOOKUP('spis PO'!F253,słowniki!$A$51:$B$52,2),"")</f>
        <v/>
      </c>
      <c r="H253" s="12" t="str">
        <f>IF(LEN('spis PO'!G253)&gt;0,VLOOKUP('spis PO'!G253,słowniki!$A$81:$B$83,2),"")</f>
        <v/>
      </c>
      <c r="I253" s="2" t="str">
        <f>IF(LEN('spis PO'!H253)&gt;0,'spis PO'!H253,"")</f>
        <v/>
      </c>
      <c r="J253" s="12" t="str">
        <f>IF(LEN('spis PO'!I253)&gt;0,'spis PO'!I253,"")</f>
        <v/>
      </c>
      <c r="K253" s="12" t="str">
        <f>IF('spis PO'!D253="słup",VLOOKUP('spis PO'!J253,słowniki!$A$91:$B$96,2),IF(LEN('spis PO'!D253)&gt;0,1,""))</f>
        <v/>
      </c>
      <c r="L253" s="2" t="str">
        <f>IF(LEN('spis PO'!L253)&gt;0,VLOOKUP('spis PO'!L253,słowniki!$A$100:$B$101,2),"")</f>
        <v/>
      </c>
      <c r="M253" s="2" t="str">
        <f>IF(LEN('spis PO'!M253)&gt;0,VLOOKUP('spis PO'!M253,słowniki!$A$110:$B$111,2),"")</f>
        <v/>
      </c>
      <c r="N253" s="2" t="str">
        <f>IF(LEN('spis PO'!N253)&gt;0,'spis PO'!N253,"")</f>
        <v/>
      </c>
      <c r="O253" s="2" t="str">
        <f>IF('spis PO'!M253="oprawa",VLOOKUP('spis PO'!O253,słowniki!$A$120:$B$126,2),IF(LEN('spis PO'!M253)&gt;0,1,""))</f>
        <v/>
      </c>
      <c r="P253" s="12" t="str">
        <f>IF('spis PO'!M253="oprawa",1,"")</f>
        <v/>
      </c>
      <c r="Q253" s="2" t="str">
        <f t="shared" si="3"/>
        <v/>
      </c>
    </row>
    <row r="254" spans="1:17">
      <c r="A254" s="2" t="str">
        <f ca="1">IF(LEN('spis PO'!A254)&gt;0,MID(CELL("nazwa_pliku"),SEARCH("[",CELL("nazwa_pliku"))+1, SEARCH(".",CELL("nazwa_pliku"))-SEARCH("[",CELL("nazwa_pliku"))-1),"")</f>
        <v/>
      </c>
      <c r="B254" s="2" t="str">
        <f ca="1">IF(LEN('spis PO'!A254)&gt;0,MID(CELL("nazwa_pliku"),SEARCH("[",CELL("nazwa_pliku"))+1, SEARCH(".",CELL("nazwa_pliku"))-SEARCH("[",CELL("nazwa_pliku"))-1),"")</f>
        <v/>
      </c>
      <c r="C254" s="2" t="str">
        <f>IF(LEN('spis PO'!B254)&gt;0,'spis PO'!B254,"")</f>
        <v/>
      </c>
      <c r="D254" s="2" t="str">
        <f>IF(LEN('spis PO'!C254)&gt;0,'spis PO'!C254,"")</f>
        <v/>
      </c>
      <c r="E254" s="2" t="str">
        <f>IF(LEN('spis PO'!D254)&gt;0,VLOOKUP('spis PO'!D254,słowniki!$A$61:$B$63,2),"")</f>
        <v/>
      </c>
      <c r="F254" s="2" t="str">
        <f>IF(LEN('spis PO'!E254)&gt;0,VLOOKUP('spis PO'!E254,słowniki!$A$71:$B$77,2),"")</f>
        <v/>
      </c>
      <c r="G254" s="12" t="str">
        <f>IF(LEN('spis PO'!F254)&gt;0,VLOOKUP('spis PO'!F254,słowniki!$A$51:$B$52,2),"")</f>
        <v/>
      </c>
      <c r="H254" s="12" t="str">
        <f>IF(LEN('spis PO'!G254)&gt;0,VLOOKUP('spis PO'!G254,słowniki!$A$81:$B$83,2),"")</f>
        <v/>
      </c>
      <c r="I254" s="2" t="str">
        <f>IF(LEN('spis PO'!H254)&gt;0,'spis PO'!H254,"")</f>
        <v/>
      </c>
      <c r="J254" s="12" t="str">
        <f>IF(LEN('spis PO'!I254)&gt;0,'spis PO'!I254,"")</f>
        <v/>
      </c>
      <c r="K254" s="12" t="str">
        <f>IF('spis PO'!D254="słup",VLOOKUP('spis PO'!J254,słowniki!$A$91:$B$96,2),IF(LEN('spis PO'!D254)&gt;0,1,""))</f>
        <v/>
      </c>
      <c r="L254" s="2" t="str">
        <f>IF(LEN('spis PO'!L254)&gt;0,VLOOKUP('spis PO'!L254,słowniki!$A$100:$B$101,2),"")</f>
        <v/>
      </c>
      <c r="M254" s="2" t="str">
        <f>IF(LEN('spis PO'!M254)&gt;0,VLOOKUP('spis PO'!M254,słowniki!$A$110:$B$111,2),"")</f>
        <v/>
      </c>
      <c r="N254" s="2" t="str">
        <f>IF(LEN('spis PO'!N254)&gt;0,'spis PO'!N254,"")</f>
        <v/>
      </c>
      <c r="O254" s="2" t="str">
        <f>IF('spis PO'!M254="oprawa",VLOOKUP('spis PO'!O254,słowniki!$A$120:$B$126,2),IF(LEN('spis PO'!M254)&gt;0,1,""))</f>
        <v/>
      </c>
      <c r="P254" s="12" t="str">
        <f>IF('spis PO'!M254="oprawa",1,"")</f>
        <v/>
      </c>
      <c r="Q254" s="2" t="str">
        <f t="shared" si="3"/>
        <v/>
      </c>
    </row>
    <row r="255" spans="1:17">
      <c r="A255" s="2" t="str">
        <f ca="1">IF(LEN('spis PO'!A255)&gt;0,MID(CELL("nazwa_pliku"),SEARCH("[",CELL("nazwa_pliku"))+1, SEARCH(".",CELL("nazwa_pliku"))-SEARCH("[",CELL("nazwa_pliku"))-1),"")</f>
        <v/>
      </c>
      <c r="B255" s="2" t="str">
        <f ca="1">IF(LEN('spis PO'!A255)&gt;0,MID(CELL("nazwa_pliku"),SEARCH("[",CELL("nazwa_pliku"))+1, SEARCH(".",CELL("nazwa_pliku"))-SEARCH("[",CELL("nazwa_pliku"))-1),"")</f>
        <v/>
      </c>
      <c r="C255" s="2" t="str">
        <f>IF(LEN('spis PO'!B255)&gt;0,'spis PO'!B255,"")</f>
        <v/>
      </c>
      <c r="D255" s="2" t="str">
        <f>IF(LEN('spis PO'!C255)&gt;0,'spis PO'!C255,"")</f>
        <v/>
      </c>
      <c r="E255" s="2" t="str">
        <f>IF(LEN('spis PO'!D255)&gt;0,VLOOKUP('spis PO'!D255,słowniki!$A$61:$B$63,2),"")</f>
        <v/>
      </c>
      <c r="F255" s="2" t="str">
        <f>IF(LEN('spis PO'!E255)&gt;0,VLOOKUP('spis PO'!E255,słowniki!$A$71:$B$77,2),"")</f>
        <v/>
      </c>
      <c r="G255" s="12" t="str">
        <f>IF(LEN('spis PO'!F255)&gt;0,VLOOKUP('spis PO'!F255,słowniki!$A$51:$B$52,2),"")</f>
        <v/>
      </c>
      <c r="H255" s="12" t="str">
        <f>IF(LEN('spis PO'!G255)&gt;0,VLOOKUP('spis PO'!G255,słowniki!$A$81:$B$83,2),"")</f>
        <v/>
      </c>
      <c r="I255" s="2" t="str">
        <f>IF(LEN('spis PO'!H255)&gt;0,'spis PO'!H255,"")</f>
        <v/>
      </c>
      <c r="J255" s="12" t="str">
        <f>IF(LEN('spis PO'!I255)&gt;0,'spis PO'!I255,"")</f>
        <v/>
      </c>
      <c r="K255" s="12" t="str">
        <f>IF('spis PO'!D255="słup",VLOOKUP('spis PO'!J255,słowniki!$A$91:$B$96,2),IF(LEN('spis PO'!D255)&gt;0,1,""))</f>
        <v/>
      </c>
      <c r="L255" s="2" t="str">
        <f>IF(LEN('spis PO'!L255)&gt;0,VLOOKUP('spis PO'!L255,słowniki!$A$100:$B$101,2),"")</f>
        <v/>
      </c>
      <c r="M255" s="2" t="str">
        <f>IF(LEN('spis PO'!M255)&gt;0,VLOOKUP('spis PO'!M255,słowniki!$A$110:$B$111,2),"")</f>
        <v/>
      </c>
      <c r="N255" s="2" t="str">
        <f>IF(LEN('spis PO'!N255)&gt;0,'spis PO'!N255,"")</f>
        <v/>
      </c>
      <c r="O255" s="2" t="str">
        <f>IF('spis PO'!M255="oprawa",VLOOKUP('spis PO'!O255,słowniki!$A$120:$B$126,2),IF(LEN('spis PO'!M255)&gt;0,1,""))</f>
        <v/>
      </c>
      <c r="P255" s="12" t="str">
        <f>IF('spis PO'!M255="oprawa",1,"")</f>
        <v/>
      </c>
      <c r="Q255" s="2" t="str">
        <f t="shared" si="3"/>
        <v/>
      </c>
    </row>
    <row r="256" spans="1:17">
      <c r="A256" s="2" t="str">
        <f ca="1">IF(LEN('spis PO'!A256)&gt;0,MID(CELL("nazwa_pliku"),SEARCH("[",CELL("nazwa_pliku"))+1, SEARCH(".",CELL("nazwa_pliku"))-SEARCH("[",CELL("nazwa_pliku"))-1),"")</f>
        <v/>
      </c>
      <c r="B256" s="2" t="str">
        <f ca="1">IF(LEN('spis PO'!A256)&gt;0,MID(CELL("nazwa_pliku"),SEARCH("[",CELL("nazwa_pliku"))+1, SEARCH(".",CELL("nazwa_pliku"))-SEARCH("[",CELL("nazwa_pliku"))-1),"")</f>
        <v/>
      </c>
      <c r="C256" s="2" t="str">
        <f>IF(LEN('spis PO'!B256)&gt;0,'spis PO'!B256,"")</f>
        <v/>
      </c>
      <c r="D256" s="2" t="str">
        <f>IF(LEN('spis PO'!C256)&gt;0,'spis PO'!C256,"")</f>
        <v/>
      </c>
      <c r="E256" s="2" t="str">
        <f>IF(LEN('spis PO'!D256)&gt;0,VLOOKUP('spis PO'!D256,słowniki!$A$61:$B$63,2),"")</f>
        <v/>
      </c>
      <c r="F256" s="2" t="str">
        <f>IF(LEN('spis PO'!E256)&gt;0,VLOOKUP('spis PO'!E256,słowniki!$A$71:$B$77,2),"")</f>
        <v/>
      </c>
      <c r="G256" s="12" t="str">
        <f>IF(LEN('spis PO'!F256)&gt;0,VLOOKUP('spis PO'!F256,słowniki!$A$51:$B$52,2),"")</f>
        <v/>
      </c>
      <c r="H256" s="12" t="str">
        <f>IF(LEN('spis PO'!G256)&gt;0,VLOOKUP('spis PO'!G256,słowniki!$A$81:$B$83,2),"")</f>
        <v/>
      </c>
      <c r="I256" s="2" t="str">
        <f>IF(LEN('spis PO'!H256)&gt;0,'spis PO'!H256,"")</f>
        <v/>
      </c>
      <c r="J256" s="12" t="str">
        <f>IF(LEN('spis PO'!I256)&gt;0,'spis PO'!I256,"")</f>
        <v/>
      </c>
      <c r="K256" s="12" t="str">
        <f>IF('spis PO'!D256="słup",VLOOKUP('spis PO'!J256,słowniki!$A$91:$B$96,2),IF(LEN('spis PO'!D256)&gt;0,1,""))</f>
        <v/>
      </c>
      <c r="L256" s="2" t="str">
        <f>IF(LEN('spis PO'!L256)&gt;0,VLOOKUP('spis PO'!L256,słowniki!$A$100:$B$101,2),"")</f>
        <v/>
      </c>
      <c r="M256" s="2" t="str">
        <f>IF(LEN('spis PO'!M256)&gt;0,VLOOKUP('spis PO'!M256,słowniki!$A$110:$B$111,2),"")</f>
        <v/>
      </c>
      <c r="N256" s="2" t="str">
        <f>IF(LEN('spis PO'!N256)&gt;0,'spis PO'!N256,"")</f>
        <v/>
      </c>
      <c r="O256" s="2" t="str">
        <f>IF('spis PO'!M256="oprawa",VLOOKUP('spis PO'!O256,słowniki!$A$120:$B$126,2),IF(LEN('spis PO'!M256)&gt;0,1,""))</f>
        <v/>
      </c>
      <c r="P256" s="12" t="str">
        <f>IF('spis PO'!M256="oprawa",1,"")</f>
        <v/>
      </c>
      <c r="Q256" s="2" t="str">
        <f t="shared" si="3"/>
        <v/>
      </c>
    </row>
    <row r="257" spans="1:17">
      <c r="A257" s="2" t="str">
        <f ca="1">IF(LEN('spis PO'!A257)&gt;0,MID(CELL("nazwa_pliku"),SEARCH("[",CELL("nazwa_pliku"))+1, SEARCH(".",CELL("nazwa_pliku"))-SEARCH("[",CELL("nazwa_pliku"))-1),"")</f>
        <v/>
      </c>
      <c r="B257" s="2" t="str">
        <f ca="1">IF(LEN('spis PO'!A257)&gt;0,MID(CELL("nazwa_pliku"),SEARCH("[",CELL("nazwa_pliku"))+1, SEARCH(".",CELL("nazwa_pliku"))-SEARCH("[",CELL("nazwa_pliku"))-1),"")</f>
        <v/>
      </c>
      <c r="C257" s="2" t="str">
        <f>IF(LEN('spis PO'!B257)&gt;0,'spis PO'!B257,"")</f>
        <v/>
      </c>
      <c r="D257" s="2" t="str">
        <f>IF(LEN('spis PO'!C257)&gt;0,'spis PO'!C257,"")</f>
        <v/>
      </c>
      <c r="E257" s="2" t="str">
        <f>IF(LEN('spis PO'!D257)&gt;0,VLOOKUP('spis PO'!D257,słowniki!$A$61:$B$63,2),"")</f>
        <v/>
      </c>
      <c r="F257" s="2" t="str">
        <f>IF(LEN('spis PO'!E257)&gt;0,VLOOKUP('spis PO'!E257,słowniki!$A$71:$B$77,2),"")</f>
        <v/>
      </c>
      <c r="G257" s="12" t="str">
        <f>IF(LEN('spis PO'!F257)&gt;0,VLOOKUP('spis PO'!F257,słowniki!$A$51:$B$52,2),"")</f>
        <v/>
      </c>
      <c r="H257" s="12" t="str">
        <f>IF(LEN('spis PO'!G257)&gt;0,VLOOKUP('spis PO'!G257,słowniki!$A$81:$B$83,2),"")</f>
        <v/>
      </c>
      <c r="I257" s="2" t="str">
        <f>IF(LEN('spis PO'!H257)&gt;0,'spis PO'!H257,"")</f>
        <v/>
      </c>
      <c r="J257" s="12" t="str">
        <f>IF(LEN('spis PO'!I257)&gt;0,'spis PO'!I257,"")</f>
        <v/>
      </c>
      <c r="K257" s="12" t="str">
        <f>IF('spis PO'!D257="słup",VLOOKUP('spis PO'!J257,słowniki!$A$91:$B$96,2),IF(LEN('spis PO'!D257)&gt;0,1,""))</f>
        <v/>
      </c>
      <c r="L257" s="2" t="str">
        <f>IF(LEN('spis PO'!L257)&gt;0,VLOOKUP('spis PO'!L257,słowniki!$A$100:$B$101,2),"")</f>
        <v/>
      </c>
      <c r="M257" s="2" t="str">
        <f>IF(LEN('spis PO'!M257)&gt;0,VLOOKUP('spis PO'!M257,słowniki!$A$110:$B$111,2),"")</f>
        <v/>
      </c>
      <c r="N257" s="2" t="str">
        <f>IF(LEN('spis PO'!N257)&gt;0,'spis PO'!N257,"")</f>
        <v/>
      </c>
      <c r="O257" s="2" t="str">
        <f>IF('spis PO'!M257="oprawa",VLOOKUP('spis PO'!O257,słowniki!$A$120:$B$126,2),IF(LEN('spis PO'!M257)&gt;0,1,""))</f>
        <v/>
      </c>
      <c r="P257" s="12" t="str">
        <f>IF('spis PO'!M257="oprawa",1,"")</f>
        <v/>
      </c>
      <c r="Q257" s="2" t="str">
        <f t="shared" si="3"/>
        <v/>
      </c>
    </row>
    <row r="258" spans="1:17">
      <c r="A258" s="2" t="str">
        <f ca="1">IF(LEN('spis PO'!A258)&gt;0,MID(CELL("nazwa_pliku"),SEARCH("[",CELL("nazwa_pliku"))+1, SEARCH(".",CELL("nazwa_pliku"))-SEARCH("[",CELL("nazwa_pliku"))-1),"")</f>
        <v/>
      </c>
      <c r="B258" s="2" t="str">
        <f ca="1">IF(LEN('spis PO'!A258)&gt;0,MID(CELL("nazwa_pliku"),SEARCH("[",CELL("nazwa_pliku"))+1, SEARCH(".",CELL("nazwa_pliku"))-SEARCH("[",CELL("nazwa_pliku"))-1),"")</f>
        <v/>
      </c>
      <c r="C258" s="2" t="str">
        <f>IF(LEN('spis PO'!B258)&gt;0,'spis PO'!B258,"")</f>
        <v/>
      </c>
      <c r="D258" s="2" t="str">
        <f>IF(LEN('spis PO'!C258)&gt;0,'spis PO'!C258,"")</f>
        <v/>
      </c>
      <c r="E258" s="2" t="str">
        <f>IF(LEN('spis PO'!D258)&gt;0,VLOOKUP('spis PO'!D258,słowniki!$A$61:$B$63,2),"")</f>
        <v/>
      </c>
      <c r="F258" s="2" t="str">
        <f>IF(LEN('spis PO'!E258)&gt;0,VLOOKUP('spis PO'!E258,słowniki!$A$71:$B$77,2),"")</f>
        <v/>
      </c>
      <c r="G258" s="12" t="str">
        <f>IF(LEN('spis PO'!F258)&gt;0,VLOOKUP('spis PO'!F258,słowniki!$A$51:$B$52,2),"")</f>
        <v/>
      </c>
      <c r="H258" s="12" t="str">
        <f>IF(LEN('spis PO'!G258)&gt;0,VLOOKUP('spis PO'!G258,słowniki!$A$81:$B$83,2),"")</f>
        <v/>
      </c>
      <c r="I258" s="2" t="str">
        <f>IF(LEN('spis PO'!H258)&gt;0,'spis PO'!H258,"")</f>
        <v/>
      </c>
      <c r="J258" s="12" t="str">
        <f>IF(LEN('spis PO'!I258)&gt;0,'spis PO'!I258,"")</f>
        <v/>
      </c>
      <c r="K258" s="12" t="str">
        <f>IF('spis PO'!D258="słup",VLOOKUP('spis PO'!J258,słowniki!$A$91:$B$96,2),IF(LEN('spis PO'!D258)&gt;0,1,""))</f>
        <v/>
      </c>
      <c r="L258" s="2" t="str">
        <f>IF(LEN('spis PO'!L258)&gt;0,VLOOKUP('spis PO'!L258,słowniki!$A$100:$B$101,2),"")</f>
        <v/>
      </c>
      <c r="M258" s="2" t="str">
        <f>IF(LEN('spis PO'!M258)&gt;0,VLOOKUP('spis PO'!M258,słowniki!$A$110:$B$111,2),"")</f>
        <v/>
      </c>
      <c r="N258" s="2" t="str">
        <f>IF(LEN('spis PO'!N258)&gt;0,'spis PO'!N258,"")</f>
        <v/>
      </c>
      <c r="O258" s="2" t="str">
        <f>IF('spis PO'!M258="oprawa",VLOOKUP('spis PO'!O258,słowniki!$A$120:$B$126,2),IF(LEN('spis PO'!M258)&gt;0,1,""))</f>
        <v/>
      </c>
      <c r="P258" s="12" t="str">
        <f>IF('spis PO'!M258="oprawa",1,"")</f>
        <v/>
      </c>
      <c r="Q258" s="2" t="str">
        <f t="shared" si="3"/>
        <v/>
      </c>
    </row>
    <row r="259" spans="1:17">
      <c r="A259" s="2" t="str">
        <f ca="1">IF(LEN('spis PO'!A259)&gt;0,MID(CELL("nazwa_pliku"),SEARCH("[",CELL("nazwa_pliku"))+1, SEARCH(".",CELL("nazwa_pliku"))-SEARCH("[",CELL("nazwa_pliku"))-1),"")</f>
        <v/>
      </c>
      <c r="B259" s="2" t="str">
        <f ca="1">IF(LEN('spis PO'!A259)&gt;0,MID(CELL("nazwa_pliku"),SEARCH("[",CELL("nazwa_pliku"))+1, SEARCH(".",CELL("nazwa_pliku"))-SEARCH("[",CELL("nazwa_pliku"))-1),"")</f>
        <v/>
      </c>
      <c r="C259" s="2" t="str">
        <f>IF(LEN('spis PO'!B259)&gt;0,'spis PO'!B259,"")</f>
        <v/>
      </c>
      <c r="D259" s="2" t="str">
        <f>IF(LEN('spis PO'!C259)&gt;0,'spis PO'!C259,"")</f>
        <v/>
      </c>
      <c r="E259" s="2" t="str">
        <f>IF(LEN('spis PO'!D259)&gt;0,VLOOKUP('spis PO'!D259,słowniki!$A$61:$B$63,2),"")</f>
        <v/>
      </c>
      <c r="F259" s="2" t="str">
        <f>IF(LEN('spis PO'!E259)&gt;0,VLOOKUP('spis PO'!E259,słowniki!$A$71:$B$77,2),"")</f>
        <v/>
      </c>
      <c r="G259" s="12" t="str">
        <f>IF(LEN('spis PO'!F259)&gt;0,VLOOKUP('spis PO'!F259,słowniki!$A$51:$B$52,2),"")</f>
        <v/>
      </c>
      <c r="H259" s="12" t="str">
        <f>IF(LEN('spis PO'!G259)&gt;0,VLOOKUP('spis PO'!G259,słowniki!$A$81:$B$83,2),"")</f>
        <v/>
      </c>
      <c r="I259" s="2" t="str">
        <f>IF(LEN('spis PO'!H259)&gt;0,'spis PO'!H259,"")</f>
        <v/>
      </c>
      <c r="J259" s="12" t="str">
        <f>IF(LEN('spis PO'!I259)&gt;0,'spis PO'!I259,"")</f>
        <v/>
      </c>
      <c r="K259" s="12" t="str">
        <f>IF('spis PO'!D259="słup",VLOOKUP('spis PO'!J259,słowniki!$A$91:$B$96,2),IF(LEN('spis PO'!D259)&gt;0,1,""))</f>
        <v/>
      </c>
      <c r="L259" s="2" t="str">
        <f>IF(LEN('spis PO'!L259)&gt;0,VLOOKUP('spis PO'!L259,słowniki!$A$100:$B$101,2),"")</f>
        <v/>
      </c>
      <c r="M259" s="2" t="str">
        <f>IF(LEN('spis PO'!M259)&gt;0,VLOOKUP('spis PO'!M259,słowniki!$A$110:$B$111,2),"")</f>
        <v/>
      </c>
      <c r="N259" s="2" t="str">
        <f>IF(LEN('spis PO'!N259)&gt;0,'spis PO'!N259,"")</f>
        <v/>
      </c>
      <c r="O259" s="2" t="str">
        <f>IF('spis PO'!M259="oprawa",VLOOKUP('spis PO'!O259,słowniki!$A$120:$B$126,2),IF(LEN('spis PO'!M259)&gt;0,1,""))</f>
        <v/>
      </c>
      <c r="P259" s="12" t="str">
        <f>IF('spis PO'!M259="oprawa",1,"")</f>
        <v/>
      </c>
      <c r="Q259" s="2" t="str">
        <f t="shared" ref="Q259:Q322" si="4">IF(O259=2,400,"")</f>
        <v/>
      </c>
    </row>
    <row r="260" spans="1:17">
      <c r="A260" s="2" t="str">
        <f ca="1">IF(LEN('spis PO'!A260)&gt;0,MID(CELL("nazwa_pliku"),SEARCH("[",CELL("nazwa_pliku"))+1, SEARCH(".",CELL("nazwa_pliku"))-SEARCH("[",CELL("nazwa_pliku"))-1),"")</f>
        <v/>
      </c>
      <c r="B260" s="2" t="str">
        <f ca="1">IF(LEN('spis PO'!A260)&gt;0,MID(CELL("nazwa_pliku"),SEARCH("[",CELL("nazwa_pliku"))+1, SEARCH(".",CELL("nazwa_pliku"))-SEARCH("[",CELL("nazwa_pliku"))-1),"")</f>
        <v/>
      </c>
      <c r="C260" s="2" t="str">
        <f>IF(LEN('spis PO'!B260)&gt;0,'spis PO'!B260,"")</f>
        <v/>
      </c>
      <c r="D260" s="2" t="str">
        <f>IF(LEN('spis PO'!C260)&gt;0,'spis PO'!C260,"")</f>
        <v/>
      </c>
      <c r="E260" s="2" t="str">
        <f>IF(LEN('spis PO'!D260)&gt;0,VLOOKUP('spis PO'!D260,słowniki!$A$61:$B$63,2),"")</f>
        <v/>
      </c>
      <c r="F260" s="2" t="str">
        <f>IF(LEN('spis PO'!E260)&gt;0,VLOOKUP('spis PO'!E260,słowniki!$A$71:$B$77,2),"")</f>
        <v/>
      </c>
      <c r="G260" s="12" t="str">
        <f>IF(LEN('spis PO'!F260)&gt;0,VLOOKUP('spis PO'!F260,słowniki!$A$51:$B$52,2),"")</f>
        <v/>
      </c>
      <c r="H260" s="12" t="str">
        <f>IF(LEN('spis PO'!G260)&gt;0,VLOOKUP('spis PO'!G260,słowniki!$A$81:$B$83,2),"")</f>
        <v/>
      </c>
      <c r="I260" s="2" t="str">
        <f>IF(LEN('spis PO'!H260)&gt;0,'spis PO'!H260,"")</f>
        <v/>
      </c>
      <c r="J260" s="12" t="str">
        <f>IF(LEN('spis PO'!I260)&gt;0,'spis PO'!I260,"")</f>
        <v/>
      </c>
      <c r="K260" s="12" t="str">
        <f>IF('spis PO'!D260="słup",VLOOKUP('spis PO'!J260,słowniki!$A$91:$B$96,2),IF(LEN('spis PO'!D260)&gt;0,1,""))</f>
        <v/>
      </c>
      <c r="L260" s="2" t="str">
        <f>IF(LEN('spis PO'!L260)&gt;0,VLOOKUP('spis PO'!L260,słowniki!$A$100:$B$101,2),"")</f>
        <v/>
      </c>
      <c r="M260" s="2" t="str">
        <f>IF(LEN('spis PO'!M260)&gt;0,VLOOKUP('spis PO'!M260,słowniki!$A$110:$B$111,2),"")</f>
        <v/>
      </c>
      <c r="N260" s="2" t="str">
        <f>IF(LEN('spis PO'!N260)&gt;0,'spis PO'!N260,"")</f>
        <v/>
      </c>
      <c r="O260" s="2" t="str">
        <f>IF('spis PO'!M260="oprawa",VLOOKUP('spis PO'!O260,słowniki!$A$120:$B$126,2),IF(LEN('spis PO'!M260)&gt;0,1,""))</f>
        <v/>
      </c>
      <c r="P260" s="12" t="str">
        <f>IF('spis PO'!M260="oprawa",1,"")</f>
        <v/>
      </c>
      <c r="Q260" s="2" t="str">
        <f t="shared" si="4"/>
        <v/>
      </c>
    </row>
    <row r="261" spans="1:17">
      <c r="A261" s="2" t="str">
        <f ca="1">IF(LEN('spis PO'!A261)&gt;0,MID(CELL("nazwa_pliku"),SEARCH("[",CELL("nazwa_pliku"))+1, SEARCH(".",CELL("nazwa_pliku"))-SEARCH("[",CELL("nazwa_pliku"))-1),"")</f>
        <v/>
      </c>
      <c r="B261" s="2" t="str">
        <f ca="1">IF(LEN('spis PO'!A261)&gt;0,MID(CELL("nazwa_pliku"),SEARCH("[",CELL("nazwa_pliku"))+1, SEARCH(".",CELL("nazwa_pliku"))-SEARCH("[",CELL("nazwa_pliku"))-1),"")</f>
        <v/>
      </c>
      <c r="C261" s="2" t="str">
        <f>IF(LEN('spis PO'!B261)&gt;0,'spis PO'!B261,"")</f>
        <v/>
      </c>
      <c r="D261" s="2" t="str">
        <f>IF(LEN('spis PO'!C261)&gt;0,'spis PO'!C261,"")</f>
        <v/>
      </c>
      <c r="E261" s="2" t="str">
        <f>IF(LEN('spis PO'!D261)&gt;0,VLOOKUP('spis PO'!D261,słowniki!$A$61:$B$63,2),"")</f>
        <v/>
      </c>
      <c r="F261" s="2" t="str">
        <f>IF(LEN('spis PO'!E261)&gt;0,VLOOKUP('spis PO'!E261,słowniki!$A$71:$B$77,2),"")</f>
        <v/>
      </c>
      <c r="G261" s="12" t="str">
        <f>IF(LEN('spis PO'!F261)&gt;0,VLOOKUP('spis PO'!F261,słowniki!$A$51:$B$52,2),"")</f>
        <v/>
      </c>
      <c r="H261" s="12" t="str">
        <f>IF(LEN('spis PO'!G261)&gt;0,VLOOKUP('spis PO'!G261,słowniki!$A$81:$B$83,2),"")</f>
        <v/>
      </c>
      <c r="I261" s="2" t="str">
        <f>IF(LEN('spis PO'!H261)&gt;0,'spis PO'!H261,"")</f>
        <v/>
      </c>
      <c r="J261" s="12" t="str">
        <f>IF(LEN('spis PO'!I261)&gt;0,'spis PO'!I261,"")</f>
        <v/>
      </c>
      <c r="K261" s="12" t="str">
        <f>IF('spis PO'!D261="słup",VLOOKUP('spis PO'!J261,słowniki!$A$91:$B$96,2),IF(LEN('spis PO'!D261)&gt;0,1,""))</f>
        <v/>
      </c>
      <c r="L261" s="2" t="str">
        <f>IF(LEN('spis PO'!L261)&gt;0,VLOOKUP('spis PO'!L261,słowniki!$A$100:$B$101,2),"")</f>
        <v/>
      </c>
      <c r="M261" s="2" t="str">
        <f>IF(LEN('spis PO'!M261)&gt;0,VLOOKUP('spis PO'!M261,słowniki!$A$110:$B$111,2),"")</f>
        <v/>
      </c>
      <c r="N261" s="2" t="str">
        <f>IF(LEN('spis PO'!N261)&gt;0,'spis PO'!N261,"")</f>
        <v/>
      </c>
      <c r="O261" s="2" t="str">
        <f>IF('spis PO'!M261="oprawa",VLOOKUP('spis PO'!O261,słowniki!$A$120:$B$126,2),IF(LEN('spis PO'!M261)&gt;0,1,""))</f>
        <v/>
      </c>
      <c r="P261" s="12" t="str">
        <f>IF('spis PO'!M261="oprawa",1,"")</f>
        <v/>
      </c>
      <c r="Q261" s="2" t="str">
        <f t="shared" si="4"/>
        <v/>
      </c>
    </row>
    <row r="262" spans="1:17">
      <c r="A262" s="2" t="str">
        <f ca="1">IF(LEN('spis PO'!A262)&gt;0,MID(CELL("nazwa_pliku"),SEARCH("[",CELL("nazwa_pliku"))+1, SEARCH(".",CELL("nazwa_pliku"))-SEARCH("[",CELL("nazwa_pliku"))-1),"")</f>
        <v/>
      </c>
      <c r="B262" s="2" t="str">
        <f ca="1">IF(LEN('spis PO'!A262)&gt;0,MID(CELL("nazwa_pliku"),SEARCH("[",CELL("nazwa_pliku"))+1, SEARCH(".",CELL("nazwa_pliku"))-SEARCH("[",CELL("nazwa_pliku"))-1),"")</f>
        <v/>
      </c>
      <c r="C262" s="2" t="str">
        <f>IF(LEN('spis PO'!B262)&gt;0,'spis PO'!B262,"")</f>
        <v/>
      </c>
      <c r="D262" s="2" t="str">
        <f>IF(LEN('spis PO'!C262)&gt;0,'spis PO'!C262,"")</f>
        <v/>
      </c>
      <c r="E262" s="2" t="str">
        <f>IF(LEN('spis PO'!D262)&gt;0,VLOOKUP('spis PO'!D262,słowniki!$A$61:$B$63,2),"")</f>
        <v/>
      </c>
      <c r="F262" s="2" t="str">
        <f>IF(LEN('spis PO'!E262)&gt;0,VLOOKUP('spis PO'!E262,słowniki!$A$71:$B$77,2),"")</f>
        <v/>
      </c>
      <c r="G262" s="12" t="str">
        <f>IF(LEN('spis PO'!F262)&gt;0,VLOOKUP('spis PO'!F262,słowniki!$A$51:$B$52,2),"")</f>
        <v/>
      </c>
      <c r="H262" s="12" t="str">
        <f>IF(LEN('spis PO'!G262)&gt;0,VLOOKUP('spis PO'!G262,słowniki!$A$81:$B$83,2),"")</f>
        <v/>
      </c>
      <c r="I262" s="2" t="str">
        <f>IF(LEN('spis PO'!H262)&gt;0,'spis PO'!H262,"")</f>
        <v/>
      </c>
      <c r="J262" s="12" t="str">
        <f>IF(LEN('spis PO'!I262)&gt;0,'spis PO'!I262,"")</f>
        <v/>
      </c>
      <c r="K262" s="12" t="str">
        <f>IF('spis PO'!D262="słup",VLOOKUP('spis PO'!J262,słowniki!$A$91:$B$96,2),IF(LEN('spis PO'!D262)&gt;0,1,""))</f>
        <v/>
      </c>
      <c r="L262" s="2" t="str">
        <f>IF(LEN('spis PO'!L262)&gt;0,VLOOKUP('spis PO'!L262,słowniki!$A$100:$B$101,2),"")</f>
        <v/>
      </c>
      <c r="M262" s="2" t="str">
        <f>IF(LEN('spis PO'!M262)&gt;0,VLOOKUP('spis PO'!M262,słowniki!$A$110:$B$111,2),"")</f>
        <v/>
      </c>
      <c r="N262" s="2" t="str">
        <f>IF(LEN('spis PO'!N262)&gt;0,'spis PO'!N262,"")</f>
        <v/>
      </c>
      <c r="O262" s="2" t="str">
        <f>IF('spis PO'!M262="oprawa",VLOOKUP('spis PO'!O262,słowniki!$A$120:$B$126,2),IF(LEN('spis PO'!M262)&gt;0,1,""))</f>
        <v/>
      </c>
      <c r="P262" s="12" t="str">
        <f>IF('spis PO'!M262="oprawa",1,"")</f>
        <v/>
      </c>
      <c r="Q262" s="2" t="str">
        <f t="shared" si="4"/>
        <v/>
      </c>
    </row>
    <row r="263" spans="1:17">
      <c r="A263" s="2" t="str">
        <f ca="1">IF(LEN('spis PO'!A263)&gt;0,MID(CELL("nazwa_pliku"),SEARCH("[",CELL("nazwa_pliku"))+1, SEARCH(".",CELL("nazwa_pliku"))-SEARCH("[",CELL("nazwa_pliku"))-1),"")</f>
        <v/>
      </c>
      <c r="B263" s="2" t="str">
        <f ca="1">IF(LEN('spis PO'!A263)&gt;0,MID(CELL("nazwa_pliku"),SEARCH("[",CELL("nazwa_pliku"))+1, SEARCH(".",CELL("nazwa_pliku"))-SEARCH("[",CELL("nazwa_pliku"))-1),"")</f>
        <v/>
      </c>
      <c r="C263" s="2" t="str">
        <f>IF(LEN('spis PO'!B263)&gt;0,'spis PO'!B263,"")</f>
        <v/>
      </c>
      <c r="D263" s="2" t="str">
        <f>IF(LEN('spis PO'!C263)&gt;0,'spis PO'!C263,"")</f>
        <v/>
      </c>
      <c r="E263" s="2" t="str">
        <f>IF(LEN('spis PO'!D263)&gt;0,VLOOKUP('spis PO'!D263,słowniki!$A$61:$B$63,2),"")</f>
        <v/>
      </c>
      <c r="F263" s="2" t="str">
        <f>IF(LEN('spis PO'!E263)&gt;0,VLOOKUP('spis PO'!E263,słowniki!$A$71:$B$77,2),"")</f>
        <v/>
      </c>
      <c r="G263" s="12" t="str">
        <f>IF(LEN('spis PO'!F263)&gt;0,VLOOKUP('spis PO'!F263,słowniki!$A$51:$B$52,2),"")</f>
        <v/>
      </c>
      <c r="H263" s="12" t="str">
        <f>IF(LEN('spis PO'!G263)&gt;0,VLOOKUP('spis PO'!G263,słowniki!$A$81:$B$83,2),"")</f>
        <v/>
      </c>
      <c r="I263" s="2" t="str">
        <f>IF(LEN('spis PO'!H263)&gt;0,'spis PO'!H263,"")</f>
        <v/>
      </c>
      <c r="J263" s="12" t="str">
        <f>IF(LEN('spis PO'!I263)&gt;0,'spis PO'!I263,"")</f>
        <v/>
      </c>
      <c r="K263" s="12" t="str">
        <f>IF('spis PO'!D263="słup",VLOOKUP('spis PO'!J263,słowniki!$A$91:$B$96,2),IF(LEN('spis PO'!D263)&gt;0,1,""))</f>
        <v/>
      </c>
      <c r="L263" s="2" t="str">
        <f>IF(LEN('spis PO'!L263)&gt;0,VLOOKUP('spis PO'!L263,słowniki!$A$100:$B$101,2),"")</f>
        <v/>
      </c>
      <c r="M263" s="2" t="str">
        <f>IF(LEN('spis PO'!M263)&gt;0,VLOOKUP('spis PO'!M263,słowniki!$A$110:$B$111,2),"")</f>
        <v/>
      </c>
      <c r="N263" s="2" t="str">
        <f>IF(LEN('spis PO'!N263)&gt;0,'spis PO'!N263,"")</f>
        <v/>
      </c>
      <c r="O263" s="2" t="str">
        <f>IF('spis PO'!M263="oprawa",VLOOKUP('spis PO'!O263,słowniki!$A$120:$B$126,2),IF(LEN('spis PO'!M263)&gt;0,1,""))</f>
        <v/>
      </c>
      <c r="P263" s="12" t="str">
        <f>IF('spis PO'!M263="oprawa",1,"")</f>
        <v/>
      </c>
      <c r="Q263" s="2" t="str">
        <f t="shared" si="4"/>
        <v/>
      </c>
    </row>
    <row r="264" spans="1:17">
      <c r="A264" s="2" t="str">
        <f ca="1">IF(LEN('spis PO'!A264)&gt;0,MID(CELL("nazwa_pliku"),SEARCH("[",CELL("nazwa_pliku"))+1, SEARCH(".",CELL("nazwa_pliku"))-SEARCH("[",CELL("nazwa_pliku"))-1),"")</f>
        <v/>
      </c>
      <c r="B264" s="2" t="str">
        <f ca="1">IF(LEN('spis PO'!A264)&gt;0,MID(CELL("nazwa_pliku"),SEARCH("[",CELL("nazwa_pliku"))+1, SEARCH(".",CELL("nazwa_pliku"))-SEARCH("[",CELL("nazwa_pliku"))-1),"")</f>
        <v/>
      </c>
      <c r="C264" s="2" t="str">
        <f>IF(LEN('spis PO'!B264)&gt;0,'spis PO'!B264,"")</f>
        <v/>
      </c>
      <c r="D264" s="2" t="str">
        <f>IF(LEN('spis PO'!C264)&gt;0,'spis PO'!C264,"")</f>
        <v/>
      </c>
      <c r="E264" s="2" t="str">
        <f>IF(LEN('spis PO'!D264)&gt;0,VLOOKUP('spis PO'!D264,słowniki!$A$61:$B$63,2),"")</f>
        <v/>
      </c>
      <c r="F264" s="2" t="str">
        <f>IF(LEN('spis PO'!E264)&gt;0,VLOOKUP('spis PO'!E264,słowniki!$A$71:$B$77,2),"")</f>
        <v/>
      </c>
      <c r="G264" s="12" t="str">
        <f>IF(LEN('spis PO'!F264)&gt;0,VLOOKUP('spis PO'!F264,słowniki!$A$51:$B$52,2),"")</f>
        <v/>
      </c>
      <c r="H264" s="12" t="str">
        <f>IF(LEN('spis PO'!G264)&gt;0,VLOOKUP('spis PO'!G264,słowniki!$A$81:$B$83,2),"")</f>
        <v/>
      </c>
      <c r="I264" s="2" t="str">
        <f>IF(LEN('spis PO'!H264)&gt;0,'spis PO'!H264,"")</f>
        <v/>
      </c>
      <c r="J264" s="12" t="str">
        <f>IF(LEN('spis PO'!I264)&gt;0,'spis PO'!I264,"")</f>
        <v/>
      </c>
      <c r="K264" s="12" t="str">
        <f>IF('spis PO'!D264="słup",VLOOKUP('spis PO'!J264,słowniki!$A$91:$B$96,2),IF(LEN('spis PO'!D264)&gt;0,1,""))</f>
        <v/>
      </c>
      <c r="L264" s="2" t="str">
        <f>IF(LEN('spis PO'!L264)&gt;0,VLOOKUP('spis PO'!L264,słowniki!$A$100:$B$101,2),"")</f>
        <v/>
      </c>
      <c r="M264" s="2" t="str">
        <f>IF(LEN('spis PO'!M264)&gt;0,VLOOKUP('spis PO'!M264,słowniki!$A$110:$B$111,2),"")</f>
        <v/>
      </c>
      <c r="N264" s="2" t="str">
        <f>IF(LEN('spis PO'!N264)&gt;0,'spis PO'!N264,"")</f>
        <v/>
      </c>
      <c r="O264" s="2" t="str">
        <f>IF('spis PO'!M264="oprawa",VLOOKUP('spis PO'!O264,słowniki!$A$120:$B$126,2),IF(LEN('spis PO'!M264)&gt;0,1,""))</f>
        <v/>
      </c>
      <c r="P264" s="12" t="str">
        <f>IF('spis PO'!M264="oprawa",1,"")</f>
        <v/>
      </c>
      <c r="Q264" s="2" t="str">
        <f t="shared" si="4"/>
        <v/>
      </c>
    </row>
    <row r="265" spans="1:17">
      <c r="A265" s="2" t="str">
        <f ca="1">IF(LEN('spis PO'!A265)&gt;0,MID(CELL("nazwa_pliku"),SEARCH("[",CELL("nazwa_pliku"))+1, SEARCH(".",CELL("nazwa_pliku"))-SEARCH("[",CELL("nazwa_pliku"))-1),"")</f>
        <v/>
      </c>
      <c r="B265" s="2" t="str">
        <f ca="1">IF(LEN('spis PO'!A265)&gt;0,MID(CELL("nazwa_pliku"),SEARCH("[",CELL("nazwa_pliku"))+1, SEARCH(".",CELL("nazwa_pliku"))-SEARCH("[",CELL("nazwa_pliku"))-1),"")</f>
        <v/>
      </c>
      <c r="C265" s="2" t="str">
        <f>IF(LEN('spis PO'!B265)&gt;0,'spis PO'!B265,"")</f>
        <v/>
      </c>
      <c r="D265" s="2" t="str">
        <f>IF(LEN('spis PO'!C265)&gt;0,'spis PO'!C265,"")</f>
        <v/>
      </c>
      <c r="E265" s="2" t="str">
        <f>IF(LEN('spis PO'!D265)&gt;0,VLOOKUP('spis PO'!D265,słowniki!$A$61:$B$63,2),"")</f>
        <v/>
      </c>
      <c r="F265" s="2" t="str">
        <f>IF(LEN('spis PO'!E265)&gt;0,VLOOKUP('spis PO'!E265,słowniki!$A$71:$B$77,2),"")</f>
        <v/>
      </c>
      <c r="G265" s="12" t="str">
        <f>IF(LEN('spis PO'!F265)&gt;0,VLOOKUP('spis PO'!F265,słowniki!$A$51:$B$52,2),"")</f>
        <v/>
      </c>
      <c r="H265" s="12" t="str">
        <f>IF(LEN('spis PO'!G265)&gt;0,VLOOKUP('spis PO'!G265,słowniki!$A$81:$B$83,2),"")</f>
        <v/>
      </c>
      <c r="I265" s="2" t="str">
        <f>IF(LEN('spis PO'!H265)&gt;0,'spis PO'!H265,"")</f>
        <v/>
      </c>
      <c r="J265" s="12" t="str">
        <f>IF(LEN('spis PO'!I265)&gt;0,'spis PO'!I265,"")</f>
        <v/>
      </c>
      <c r="K265" s="12" t="str">
        <f>IF('spis PO'!D265="słup",VLOOKUP('spis PO'!J265,słowniki!$A$91:$B$96,2),IF(LEN('spis PO'!D265)&gt;0,1,""))</f>
        <v/>
      </c>
      <c r="L265" s="2" t="str">
        <f>IF(LEN('spis PO'!L265)&gt;0,VLOOKUP('spis PO'!L265,słowniki!$A$100:$B$101,2),"")</f>
        <v/>
      </c>
      <c r="M265" s="2" t="str">
        <f>IF(LEN('spis PO'!M265)&gt;0,VLOOKUP('spis PO'!M265,słowniki!$A$110:$B$111,2),"")</f>
        <v/>
      </c>
      <c r="N265" s="2" t="str">
        <f>IF(LEN('spis PO'!N265)&gt;0,'spis PO'!N265,"")</f>
        <v/>
      </c>
      <c r="O265" s="2" t="str">
        <f>IF('spis PO'!M265="oprawa",VLOOKUP('spis PO'!O265,słowniki!$A$120:$B$126,2),IF(LEN('spis PO'!M265)&gt;0,1,""))</f>
        <v/>
      </c>
      <c r="P265" s="12" t="str">
        <f>IF('spis PO'!M265="oprawa",1,"")</f>
        <v/>
      </c>
      <c r="Q265" s="2" t="str">
        <f t="shared" si="4"/>
        <v/>
      </c>
    </row>
    <row r="266" spans="1:17">
      <c r="A266" s="2" t="str">
        <f ca="1">IF(LEN('spis PO'!A266)&gt;0,MID(CELL("nazwa_pliku"),SEARCH("[",CELL("nazwa_pliku"))+1, SEARCH(".",CELL("nazwa_pliku"))-SEARCH("[",CELL("nazwa_pliku"))-1),"")</f>
        <v/>
      </c>
      <c r="B266" s="2" t="str">
        <f ca="1">IF(LEN('spis PO'!A266)&gt;0,MID(CELL("nazwa_pliku"),SEARCH("[",CELL("nazwa_pliku"))+1, SEARCH(".",CELL("nazwa_pliku"))-SEARCH("[",CELL("nazwa_pliku"))-1),"")</f>
        <v/>
      </c>
      <c r="C266" s="2" t="str">
        <f>IF(LEN('spis PO'!B266)&gt;0,'spis PO'!B266,"")</f>
        <v/>
      </c>
      <c r="D266" s="2" t="str">
        <f>IF(LEN('spis PO'!C266)&gt;0,'spis PO'!C266,"")</f>
        <v/>
      </c>
      <c r="E266" s="2" t="str">
        <f>IF(LEN('spis PO'!D266)&gt;0,VLOOKUP('spis PO'!D266,słowniki!$A$61:$B$63,2),"")</f>
        <v/>
      </c>
      <c r="F266" s="2" t="str">
        <f>IF(LEN('spis PO'!E266)&gt;0,VLOOKUP('spis PO'!E266,słowniki!$A$71:$B$77,2),"")</f>
        <v/>
      </c>
      <c r="G266" s="12" t="str">
        <f>IF(LEN('spis PO'!F266)&gt;0,VLOOKUP('spis PO'!F266,słowniki!$A$51:$B$52,2),"")</f>
        <v/>
      </c>
      <c r="H266" s="12" t="str">
        <f>IF(LEN('spis PO'!G266)&gt;0,VLOOKUP('spis PO'!G266,słowniki!$A$81:$B$83,2),"")</f>
        <v/>
      </c>
      <c r="I266" s="2" t="str">
        <f>IF(LEN('spis PO'!H266)&gt;0,'spis PO'!H266,"")</f>
        <v/>
      </c>
      <c r="J266" s="12" t="str">
        <f>IF(LEN('spis PO'!I266)&gt;0,'spis PO'!I266,"")</f>
        <v/>
      </c>
      <c r="K266" s="12" t="str">
        <f>IF('spis PO'!D266="słup",VLOOKUP('spis PO'!J266,słowniki!$A$91:$B$96,2),IF(LEN('spis PO'!D266)&gt;0,1,""))</f>
        <v/>
      </c>
      <c r="L266" s="2" t="str">
        <f>IF(LEN('spis PO'!L266)&gt;0,VLOOKUP('spis PO'!L266,słowniki!$A$100:$B$101,2),"")</f>
        <v/>
      </c>
      <c r="M266" s="2" t="str">
        <f>IF(LEN('spis PO'!M266)&gt;0,VLOOKUP('spis PO'!M266,słowniki!$A$110:$B$111,2),"")</f>
        <v/>
      </c>
      <c r="N266" s="2" t="str">
        <f>IF(LEN('spis PO'!N266)&gt;0,'spis PO'!N266,"")</f>
        <v/>
      </c>
      <c r="O266" s="2" t="str">
        <f>IF('spis PO'!M266="oprawa",VLOOKUP('spis PO'!O266,słowniki!$A$120:$B$126,2),IF(LEN('spis PO'!M266)&gt;0,1,""))</f>
        <v/>
      </c>
      <c r="P266" s="12" t="str">
        <f>IF('spis PO'!M266="oprawa",1,"")</f>
        <v/>
      </c>
      <c r="Q266" s="2" t="str">
        <f t="shared" si="4"/>
        <v/>
      </c>
    </row>
    <row r="267" spans="1:17">
      <c r="A267" s="2" t="str">
        <f ca="1">IF(LEN('spis PO'!A267)&gt;0,MID(CELL("nazwa_pliku"),SEARCH("[",CELL("nazwa_pliku"))+1, SEARCH(".",CELL("nazwa_pliku"))-SEARCH("[",CELL("nazwa_pliku"))-1),"")</f>
        <v/>
      </c>
      <c r="B267" s="2" t="str">
        <f ca="1">IF(LEN('spis PO'!A267)&gt;0,MID(CELL("nazwa_pliku"),SEARCH("[",CELL("nazwa_pliku"))+1, SEARCH(".",CELL("nazwa_pliku"))-SEARCH("[",CELL("nazwa_pliku"))-1),"")</f>
        <v/>
      </c>
      <c r="C267" s="2" t="str">
        <f>IF(LEN('spis PO'!B267)&gt;0,'spis PO'!B267,"")</f>
        <v/>
      </c>
      <c r="D267" s="2" t="str">
        <f>IF(LEN('spis PO'!C267)&gt;0,'spis PO'!C267,"")</f>
        <v/>
      </c>
      <c r="E267" s="2" t="str">
        <f>IF(LEN('spis PO'!D267)&gt;0,VLOOKUP('spis PO'!D267,słowniki!$A$61:$B$63,2),"")</f>
        <v/>
      </c>
      <c r="F267" s="2" t="str">
        <f>IF(LEN('spis PO'!E267)&gt;0,VLOOKUP('spis PO'!E267,słowniki!$A$71:$B$77,2),"")</f>
        <v/>
      </c>
      <c r="G267" s="12" t="str">
        <f>IF(LEN('spis PO'!F267)&gt;0,VLOOKUP('spis PO'!F267,słowniki!$A$51:$B$52,2),"")</f>
        <v/>
      </c>
      <c r="H267" s="12" t="str">
        <f>IF(LEN('spis PO'!G267)&gt;0,VLOOKUP('spis PO'!G267,słowniki!$A$81:$B$83,2),"")</f>
        <v/>
      </c>
      <c r="I267" s="2" t="str">
        <f>IF(LEN('spis PO'!H267)&gt;0,'spis PO'!H267,"")</f>
        <v/>
      </c>
      <c r="J267" s="12" t="str">
        <f>IF(LEN('spis PO'!I267)&gt;0,'spis PO'!I267,"")</f>
        <v/>
      </c>
      <c r="K267" s="12" t="str">
        <f>IF('spis PO'!D267="słup",VLOOKUP('spis PO'!J267,słowniki!$A$91:$B$96,2),IF(LEN('spis PO'!D267)&gt;0,1,""))</f>
        <v/>
      </c>
      <c r="L267" s="2" t="str">
        <f>IF(LEN('spis PO'!L267)&gt;0,VLOOKUP('spis PO'!L267,słowniki!$A$100:$B$101,2),"")</f>
        <v/>
      </c>
      <c r="M267" s="2" t="str">
        <f>IF(LEN('spis PO'!M267)&gt;0,VLOOKUP('spis PO'!M267,słowniki!$A$110:$B$111,2),"")</f>
        <v/>
      </c>
      <c r="N267" s="2" t="str">
        <f>IF(LEN('spis PO'!N267)&gt;0,'spis PO'!N267,"")</f>
        <v/>
      </c>
      <c r="O267" s="2" t="str">
        <f>IF('spis PO'!M267="oprawa",VLOOKUP('spis PO'!O267,słowniki!$A$120:$B$126,2),IF(LEN('spis PO'!M267)&gt;0,1,""))</f>
        <v/>
      </c>
      <c r="P267" s="12" t="str">
        <f>IF('spis PO'!M267="oprawa",1,"")</f>
        <v/>
      </c>
      <c r="Q267" s="2" t="str">
        <f t="shared" si="4"/>
        <v/>
      </c>
    </row>
    <row r="268" spans="1:17">
      <c r="A268" s="2" t="str">
        <f ca="1">IF(LEN('spis PO'!A268)&gt;0,MID(CELL("nazwa_pliku"),SEARCH("[",CELL("nazwa_pliku"))+1, SEARCH(".",CELL("nazwa_pliku"))-SEARCH("[",CELL("nazwa_pliku"))-1),"")</f>
        <v/>
      </c>
      <c r="B268" s="2" t="str">
        <f ca="1">IF(LEN('spis PO'!A268)&gt;0,MID(CELL("nazwa_pliku"),SEARCH("[",CELL("nazwa_pliku"))+1, SEARCH(".",CELL("nazwa_pliku"))-SEARCH("[",CELL("nazwa_pliku"))-1),"")</f>
        <v/>
      </c>
      <c r="C268" s="2" t="str">
        <f>IF(LEN('spis PO'!B268)&gt;0,'spis PO'!B268,"")</f>
        <v/>
      </c>
      <c r="D268" s="2" t="str">
        <f>IF(LEN('spis PO'!C268)&gt;0,'spis PO'!C268,"")</f>
        <v/>
      </c>
      <c r="E268" s="2" t="str">
        <f>IF(LEN('spis PO'!D268)&gt;0,VLOOKUP('spis PO'!D268,słowniki!$A$61:$B$63,2),"")</f>
        <v/>
      </c>
      <c r="F268" s="2" t="str">
        <f>IF(LEN('spis PO'!E268)&gt;0,VLOOKUP('spis PO'!E268,słowniki!$A$71:$B$77,2),"")</f>
        <v/>
      </c>
      <c r="G268" s="12" t="str">
        <f>IF(LEN('spis PO'!F268)&gt;0,VLOOKUP('spis PO'!F268,słowniki!$A$51:$B$52,2),"")</f>
        <v/>
      </c>
      <c r="H268" s="12" t="str">
        <f>IF(LEN('spis PO'!G268)&gt;0,VLOOKUP('spis PO'!G268,słowniki!$A$81:$B$83,2),"")</f>
        <v/>
      </c>
      <c r="I268" s="2" t="str">
        <f>IF(LEN('spis PO'!H268)&gt;0,'spis PO'!H268,"")</f>
        <v/>
      </c>
      <c r="J268" s="12" t="str">
        <f>IF(LEN('spis PO'!I268)&gt;0,'spis PO'!I268,"")</f>
        <v/>
      </c>
      <c r="K268" s="12" t="str">
        <f>IF('spis PO'!D268="słup",VLOOKUP('spis PO'!J268,słowniki!$A$91:$B$96,2),IF(LEN('spis PO'!D268)&gt;0,1,""))</f>
        <v/>
      </c>
      <c r="L268" s="2" t="str">
        <f>IF(LEN('spis PO'!L268)&gt;0,VLOOKUP('spis PO'!L268,słowniki!$A$100:$B$101,2),"")</f>
        <v/>
      </c>
      <c r="M268" s="2" t="str">
        <f>IF(LEN('spis PO'!M268)&gt;0,VLOOKUP('spis PO'!M268,słowniki!$A$110:$B$111,2),"")</f>
        <v/>
      </c>
      <c r="N268" s="2" t="str">
        <f>IF(LEN('spis PO'!N268)&gt;0,'spis PO'!N268,"")</f>
        <v/>
      </c>
      <c r="O268" s="2" t="str">
        <f>IF('spis PO'!M268="oprawa",VLOOKUP('spis PO'!O268,słowniki!$A$120:$B$126,2),IF(LEN('spis PO'!M268)&gt;0,1,""))</f>
        <v/>
      </c>
      <c r="P268" s="12" t="str">
        <f>IF('spis PO'!M268="oprawa",1,"")</f>
        <v/>
      </c>
      <c r="Q268" s="2" t="str">
        <f t="shared" si="4"/>
        <v/>
      </c>
    </row>
    <row r="269" spans="1:17">
      <c r="A269" s="2" t="str">
        <f ca="1">IF(LEN('spis PO'!A269)&gt;0,MID(CELL("nazwa_pliku"),SEARCH("[",CELL("nazwa_pliku"))+1, SEARCH(".",CELL("nazwa_pliku"))-SEARCH("[",CELL("nazwa_pliku"))-1),"")</f>
        <v/>
      </c>
      <c r="B269" s="2" t="str">
        <f ca="1">IF(LEN('spis PO'!A269)&gt;0,MID(CELL("nazwa_pliku"),SEARCH("[",CELL("nazwa_pliku"))+1, SEARCH(".",CELL("nazwa_pliku"))-SEARCH("[",CELL("nazwa_pliku"))-1),"")</f>
        <v/>
      </c>
      <c r="C269" s="2" t="str">
        <f>IF(LEN('spis PO'!B269)&gt;0,'spis PO'!B269,"")</f>
        <v/>
      </c>
      <c r="D269" s="2" t="str">
        <f>IF(LEN('spis PO'!C269)&gt;0,'spis PO'!C269,"")</f>
        <v/>
      </c>
      <c r="E269" s="2" t="str">
        <f>IF(LEN('spis PO'!D269)&gt;0,VLOOKUP('spis PO'!D269,słowniki!$A$61:$B$63,2),"")</f>
        <v/>
      </c>
      <c r="F269" s="2" t="str">
        <f>IF(LEN('spis PO'!E269)&gt;0,VLOOKUP('spis PO'!E269,słowniki!$A$71:$B$77,2),"")</f>
        <v/>
      </c>
      <c r="G269" s="12" t="str">
        <f>IF(LEN('spis PO'!F269)&gt;0,VLOOKUP('spis PO'!F269,słowniki!$A$51:$B$52,2),"")</f>
        <v/>
      </c>
      <c r="H269" s="12" t="str">
        <f>IF(LEN('spis PO'!G269)&gt;0,VLOOKUP('spis PO'!G269,słowniki!$A$81:$B$83,2),"")</f>
        <v/>
      </c>
      <c r="I269" s="2" t="str">
        <f>IF(LEN('spis PO'!H269)&gt;0,'spis PO'!H269,"")</f>
        <v/>
      </c>
      <c r="J269" s="12" t="str">
        <f>IF(LEN('spis PO'!I269)&gt;0,'spis PO'!I269,"")</f>
        <v/>
      </c>
      <c r="K269" s="12" t="str">
        <f>IF('spis PO'!D269="słup",VLOOKUP('spis PO'!J269,słowniki!$A$91:$B$96,2),IF(LEN('spis PO'!D269)&gt;0,1,""))</f>
        <v/>
      </c>
      <c r="L269" s="2" t="str">
        <f>IF(LEN('spis PO'!L269)&gt;0,VLOOKUP('spis PO'!L269,słowniki!$A$100:$B$101,2),"")</f>
        <v/>
      </c>
      <c r="M269" s="2" t="str">
        <f>IF(LEN('spis PO'!M269)&gt;0,VLOOKUP('spis PO'!M269,słowniki!$A$110:$B$111,2),"")</f>
        <v/>
      </c>
      <c r="N269" s="2" t="str">
        <f>IF(LEN('spis PO'!N269)&gt;0,'spis PO'!N269,"")</f>
        <v/>
      </c>
      <c r="O269" s="2" t="str">
        <f>IF('spis PO'!M269="oprawa",VLOOKUP('spis PO'!O269,słowniki!$A$120:$B$126,2),IF(LEN('spis PO'!M269)&gt;0,1,""))</f>
        <v/>
      </c>
      <c r="P269" s="12" t="str">
        <f>IF('spis PO'!M269="oprawa",1,"")</f>
        <v/>
      </c>
      <c r="Q269" s="2" t="str">
        <f t="shared" si="4"/>
        <v/>
      </c>
    </row>
    <row r="270" spans="1:17">
      <c r="A270" s="2" t="str">
        <f ca="1">IF(LEN('spis PO'!A270)&gt;0,MID(CELL("nazwa_pliku"),SEARCH("[",CELL("nazwa_pliku"))+1, SEARCH(".",CELL("nazwa_pliku"))-SEARCH("[",CELL("nazwa_pliku"))-1),"")</f>
        <v/>
      </c>
      <c r="B270" s="2" t="str">
        <f ca="1">IF(LEN('spis PO'!A270)&gt;0,MID(CELL("nazwa_pliku"),SEARCH("[",CELL("nazwa_pliku"))+1, SEARCH(".",CELL("nazwa_pliku"))-SEARCH("[",CELL("nazwa_pliku"))-1),"")</f>
        <v/>
      </c>
      <c r="C270" s="2" t="str">
        <f>IF(LEN('spis PO'!B270)&gt;0,'spis PO'!B270,"")</f>
        <v/>
      </c>
      <c r="D270" s="2" t="str">
        <f>IF(LEN('spis PO'!C270)&gt;0,'spis PO'!C270,"")</f>
        <v/>
      </c>
      <c r="E270" s="2" t="str">
        <f>IF(LEN('spis PO'!D270)&gt;0,VLOOKUP('spis PO'!D270,słowniki!$A$61:$B$63,2),"")</f>
        <v/>
      </c>
      <c r="F270" s="2" t="str">
        <f>IF(LEN('spis PO'!E270)&gt;0,VLOOKUP('spis PO'!E270,słowniki!$A$71:$B$77,2),"")</f>
        <v/>
      </c>
      <c r="G270" s="12" t="str">
        <f>IF(LEN('spis PO'!F270)&gt;0,VLOOKUP('spis PO'!F270,słowniki!$A$51:$B$52,2),"")</f>
        <v/>
      </c>
      <c r="H270" s="12" t="str">
        <f>IF(LEN('spis PO'!G270)&gt;0,VLOOKUP('spis PO'!G270,słowniki!$A$81:$B$83,2),"")</f>
        <v/>
      </c>
      <c r="I270" s="2" t="str">
        <f>IF(LEN('spis PO'!H270)&gt;0,'spis PO'!H270,"")</f>
        <v/>
      </c>
      <c r="J270" s="12" t="str">
        <f>IF(LEN('spis PO'!I270)&gt;0,'spis PO'!I270,"")</f>
        <v/>
      </c>
      <c r="K270" s="12" t="str">
        <f>IF('spis PO'!D270="słup",VLOOKUP('spis PO'!J270,słowniki!$A$91:$B$96,2),IF(LEN('spis PO'!D270)&gt;0,1,""))</f>
        <v/>
      </c>
      <c r="L270" s="2" t="str">
        <f>IF(LEN('spis PO'!L270)&gt;0,VLOOKUP('spis PO'!L270,słowniki!$A$100:$B$101,2),"")</f>
        <v/>
      </c>
      <c r="M270" s="2" t="str">
        <f>IF(LEN('spis PO'!M270)&gt;0,VLOOKUP('spis PO'!M270,słowniki!$A$110:$B$111,2),"")</f>
        <v/>
      </c>
      <c r="N270" s="2" t="str">
        <f>IF(LEN('spis PO'!N270)&gt;0,'spis PO'!N270,"")</f>
        <v/>
      </c>
      <c r="O270" s="2" t="str">
        <f>IF('spis PO'!M270="oprawa",VLOOKUP('spis PO'!O270,słowniki!$A$120:$B$126,2),IF(LEN('spis PO'!M270)&gt;0,1,""))</f>
        <v/>
      </c>
      <c r="P270" s="12" t="str">
        <f>IF('spis PO'!M270="oprawa",1,"")</f>
        <v/>
      </c>
      <c r="Q270" s="2" t="str">
        <f t="shared" si="4"/>
        <v/>
      </c>
    </row>
    <row r="271" spans="1:17">
      <c r="A271" s="2" t="str">
        <f ca="1">IF(LEN('spis PO'!A271)&gt;0,MID(CELL("nazwa_pliku"),SEARCH("[",CELL("nazwa_pliku"))+1, SEARCH(".",CELL("nazwa_pliku"))-SEARCH("[",CELL("nazwa_pliku"))-1),"")</f>
        <v/>
      </c>
      <c r="B271" s="2" t="str">
        <f ca="1">IF(LEN('spis PO'!A271)&gt;0,MID(CELL("nazwa_pliku"),SEARCH("[",CELL("nazwa_pliku"))+1, SEARCH(".",CELL("nazwa_pliku"))-SEARCH("[",CELL("nazwa_pliku"))-1),"")</f>
        <v/>
      </c>
      <c r="C271" s="2" t="str">
        <f>IF(LEN('spis PO'!B271)&gt;0,'spis PO'!B271,"")</f>
        <v/>
      </c>
      <c r="D271" s="2" t="str">
        <f>IF(LEN('spis PO'!C271)&gt;0,'spis PO'!C271,"")</f>
        <v/>
      </c>
      <c r="E271" s="2" t="str">
        <f>IF(LEN('spis PO'!D271)&gt;0,VLOOKUP('spis PO'!D271,słowniki!$A$61:$B$63,2),"")</f>
        <v/>
      </c>
      <c r="F271" s="2" t="str">
        <f>IF(LEN('spis PO'!E271)&gt;0,VLOOKUP('spis PO'!E271,słowniki!$A$71:$B$77,2),"")</f>
        <v/>
      </c>
      <c r="G271" s="12" t="str">
        <f>IF(LEN('spis PO'!F271)&gt;0,VLOOKUP('spis PO'!F271,słowniki!$A$51:$B$52,2),"")</f>
        <v/>
      </c>
      <c r="H271" s="12" t="str">
        <f>IF(LEN('spis PO'!G271)&gt;0,VLOOKUP('spis PO'!G271,słowniki!$A$81:$B$83,2),"")</f>
        <v/>
      </c>
      <c r="I271" s="2" t="str">
        <f>IF(LEN('spis PO'!H271)&gt;0,'spis PO'!H271,"")</f>
        <v/>
      </c>
      <c r="J271" s="12" t="str">
        <f>IF(LEN('spis PO'!I271)&gt;0,'spis PO'!I271,"")</f>
        <v/>
      </c>
      <c r="K271" s="12" t="str">
        <f>IF('spis PO'!D271="słup",VLOOKUP('spis PO'!J271,słowniki!$A$91:$B$96,2),IF(LEN('spis PO'!D271)&gt;0,1,""))</f>
        <v/>
      </c>
      <c r="L271" s="2" t="str">
        <f>IF(LEN('spis PO'!L271)&gt;0,VLOOKUP('spis PO'!L271,słowniki!$A$100:$B$101,2),"")</f>
        <v/>
      </c>
      <c r="M271" s="2" t="str">
        <f>IF(LEN('spis PO'!M271)&gt;0,VLOOKUP('spis PO'!M271,słowniki!$A$110:$B$111,2),"")</f>
        <v/>
      </c>
      <c r="N271" s="2" t="str">
        <f>IF(LEN('spis PO'!N271)&gt;0,'spis PO'!N271,"")</f>
        <v/>
      </c>
      <c r="O271" s="2" t="str">
        <f>IF('spis PO'!M271="oprawa",VLOOKUP('spis PO'!O271,słowniki!$A$120:$B$126,2),IF(LEN('spis PO'!M271)&gt;0,1,""))</f>
        <v/>
      </c>
      <c r="P271" s="12" t="str">
        <f>IF('spis PO'!M271="oprawa",1,"")</f>
        <v/>
      </c>
      <c r="Q271" s="2" t="str">
        <f t="shared" si="4"/>
        <v/>
      </c>
    </row>
    <row r="272" spans="1:17">
      <c r="A272" s="2" t="str">
        <f ca="1">IF(LEN('spis PO'!A272)&gt;0,MID(CELL("nazwa_pliku"),SEARCH("[",CELL("nazwa_pliku"))+1, SEARCH(".",CELL("nazwa_pliku"))-SEARCH("[",CELL("nazwa_pliku"))-1),"")</f>
        <v/>
      </c>
      <c r="B272" s="2" t="str">
        <f ca="1">IF(LEN('spis PO'!A272)&gt;0,MID(CELL("nazwa_pliku"),SEARCH("[",CELL("nazwa_pliku"))+1, SEARCH(".",CELL("nazwa_pliku"))-SEARCH("[",CELL("nazwa_pliku"))-1),"")</f>
        <v/>
      </c>
      <c r="C272" s="2" t="str">
        <f>IF(LEN('spis PO'!B272)&gt;0,'spis PO'!B272,"")</f>
        <v/>
      </c>
      <c r="D272" s="2" t="str">
        <f>IF(LEN('spis PO'!C272)&gt;0,'spis PO'!C272,"")</f>
        <v/>
      </c>
      <c r="E272" s="2" t="str">
        <f>IF(LEN('spis PO'!D272)&gt;0,VLOOKUP('spis PO'!D272,słowniki!$A$61:$B$63,2),"")</f>
        <v/>
      </c>
      <c r="F272" s="2" t="str">
        <f>IF(LEN('spis PO'!E272)&gt;0,VLOOKUP('spis PO'!E272,słowniki!$A$71:$B$77,2),"")</f>
        <v/>
      </c>
      <c r="G272" s="12" t="str">
        <f>IF(LEN('spis PO'!F272)&gt;0,VLOOKUP('spis PO'!F272,słowniki!$A$51:$B$52,2),"")</f>
        <v/>
      </c>
      <c r="H272" s="12" t="str">
        <f>IF(LEN('spis PO'!G272)&gt;0,VLOOKUP('spis PO'!G272,słowniki!$A$81:$B$83,2),"")</f>
        <v/>
      </c>
      <c r="I272" s="2" t="str">
        <f>IF(LEN('spis PO'!H272)&gt;0,'spis PO'!H272,"")</f>
        <v/>
      </c>
      <c r="J272" s="12" t="str">
        <f>IF(LEN('spis PO'!I272)&gt;0,'spis PO'!I272,"")</f>
        <v/>
      </c>
      <c r="K272" s="12" t="str">
        <f>IF('spis PO'!D272="słup",VLOOKUP('spis PO'!J272,słowniki!$A$91:$B$96,2),IF(LEN('spis PO'!D272)&gt;0,1,""))</f>
        <v/>
      </c>
      <c r="L272" s="2" t="str">
        <f>IF(LEN('spis PO'!L272)&gt;0,VLOOKUP('spis PO'!L272,słowniki!$A$100:$B$101,2),"")</f>
        <v/>
      </c>
      <c r="M272" s="2" t="str">
        <f>IF(LEN('spis PO'!M272)&gt;0,VLOOKUP('spis PO'!M272,słowniki!$A$110:$B$111,2),"")</f>
        <v/>
      </c>
      <c r="N272" s="2" t="str">
        <f>IF(LEN('spis PO'!N272)&gt;0,'spis PO'!N272,"")</f>
        <v/>
      </c>
      <c r="O272" s="2" t="str">
        <f>IF('spis PO'!M272="oprawa",VLOOKUP('spis PO'!O272,słowniki!$A$120:$B$126,2),IF(LEN('spis PO'!M272)&gt;0,1,""))</f>
        <v/>
      </c>
      <c r="P272" s="12" t="str">
        <f>IF('spis PO'!M272="oprawa",1,"")</f>
        <v/>
      </c>
      <c r="Q272" s="2" t="str">
        <f t="shared" si="4"/>
        <v/>
      </c>
    </row>
    <row r="273" spans="1:17">
      <c r="A273" s="2" t="str">
        <f ca="1">IF(LEN('spis PO'!A273)&gt;0,MID(CELL("nazwa_pliku"),SEARCH("[",CELL("nazwa_pliku"))+1, SEARCH(".",CELL("nazwa_pliku"))-SEARCH("[",CELL("nazwa_pliku"))-1),"")</f>
        <v/>
      </c>
      <c r="B273" s="2" t="str">
        <f ca="1">IF(LEN('spis PO'!A273)&gt;0,MID(CELL("nazwa_pliku"),SEARCH("[",CELL("nazwa_pliku"))+1, SEARCH(".",CELL("nazwa_pliku"))-SEARCH("[",CELL("nazwa_pliku"))-1),"")</f>
        <v/>
      </c>
      <c r="C273" s="2" t="str">
        <f>IF(LEN('spis PO'!B273)&gt;0,'spis PO'!B273,"")</f>
        <v/>
      </c>
      <c r="D273" s="2" t="str">
        <f>IF(LEN('spis PO'!C273)&gt;0,'spis PO'!C273,"")</f>
        <v/>
      </c>
      <c r="E273" s="2" t="str">
        <f>IF(LEN('spis PO'!D273)&gt;0,VLOOKUP('spis PO'!D273,słowniki!$A$61:$B$63,2),"")</f>
        <v/>
      </c>
      <c r="F273" s="2" t="str">
        <f>IF(LEN('spis PO'!E273)&gt;0,VLOOKUP('spis PO'!E273,słowniki!$A$71:$B$77,2),"")</f>
        <v/>
      </c>
      <c r="G273" s="12" t="str">
        <f>IF(LEN('spis PO'!F273)&gt;0,VLOOKUP('spis PO'!F273,słowniki!$A$51:$B$52,2),"")</f>
        <v/>
      </c>
      <c r="H273" s="12" t="str">
        <f>IF(LEN('spis PO'!G273)&gt;0,VLOOKUP('spis PO'!G273,słowniki!$A$81:$B$83,2),"")</f>
        <v/>
      </c>
      <c r="I273" s="2" t="str">
        <f>IF(LEN('spis PO'!H273)&gt;0,'spis PO'!H273,"")</f>
        <v/>
      </c>
      <c r="J273" s="12" t="str">
        <f>IF(LEN('spis PO'!I273)&gt;0,'spis PO'!I273,"")</f>
        <v/>
      </c>
      <c r="K273" s="12" t="str">
        <f>IF('spis PO'!D273="słup",VLOOKUP('spis PO'!J273,słowniki!$A$91:$B$96,2),IF(LEN('spis PO'!D273)&gt;0,1,""))</f>
        <v/>
      </c>
      <c r="L273" s="2" t="str">
        <f>IF(LEN('spis PO'!L273)&gt;0,VLOOKUP('spis PO'!L273,słowniki!$A$100:$B$101,2),"")</f>
        <v/>
      </c>
      <c r="M273" s="2" t="str">
        <f>IF(LEN('spis PO'!M273)&gt;0,VLOOKUP('spis PO'!M273,słowniki!$A$110:$B$111,2),"")</f>
        <v/>
      </c>
      <c r="N273" s="2" t="str">
        <f>IF(LEN('spis PO'!N273)&gt;0,'spis PO'!N273,"")</f>
        <v/>
      </c>
      <c r="O273" s="2" t="str">
        <f>IF('spis PO'!M273="oprawa",VLOOKUP('spis PO'!O273,słowniki!$A$120:$B$126,2),IF(LEN('spis PO'!M273)&gt;0,1,""))</f>
        <v/>
      </c>
      <c r="P273" s="12" t="str">
        <f>IF('spis PO'!M273="oprawa",1,"")</f>
        <v/>
      </c>
      <c r="Q273" s="2" t="str">
        <f t="shared" si="4"/>
        <v/>
      </c>
    </row>
    <row r="274" spans="1:17">
      <c r="A274" s="2" t="str">
        <f ca="1">IF(LEN('spis PO'!A274)&gt;0,MID(CELL("nazwa_pliku"),SEARCH("[",CELL("nazwa_pliku"))+1, SEARCH(".",CELL("nazwa_pliku"))-SEARCH("[",CELL("nazwa_pliku"))-1),"")</f>
        <v/>
      </c>
      <c r="B274" s="2" t="str">
        <f ca="1">IF(LEN('spis PO'!A274)&gt;0,MID(CELL("nazwa_pliku"),SEARCH("[",CELL("nazwa_pliku"))+1, SEARCH(".",CELL("nazwa_pliku"))-SEARCH("[",CELL("nazwa_pliku"))-1),"")</f>
        <v/>
      </c>
      <c r="C274" s="2" t="str">
        <f>IF(LEN('spis PO'!B274)&gt;0,'spis PO'!B274,"")</f>
        <v/>
      </c>
      <c r="D274" s="2" t="str">
        <f>IF(LEN('spis PO'!C274)&gt;0,'spis PO'!C274,"")</f>
        <v/>
      </c>
      <c r="E274" s="2" t="str">
        <f>IF(LEN('spis PO'!D274)&gt;0,VLOOKUP('spis PO'!D274,słowniki!$A$61:$B$63,2),"")</f>
        <v/>
      </c>
      <c r="F274" s="2" t="str">
        <f>IF(LEN('spis PO'!E274)&gt;0,VLOOKUP('spis PO'!E274,słowniki!$A$71:$B$77,2),"")</f>
        <v/>
      </c>
      <c r="G274" s="12" t="str">
        <f>IF(LEN('spis PO'!F274)&gt;0,VLOOKUP('spis PO'!F274,słowniki!$A$51:$B$52,2),"")</f>
        <v/>
      </c>
      <c r="H274" s="12" t="str">
        <f>IF(LEN('spis PO'!G274)&gt;0,VLOOKUP('spis PO'!G274,słowniki!$A$81:$B$83,2),"")</f>
        <v/>
      </c>
      <c r="I274" s="2" t="str">
        <f>IF(LEN('spis PO'!H274)&gt;0,'spis PO'!H274,"")</f>
        <v/>
      </c>
      <c r="J274" s="12" t="str">
        <f>IF(LEN('spis PO'!I274)&gt;0,'spis PO'!I274,"")</f>
        <v/>
      </c>
      <c r="K274" s="12" t="str">
        <f>IF('spis PO'!D274="słup",VLOOKUP('spis PO'!J274,słowniki!$A$91:$B$96,2),IF(LEN('spis PO'!D274)&gt;0,1,""))</f>
        <v/>
      </c>
      <c r="L274" s="2" t="str">
        <f>IF(LEN('spis PO'!L274)&gt;0,VLOOKUP('spis PO'!L274,słowniki!$A$100:$B$101,2),"")</f>
        <v/>
      </c>
      <c r="M274" s="2" t="str">
        <f>IF(LEN('spis PO'!M274)&gt;0,VLOOKUP('spis PO'!M274,słowniki!$A$110:$B$111,2),"")</f>
        <v/>
      </c>
      <c r="N274" s="2" t="str">
        <f>IF(LEN('spis PO'!N274)&gt;0,'spis PO'!N274,"")</f>
        <v/>
      </c>
      <c r="O274" s="2" t="str">
        <f>IF('spis PO'!M274="oprawa",VLOOKUP('spis PO'!O274,słowniki!$A$120:$B$126,2),IF(LEN('spis PO'!M274)&gt;0,1,""))</f>
        <v/>
      </c>
      <c r="P274" s="12" t="str">
        <f>IF('spis PO'!M274="oprawa",1,"")</f>
        <v/>
      </c>
      <c r="Q274" s="2" t="str">
        <f t="shared" si="4"/>
        <v/>
      </c>
    </row>
    <row r="275" spans="1:17">
      <c r="A275" s="2" t="str">
        <f ca="1">IF(LEN('spis PO'!A275)&gt;0,MID(CELL("nazwa_pliku"),SEARCH("[",CELL("nazwa_pliku"))+1, SEARCH(".",CELL("nazwa_pliku"))-SEARCH("[",CELL("nazwa_pliku"))-1),"")</f>
        <v/>
      </c>
      <c r="B275" s="2" t="str">
        <f ca="1">IF(LEN('spis PO'!A275)&gt;0,MID(CELL("nazwa_pliku"),SEARCH("[",CELL("nazwa_pliku"))+1, SEARCH(".",CELL("nazwa_pliku"))-SEARCH("[",CELL("nazwa_pliku"))-1),"")</f>
        <v/>
      </c>
      <c r="C275" s="2" t="str">
        <f>IF(LEN('spis PO'!B275)&gt;0,'spis PO'!B275,"")</f>
        <v/>
      </c>
      <c r="D275" s="2" t="str">
        <f>IF(LEN('spis PO'!C275)&gt;0,'spis PO'!C275,"")</f>
        <v/>
      </c>
      <c r="E275" s="2" t="str">
        <f>IF(LEN('spis PO'!D275)&gt;0,VLOOKUP('spis PO'!D275,słowniki!$A$61:$B$63,2),"")</f>
        <v/>
      </c>
      <c r="F275" s="2" t="str">
        <f>IF(LEN('spis PO'!E275)&gt;0,VLOOKUP('spis PO'!E275,słowniki!$A$71:$B$77,2),"")</f>
        <v/>
      </c>
      <c r="G275" s="12" t="str">
        <f>IF(LEN('spis PO'!F275)&gt;0,VLOOKUP('spis PO'!F275,słowniki!$A$51:$B$52,2),"")</f>
        <v/>
      </c>
      <c r="H275" s="12" t="str">
        <f>IF(LEN('spis PO'!G275)&gt;0,VLOOKUP('spis PO'!G275,słowniki!$A$81:$B$83,2),"")</f>
        <v/>
      </c>
      <c r="I275" s="2" t="str">
        <f>IF(LEN('spis PO'!H275)&gt;0,'spis PO'!H275,"")</f>
        <v/>
      </c>
      <c r="J275" s="12" t="str">
        <f>IF(LEN('spis PO'!I275)&gt;0,'spis PO'!I275,"")</f>
        <v/>
      </c>
      <c r="K275" s="12" t="str">
        <f>IF('spis PO'!D275="słup",VLOOKUP('spis PO'!J275,słowniki!$A$91:$B$96,2),IF(LEN('spis PO'!D275)&gt;0,1,""))</f>
        <v/>
      </c>
      <c r="L275" s="2" t="str">
        <f>IF(LEN('spis PO'!L275)&gt;0,VLOOKUP('spis PO'!L275,słowniki!$A$100:$B$101,2),"")</f>
        <v/>
      </c>
      <c r="M275" s="2" t="str">
        <f>IF(LEN('spis PO'!M275)&gt;0,VLOOKUP('spis PO'!M275,słowniki!$A$110:$B$111,2),"")</f>
        <v/>
      </c>
      <c r="N275" s="2" t="str">
        <f>IF(LEN('spis PO'!N275)&gt;0,'spis PO'!N275,"")</f>
        <v/>
      </c>
      <c r="O275" s="2" t="str">
        <f>IF('spis PO'!M275="oprawa",VLOOKUP('spis PO'!O275,słowniki!$A$120:$B$126,2),IF(LEN('spis PO'!M275)&gt;0,1,""))</f>
        <v/>
      </c>
      <c r="P275" s="12" t="str">
        <f>IF('spis PO'!M275="oprawa",1,"")</f>
        <v/>
      </c>
      <c r="Q275" s="2" t="str">
        <f t="shared" si="4"/>
        <v/>
      </c>
    </row>
    <row r="276" spans="1:17">
      <c r="A276" s="2" t="str">
        <f ca="1">IF(LEN('spis PO'!A276)&gt;0,MID(CELL("nazwa_pliku"),SEARCH("[",CELL("nazwa_pliku"))+1, SEARCH(".",CELL("nazwa_pliku"))-SEARCH("[",CELL("nazwa_pliku"))-1),"")</f>
        <v/>
      </c>
      <c r="B276" s="2" t="str">
        <f ca="1">IF(LEN('spis PO'!A276)&gt;0,MID(CELL("nazwa_pliku"),SEARCH("[",CELL("nazwa_pliku"))+1, SEARCH(".",CELL("nazwa_pliku"))-SEARCH("[",CELL("nazwa_pliku"))-1),"")</f>
        <v/>
      </c>
      <c r="C276" s="2" t="str">
        <f>IF(LEN('spis PO'!B276)&gt;0,'spis PO'!B276,"")</f>
        <v/>
      </c>
      <c r="D276" s="2" t="str">
        <f>IF(LEN('spis PO'!C276)&gt;0,'spis PO'!C276,"")</f>
        <v/>
      </c>
      <c r="E276" s="2" t="str">
        <f>IF(LEN('spis PO'!D276)&gt;0,VLOOKUP('spis PO'!D276,słowniki!$A$61:$B$63,2),"")</f>
        <v/>
      </c>
      <c r="F276" s="2" t="str">
        <f>IF(LEN('spis PO'!E276)&gt;0,VLOOKUP('spis PO'!E276,słowniki!$A$71:$B$77,2),"")</f>
        <v/>
      </c>
      <c r="G276" s="12" t="str">
        <f>IF(LEN('spis PO'!F276)&gt;0,VLOOKUP('spis PO'!F276,słowniki!$A$51:$B$52,2),"")</f>
        <v/>
      </c>
      <c r="H276" s="12" t="str">
        <f>IF(LEN('spis PO'!G276)&gt;0,VLOOKUP('spis PO'!G276,słowniki!$A$81:$B$83,2),"")</f>
        <v/>
      </c>
      <c r="I276" s="2" t="str">
        <f>IF(LEN('spis PO'!H276)&gt;0,'spis PO'!H276,"")</f>
        <v/>
      </c>
      <c r="J276" s="12" t="str">
        <f>IF(LEN('spis PO'!I276)&gt;0,'spis PO'!I276,"")</f>
        <v/>
      </c>
      <c r="K276" s="12" t="str">
        <f>IF('spis PO'!D276="słup",VLOOKUP('spis PO'!J276,słowniki!$A$91:$B$96,2),IF(LEN('spis PO'!D276)&gt;0,1,""))</f>
        <v/>
      </c>
      <c r="L276" s="2" t="str">
        <f>IF(LEN('spis PO'!L276)&gt;0,VLOOKUP('spis PO'!L276,słowniki!$A$100:$B$101,2),"")</f>
        <v/>
      </c>
      <c r="M276" s="2" t="str">
        <f>IF(LEN('spis PO'!M276)&gt;0,VLOOKUP('spis PO'!M276,słowniki!$A$110:$B$111,2),"")</f>
        <v/>
      </c>
      <c r="N276" s="2" t="str">
        <f>IF(LEN('spis PO'!N276)&gt;0,'spis PO'!N276,"")</f>
        <v/>
      </c>
      <c r="O276" s="2" t="str">
        <f>IF('spis PO'!M276="oprawa",VLOOKUP('spis PO'!O276,słowniki!$A$120:$B$126,2),IF(LEN('spis PO'!M276)&gt;0,1,""))</f>
        <v/>
      </c>
      <c r="P276" s="12" t="str">
        <f>IF('spis PO'!M276="oprawa",1,"")</f>
        <v/>
      </c>
      <c r="Q276" s="2" t="str">
        <f t="shared" si="4"/>
        <v/>
      </c>
    </row>
    <row r="277" spans="1:17">
      <c r="A277" s="2" t="str">
        <f ca="1">IF(LEN('spis PO'!A277)&gt;0,MID(CELL("nazwa_pliku"),SEARCH("[",CELL("nazwa_pliku"))+1, SEARCH(".",CELL("nazwa_pliku"))-SEARCH("[",CELL("nazwa_pliku"))-1),"")</f>
        <v/>
      </c>
      <c r="B277" s="2" t="str">
        <f ca="1">IF(LEN('spis PO'!A277)&gt;0,MID(CELL("nazwa_pliku"),SEARCH("[",CELL("nazwa_pliku"))+1, SEARCH(".",CELL("nazwa_pliku"))-SEARCH("[",CELL("nazwa_pliku"))-1),"")</f>
        <v/>
      </c>
      <c r="C277" s="2" t="str">
        <f>IF(LEN('spis PO'!B277)&gt;0,'spis PO'!B277,"")</f>
        <v/>
      </c>
      <c r="D277" s="2" t="str">
        <f>IF(LEN('spis PO'!C277)&gt;0,'spis PO'!C277,"")</f>
        <v/>
      </c>
      <c r="E277" s="2" t="str">
        <f>IF(LEN('spis PO'!D277)&gt;0,VLOOKUP('spis PO'!D277,słowniki!$A$61:$B$63,2),"")</f>
        <v/>
      </c>
      <c r="F277" s="2" t="str">
        <f>IF(LEN('spis PO'!E277)&gt;0,VLOOKUP('spis PO'!E277,słowniki!$A$71:$B$77,2),"")</f>
        <v/>
      </c>
      <c r="G277" s="12" t="str">
        <f>IF(LEN('spis PO'!F277)&gt;0,VLOOKUP('spis PO'!F277,słowniki!$A$51:$B$52,2),"")</f>
        <v/>
      </c>
      <c r="H277" s="12" t="str">
        <f>IF(LEN('spis PO'!G277)&gt;0,VLOOKUP('spis PO'!G277,słowniki!$A$81:$B$83,2),"")</f>
        <v/>
      </c>
      <c r="I277" s="2" t="str">
        <f>IF(LEN('spis PO'!H277)&gt;0,'spis PO'!H277,"")</f>
        <v/>
      </c>
      <c r="J277" s="12" t="str">
        <f>IF(LEN('spis PO'!I277)&gt;0,'spis PO'!I277,"")</f>
        <v/>
      </c>
      <c r="K277" s="12" t="str">
        <f>IF('spis PO'!D277="słup",VLOOKUP('spis PO'!J277,słowniki!$A$91:$B$96,2),IF(LEN('spis PO'!D277)&gt;0,1,""))</f>
        <v/>
      </c>
      <c r="L277" s="2" t="str">
        <f>IF(LEN('spis PO'!L277)&gt;0,VLOOKUP('spis PO'!L277,słowniki!$A$100:$B$101,2),"")</f>
        <v/>
      </c>
      <c r="M277" s="2" t="str">
        <f>IF(LEN('spis PO'!M277)&gt;0,VLOOKUP('spis PO'!M277,słowniki!$A$110:$B$111,2),"")</f>
        <v/>
      </c>
      <c r="N277" s="2" t="str">
        <f>IF(LEN('spis PO'!N277)&gt;0,'spis PO'!N277,"")</f>
        <v/>
      </c>
      <c r="O277" s="2" t="str">
        <f>IF('spis PO'!M277="oprawa",VLOOKUP('spis PO'!O277,słowniki!$A$120:$B$126,2),IF(LEN('spis PO'!M277)&gt;0,1,""))</f>
        <v/>
      </c>
      <c r="P277" s="12" t="str">
        <f>IF('spis PO'!M277="oprawa",1,"")</f>
        <v/>
      </c>
      <c r="Q277" s="2" t="str">
        <f t="shared" si="4"/>
        <v/>
      </c>
    </row>
    <row r="278" spans="1:17">
      <c r="A278" s="2" t="str">
        <f ca="1">IF(LEN('spis PO'!A278)&gt;0,MID(CELL("nazwa_pliku"),SEARCH("[",CELL("nazwa_pliku"))+1, SEARCH(".",CELL("nazwa_pliku"))-SEARCH("[",CELL("nazwa_pliku"))-1),"")</f>
        <v/>
      </c>
      <c r="B278" s="2" t="str">
        <f ca="1">IF(LEN('spis PO'!A278)&gt;0,MID(CELL("nazwa_pliku"),SEARCH("[",CELL("nazwa_pliku"))+1, SEARCH(".",CELL("nazwa_pliku"))-SEARCH("[",CELL("nazwa_pliku"))-1),"")</f>
        <v/>
      </c>
      <c r="C278" s="2" t="str">
        <f>IF(LEN('spis PO'!B278)&gt;0,'spis PO'!B278,"")</f>
        <v/>
      </c>
      <c r="D278" s="2" t="str">
        <f>IF(LEN('spis PO'!C278)&gt;0,'spis PO'!C278,"")</f>
        <v/>
      </c>
      <c r="E278" s="2" t="str">
        <f>IF(LEN('spis PO'!D278)&gt;0,VLOOKUP('spis PO'!D278,słowniki!$A$61:$B$63,2),"")</f>
        <v/>
      </c>
      <c r="F278" s="2" t="str">
        <f>IF(LEN('spis PO'!E278)&gt;0,VLOOKUP('spis PO'!E278,słowniki!$A$71:$B$77,2),"")</f>
        <v/>
      </c>
      <c r="G278" s="12" t="str">
        <f>IF(LEN('spis PO'!F278)&gt;0,VLOOKUP('spis PO'!F278,słowniki!$A$51:$B$52,2),"")</f>
        <v/>
      </c>
      <c r="H278" s="12" t="str">
        <f>IF(LEN('spis PO'!G278)&gt;0,VLOOKUP('spis PO'!G278,słowniki!$A$81:$B$83,2),"")</f>
        <v/>
      </c>
      <c r="I278" s="2" t="str">
        <f>IF(LEN('spis PO'!H278)&gt;0,'spis PO'!H278,"")</f>
        <v/>
      </c>
      <c r="J278" s="12" t="str">
        <f>IF(LEN('spis PO'!I278)&gt;0,'spis PO'!I278,"")</f>
        <v/>
      </c>
      <c r="K278" s="12" t="str">
        <f>IF('spis PO'!D278="słup",VLOOKUP('spis PO'!J278,słowniki!$A$91:$B$96,2),IF(LEN('spis PO'!D278)&gt;0,1,""))</f>
        <v/>
      </c>
      <c r="L278" s="2" t="str">
        <f>IF(LEN('spis PO'!L278)&gt;0,VLOOKUP('spis PO'!L278,słowniki!$A$100:$B$101,2),"")</f>
        <v/>
      </c>
      <c r="M278" s="2" t="str">
        <f>IF(LEN('spis PO'!M278)&gt;0,VLOOKUP('spis PO'!M278,słowniki!$A$110:$B$111,2),"")</f>
        <v/>
      </c>
      <c r="N278" s="2" t="str">
        <f>IF(LEN('spis PO'!N278)&gt;0,'spis PO'!N278,"")</f>
        <v/>
      </c>
      <c r="O278" s="2" t="str">
        <f>IF('spis PO'!M278="oprawa",VLOOKUP('spis PO'!O278,słowniki!$A$120:$B$126,2),IF(LEN('spis PO'!M278)&gt;0,1,""))</f>
        <v/>
      </c>
      <c r="P278" s="12" t="str">
        <f>IF('spis PO'!M278="oprawa",1,"")</f>
        <v/>
      </c>
      <c r="Q278" s="2" t="str">
        <f t="shared" si="4"/>
        <v/>
      </c>
    </row>
    <row r="279" spans="1:17">
      <c r="A279" s="2" t="str">
        <f ca="1">IF(LEN('spis PO'!A279)&gt;0,MID(CELL("nazwa_pliku"),SEARCH("[",CELL("nazwa_pliku"))+1, SEARCH(".",CELL("nazwa_pliku"))-SEARCH("[",CELL("nazwa_pliku"))-1),"")</f>
        <v/>
      </c>
      <c r="B279" s="2" t="str">
        <f ca="1">IF(LEN('spis PO'!A279)&gt;0,MID(CELL("nazwa_pliku"),SEARCH("[",CELL("nazwa_pliku"))+1, SEARCH(".",CELL("nazwa_pliku"))-SEARCH("[",CELL("nazwa_pliku"))-1),"")</f>
        <v/>
      </c>
      <c r="C279" s="2" t="str">
        <f>IF(LEN('spis PO'!B279)&gt;0,'spis PO'!B279,"")</f>
        <v/>
      </c>
      <c r="D279" s="2" t="str">
        <f>IF(LEN('spis PO'!C279)&gt;0,'spis PO'!C279,"")</f>
        <v/>
      </c>
      <c r="E279" s="2" t="str">
        <f>IF(LEN('spis PO'!D279)&gt;0,VLOOKUP('spis PO'!D279,słowniki!$A$61:$B$63,2),"")</f>
        <v/>
      </c>
      <c r="F279" s="2" t="str">
        <f>IF(LEN('spis PO'!E279)&gt;0,VLOOKUP('spis PO'!E279,słowniki!$A$71:$B$77,2),"")</f>
        <v/>
      </c>
      <c r="G279" s="12" t="str">
        <f>IF(LEN('spis PO'!F279)&gt;0,VLOOKUP('spis PO'!F279,słowniki!$A$51:$B$52,2),"")</f>
        <v/>
      </c>
      <c r="H279" s="12" t="str">
        <f>IF(LEN('spis PO'!G279)&gt;0,VLOOKUP('spis PO'!G279,słowniki!$A$81:$B$83,2),"")</f>
        <v/>
      </c>
      <c r="I279" s="2" t="str">
        <f>IF(LEN('spis PO'!H279)&gt;0,'spis PO'!H279,"")</f>
        <v/>
      </c>
      <c r="J279" s="12" t="str">
        <f>IF(LEN('spis PO'!I279)&gt;0,'spis PO'!I279,"")</f>
        <v/>
      </c>
      <c r="K279" s="12" t="str">
        <f>IF('spis PO'!D279="słup",VLOOKUP('spis PO'!J279,słowniki!$A$91:$B$96,2),IF(LEN('spis PO'!D279)&gt;0,1,""))</f>
        <v/>
      </c>
      <c r="L279" s="2" t="str">
        <f>IF(LEN('spis PO'!L279)&gt;0,VLOOKUP('spis PO'!L279,słowniki!$A$100:$B$101,2),"")</f>
        <v/>
      </c>
      <c r="M279" s="2" t="str">
        <f>IF(LEN('spis PO'!M279)&gt;0,VLOOKUP('spis PO'!M279,słowniki!$A$110:$B$111,2),"")</f>
        <v/>
      </c>
      <c r="N279" s="2" t="str">
        <f>IF(LEN('spis PO'!N279)&gt;0,'spis PO'!N279,"")</f>
        <v/>
      </c>
      <c r="O279" s="2" t="str">
        <f>IF('spis PO'!M279="oprawa",VLOOKUP('spis PO'!O279,słowniki!$A$120:$B$126,2),IF(LEN('spis PO'!M279)&gt;0,1,""))</f>
        <v/>
      </c>
      <c r="P279" s="12" t="str">
        <f>IF('spis PO'!M279="oprawa",1,"")</f>
        <v/>
      </c>
      <c r="Q279" s="2" t="str">
        <f t="shared" si="4"/>
        <v/>
      </c>
    </row>
    <row r="280" spans="1:17">
      <c r="A280" s="2" t="str">
        <f ca="1">IF(LEN('spis PO'!A280)&gt;0,MID(CELL("nazwa_pliku"),SEARCH("[",CELL("nazwa_pliku"))+1, SEARCH(".",CELL("nazwa_pliku"))-SEARCH("[",CELL("nazwa_pliku"))-1),"")</f>
        <v/>
      </c>
      <c r="B280" s="2" t="str">
        <f ca="1">IF(LEN('spis PO'!A280)&gt;0,MID(CELL("nazwa_pliku"),SEARCH("[",CELL("nazwa_pliku"))+1, SEARCH(".",CELL("nazwa_pliku"))-SEARCH("[",CELL("nazwa_pliku"))-1),"")</f>
        <v/>
      </c>
      <c r="C280" s="2" t="str">
        <f>IF(LEN('spis PO'!B280)&gt;0,'spis PO'!B280,"")</f>
        <v/>
      </c>
      <c r="D280" s="2" t="str">
        <f>IF(LEN('spis PO'!C280)&gt;0,'spis PO'!C280,"")</f>
        <v/>
      </c>
      <c r="E280" s="2" t="str">
        <f>IF(LEN('spis PO'!D280)&gt;0,VLOOKUP('spis PO'!D280,słowniki!$A$61:$B$63,2),"")</f>
        <v/>
      </c>
      <c r="F280" s="2" t="str">
        <f>IF(LEN('spis PO'!E280)&gt;0,VLOOKUP('spis PO'!E280,słowniki!$A$71:$B$77,2),"")</f>
        <v/>
      </c>
      <c r="G280" s="12" t="str">
        <f>IF(LEN('spis PO'!F280)&gt;0,VLOOKUP('spis PO'!F280,słowniki!$A$51:$B$52,2),"")</f>
        <v/>
      </c>
      <c r="H280" s="12" t="str">
        <f>IF(LEN('spis PO'!G280)&gt;0,VLOOKUP('spis PO'!G280,słowniki!$A$81:$B$83,2),"")</f>
        <v/>
      </c>
      <c r="I280" s="2" t="str">
        <f>IF(LEN('spis PO'!H280)&gt;0,'spis PO'!H280,"")</f>
        <v/>
      </c>
      <c r="J280" s="12" t="str">
        <f>IF(LEN('spis PO'!I280)&gt;0,'spis PO'!I280,"")</f>
        <v/>
      </c>
      <c r="K280" s="12" t="str">
        <f>IF('spis PO'!D280="słup",VLOOKUP('spis PO'!J280,słowniki!$A$91:$B$96,2),IF(LEN('spis PO'!D280)&gt;0,1,""))</f>
        <v/>
      </c>
      <c r="L280" s="2" t="str">
        <f>IF(LEN('spis PO'!L280)&gt;0,VLOOKUP('spis PO'!L280,słowniki!$A$100:$B$101,2),"")</f>
        <v/>
      </c>
      <c r="M280" s="2" t="str">
        <f>IF(LEN('spis PO'!M280)&gt;0,VLOOKUP('spis PO'!M280,słowniki!$A$110:$B$111,2),"")</f>
        <v/>
      </c>
      <c r="N280" s="2" t="str">
        <f>IF(LEN('spis PO'!N280)&gt;0,'spis PO'!N280,"")</f>
        <v/>
      </c>
      <c r="O280" s="2" t="str">
        <f>IF('spis PO'!M280="oprawa",VLOOKUP('spis PO'!O280,słowniki!$A$120:$B$126,2),IF(LEN('spis PO'!M280)&gt;0,1,""))</f>
        <v/>
      </c>
      <c r="P280" s="12" t="str">
        <f>IF('spis PO'!M280="oprawa",1,"")</f>
        <v/>
      </c>
      <c r="Q280" s="2" t="str">
        <f t="shared" si="4"/>
        <v/>
      </c>
    </row>
    <row r="281" spans="1:17">
      <c r="A281" s="2" t="str">
        <f ca="1">IF(LEN('spis PO'!A281)&gt;0,MID(CELL("nazwa_pliku"),SEARCH("[",CELL("nazwa_pliku"))+1, SEARCH(".",CELL("nazwa_pliku"))-SEARCH("[",CELL("nazwa_pliku"))-1),"")</f>
        <v/>
      </c>
      <c r="B281" s="2" t="str">
        <f ca="1">IF(LEN('spis PO'!A281)&gt;0,MID(CELL("nazwa_pliku"),SEARCH("[",CELL("nazwa_pliku"))+1, SEARCH(".",CELL("nazwa_pliku"))-SEARCH("[",CELL("nazwa_pliku"))-1),"")</f>
        <v/>
      </c>
      <c r="C281" s="2" t="str">
        <f>IF(LEN('spis PO'!B281)&gt;0,'spis PO'!B281,"")</f>
        <v/>
      </c>
      <c r="D281" s="2" t="str">
        <f>IF(LEN('spis PO'!C281)&gt;0,'spis PO'!C281,"")</f>
        <v/>
      </c>
      <c r="E281" s="2" t="str">
        <f>IF(LEN('spis PO'!D281)&gt;0,VLOOKUP('spis PO'!D281,słowniki!$A$61:$B$63,2),"")</f>
        <v/>
      </c>
      <c r="F281" s="2" t="str">
        <f>IF(LEN('spis PO'!E281)&gt;0,VLOOKUP('spis PO'!E281,słowniki!$A$71:$B$77,2),"")</f>
        <v/>
      </c>
      <c r="G281" s="12" t="str">
        <f>IF(LEN('spis PO'!F281)&gt;0,VLOOKUP('spis PO'!F281,słowniki!$A$51:$B$52,2),"")</f>
        <v/>
      </c>
      <c r="H281" s="12" t="str">
        <f>IF(LEN('spis PO'!G281)&gt;0,VLOOKUP('spis PO'!G281,słowniki!$A$81:$B$83,2),"")</f>
        <v/>
      </c>
      <c r="I281" s="2" t="str">
        <f>IF(LEN('spis PO'!H281)&gt;0,'spis PO'!H281,"")</f>
        <v/>
      </c>
      <c r="J281" s="12" t="str">
        <f>IF(LEN('spis PO'!I281)&gt;0,'spis PO'!I281,"")</f>
        <v/>
      </c>
      <c r="K281" s="12" t="str">
        <f>IF('spis PO'!D281="słup",VLOOKUP('spis PO'!J281,słowniki!$A$91:$B$96,2),IF(LEN('spis PO'!D281)&gt;0,1,""))</f>
        <v/>
      </c>
      <c r="L281" s="2" t="str">
        <f>IF(LEN('spis PO'!L281)&gt;0,VLOOKUP('spis PO'!L281,słowniki!$A$100:$B$101,2),"")</f>
        <v/>
      </c>
      <c r="M281" s="2" t="str">
        <f>IF(LEN('spis PO'!M281)&gt;0,VLOOKUP('spis PO'!M281,słowniki!$A$110:$B$111,2),"")</f>
        <v/>
      </c>
      <c r="N281" s="2" t="str">
        <f>IF(LEN('spis PO'!N281)&gt;0,'spis PO'!N281,"")</f>
        <v/>
      </c>
      <c r="O281" s="2" t="str">
        <f>IF('spis PO'!M281="oprawa",VLOOKUP('spis PO'!O281,słowniki!$A$120:$B$126,2),IF(LEN('spis PO'!M281)&gt;0,1,""))</f>
        <v/>
      </c>
      <c r="P281" s="12" t="str">
        <f>IF('spis PO'!M281="oprawa",1,"")</f>
        <v/>
      </c>
      <c r="Q281" s="2" t="str">
        <f t="shared" si="4"/>
        <v/>
      </c>
    </row>
    <row r="282" spans="1:17">
      <c r="A282" s="2" t="str">
        <f ca="1">IF(LEN('spis PO'!A282)&gt;0,MID(CELL("nazwa_pliku"),SEARCH("[",CELL("nazwa_pliku"))+1, SEARCH(".",CELL("nazwa_pliku"))-SEARCH("[",CELL("nazwa_pliku"))-1),"")</f>
        <v/>
      </c>
      <c r="B282" s="2" t="str">
        <f ca="1">IF(LEN('spis PO'!A282)&gt;0,MID(CELL("nazwa_pliku"),SEARCH("[",CELL("nazwa_pliku"))+1, SEARCH(".",CELL("nazwa_pliku"))-SEARCH("[",CELL("nazwa_pliku"))-1),"")</f>
        <v/>
      </c>
      <c r="C282" s="2" t="str">
        <f>IF(LEN('spis PO'!B282)&gt;0,'spis PO'!B282,"")</f>
        <v/>
      </c>
      <c r="D282" s="2" t="str">
        <f>IF(LEN('spis PO'!C282)&gt;0,'spis PO'!C282,"")</f>
        <v/>
      </c>
      <c r="E282" s="2" t="str">
        <f>IF(LEN('spis PO'!D282)&gt;0,VLOOKUP('spis PO'!D282,słowniki!$A$61:$B$63,2),"")</f>
        <v/>
      </c>
      <c r="F282" s="2" t="str">
        <f>IF(LEN('spis PO'!E282)&gt;0,VLOOKUP('spis PO'!E282,słowniki!$A$71:$B$77,2),"")</f>
        <v/>
      </c>
      <c r="G282" s="12" t="str">
        <f>IF(LEN('spis PO'!F282)&gt;0,VLOOKUP('spis PO'!F282,słowniki!$A$51:$B$52,2),"")</f>
        <v/>
      </c>
      <c r="H282" s="12" t="str">
        <f>IF(LEN('spis PO'!G282)&gt;0,VLOOKUP('spis PO'!G282,słowniki!$A$81:$B$83,2),"")</f>
        <v/>
      </c>
      <c r="I282" s="2" t="str">
        <f>IF(LEN('spis PO'!H282)&gt;0,'spis PO'!H282,"")</f>
        <v/>
      </c>
      <c r="J282" s="12" t="str">
        <f>IF(LEN('spis PO'!I282)&gt;0,'spis PO'!I282,"")</f>
        <v/>
      </c>
      <c r="K282" s="12" t="str">
        <f>IF('spis PO'!D282="słup",VLOOKUP('spis PO'!J282,słowniki!$A$91:$B$96,2),IF(LEN('spis PO'!D282)&gt;0,1,""))</f>
        <v/>
      </c>
      <c r="L282" s="2" t="str">
        <f>IF(LEN('spis PO'!L282)&gt;0,VLOOKUP('spis PO'!L282,słowniki!$A$100:$B$101,2),"")</f>
        <v/>
      </c>
      <c r="M282" s="2" t="str">
        <f>IF(LEN('spis PO'!M282)&gt;0,VLOOKUP('spis PO'!M282,słowniki!$A$110:$B$111,2),"")</f>
        <v/>
      </c>
      <c r="N282" s="2" t="str">
        <f>IF(LEN('spis PO'!N282)&gt;0,'spis PO'!N282,"")</f>
        <v/>
      </c>
      <c r="O282" s="2" t="str">
        <f>IF('spis PO'!M282="oprawa",VLOOKUP('spis PO'!O282,słowniki!$A$120:$B$126,2),IF(LEN('spis PO'!M282)&gt;0,1,""))</f>
        <v/>
      </c>
      <c r="P282" s="12" t="str">
        <f>IF('spis PO'!M282="oprawa",1,"")</f>
        <v/>
      </c>
      <c r="Q282" s="2" t="str">
        <f t="shared" si="4"/>
        <v/>
      </c>
    </row>
    <row r="283" spans="1:17">
      <c r="A283" s="2" t="str">
        <f ca="1">IF(LEN('spis PO'!A283)&gt;0,MID(CELL("nazwa_pliku"),SEARCH("[",CELL("nazwa_pliku"))+1, SEARCH(".",CELL("nazwa_pliku"))-SEARCH("[",CELL("nazwa_pliku"))-1),"")</f>
        <v/>
      </c>
      <c r="B283" s="2" t="str">
        <f ca="1">IF(LEN('spis PO'!A283)&gt;0,MID(CELL("nazwa_pliku"),SEARCH("[",CELL("nazwa_pliku"))+1, SEARCH(".",CELL("nazwa_pliku"))-SEARCH("[",CELL("nazwa_pliku"))-1),"")</f>
        <v/>
      </c>
      <c r="C283" s="2" t="str">
        <f>IF(LEN('spis PO'!B283)&gt;0,'spis PO'!B283,"")</f>
        <v/>
      </c>
      <c r="D283" s="2" t="str">
        <f>IF(LEN('spis PO'!C283)&gt;0,'spis PO'!C283,"")</f>
        <v/>
      </c>
      <c r="E283" s="2" t="str">
        <f>IF(LEN('spis PO'!D283)&gt;0,VLOOKUP('spis PO'!D283,słowniki!$A$61:$B$63,2),"")</f>
        <v/>
      </c>
      <c r="F283" s="2" t="str">
        <f>IF(LEN('spis PO'!E283)&gt;0,VLOOKUP('spis PO'!E283,słowniki!$A$71:$B$77,2),"")</f>
        <v/>
      </c>
      <c r="G283" s="12" t="str">
        <f>IF(LEN('spis PO'!F283)&gt;0,VLOOKUP('spis PO'!F283,słowniki!$A$51:$B$52,2),"")</f>
        <v/>
      </c>
      <c r="H283" s="12" t="str">
        <f>IF(LEN('spis PO'!G283)&gt;0,VLOOKUP('spis PO'!G283,słowniki!$A$81:$B$83,2),"")</f>
        <v/>
      </c>
      <c r="I283" s="2" t="str">
        <f>IF(LEN('spis PO'!H283)&gt;0,'spis PO'!H283,"")</f>
        <v/>
      </c>
      <c r="J283" s="12" t="str">
        <f>IF(LEN('spis PO'!I283)&gt;0,'spis PO'!I283,"")</f>
        <v/>
      </c>
      <c r="K283" s="12" t="str">
        <f>IF('spis PO'!D283="słup",VLOOKUP('spis PO'!J283,słowniki!$A$91:$B$96,2),IF(LEN('spis PO'!D283)&gt;0,1,""))</f>
        <v/>
      </c>
      <c r="L283" s="2" t="str">
        <f>IF(LEN('spis PO'!L283)&gt;0,VLOOKUP('spis PO'!L283,słowniki!$A$100:$B$101,2),"")</f>
        <v/>
      </c>
      <c r="M283" s="2" t="str">
        <f>IF(LEN('spis PO'!M283)&gt;0,VLOOKUP('spis PO'!M283,słowniki!$A$110:$B$111,2),"")</f>
        <v/>
      </c>
      <c r="N283" s="2" t="str">
        <f>IF(LEN('spis PO'!N283)&gt;0,'spis PO'!N283,"")</f>
        <v/>
      </c>
      <c r="O283" s="2" t="str">
        <f>IF('spis PO'!M283="oprawa",VLOOKUP('spis PO'!O283,słowniki!$A$120:$B$126,2),IF(LEN('spis PO'!M283)&gt;0,1,""))</f>
        <v/>
      </c>
      <c r="P283" s="12" t="str">
        <f>IF('spis PO'!M283="oprawa",1,"")</f>
        <v/>
      </c>
      <c r="Q283" s="2" t="str">
        <f t="shared" si="4"/>
        <v/>
      </c>
    </row>
    <row r="284" spans="1:17">
      <c r="A284" s="2" t="str">
        <f ca="1">IF(LEN('spis PO'!A284)&gt;0,MID(CELL("nazwa_pliku"),SEARCH("[",CELL("nazwa_pliku"))+1, SEARCH(".",CELL("nazwa_pliku"))-SEARCH("[",CELL("nazwa_pliku"))-1),"")</f>
        <v/>
      </c>
      <c r="B284" s="2" t="str">
        <f ca="1">IF(LEN('spis PO'!A284)&gt;0,MID(CELL("nazwa_pliku"),SEARCH("[",CELL("nazwa_pliku"))+1, SEARCH(".",CELL("nazwa_pliku"))-SEARCH("[",CELL("nazwa_pliku"))-1),"")</f>
        <v/>
      </c>
      <c r="C284" s="2" t="str">
        <f>IF(LEN('spis PO'!B284)&gt;0,'spis PO'!B284,"")</f>
        <v/>
      </c>
      <c r="D284" s="2" t="str">
        <f>IF(LEN('spis PO'!C284)&gt;0,'spis PO'!C284,"")</f>
        <v/>
      </c>
      <c r="E284" s="2" t="str">
        <f>IF(LEN('spis PO'!D284)&gt;0,VLOOKUP('spis PO'!D284,słowniki!$A$61:$B$63,2),"")</f>
        <v/>
      </c>
      <c r="F284" s="2" t="str">
        <f>IF(LEN('spis PO'!E284)&gt;0,VLOOKUP('spis PO'!E284,słowniki!$A$71:$B$77,2),"")</f>
        <v/>
      </c>
      <c r="G284" s="12" t="str">
        <f>IF(LEN('spis PO'!F284)&gt;0,VLOOKUP('spis PO'!F284,słowniki!$A$51:$B$52,2),"")</f>
        <v/>
      </c>
      <c r="H284" s="12" t="str">
        <f>IF(LEN('spis PO'!G284)&gt;0,VLOOKUP('spis PO'!G284,słowniki!$A$81:$B$83,2),"")</f>
        <v/>
      </c>
      <c r="I284" s="2" t="str">
        <f>IF(LEN('spis PO'!H284)&gt;0,'spis PO'!H284,"")</f>
        <v/>
      </c>
      <c r="J284" s="12" t="str">
        <f>IF(LEN('spis PO'!I284)&gt;0,'spis PO'!I284,"")</f>
        <v/>
      </c>
      <c r="K284" s="12" t="str">
        <f>IF('spis PO'!D284="słup",VLOOKUP('spis PO'!J284,słowniki!$A$91:$B$96,2),IF(LEN('spis PO'!D284)&gt;0,1,""))</f>
        <v/>
      </c>
      <c r="L284" s="2" t="str">
        <f>IF(LEN('spis PO'!L284)&gt;0,VLOOKUP('spis PO'!L284,słowniki!$A$100:$B$101,2),"")</f>
        <v/>
      </c>
      <c r="M284" s="2" t="str">
        <f>IF(LEN('spis PO'!M284)&gt;0,VLOOKUP('spis PO'!M284,słowniki!$A$110:$B$111,2),"")</f>
        <v/>
      </c>
      <c r="N284" s="2" t="str">
        <f>IF(LEN('spis PO'!N284)&gt;0,'spis PO'!N284,"")</f>
        <v/>
      </c>
      <c r="O284" s="2" t="str">
        <f>IF('spis PO'!M284="oprawa",VLOOKUP('spis PO'!O284,słowniki!$A$120:$B$126,2),IF(LEN('spis PO'!M284)&gt;0,1,""))</f>
        <v/>
      </c>
      <c r="P284" s="12" t="str">
        <f>IF('spis PO'!M284="oprawa",1,"")</f>
        <v/>
      </c>
      <c r="Q284" s="2" t="str">
        <f t="shared" si="4"/>
        <v/>
      </c>
    </row>
    <row r="285" spans="1:17">
      <c r="A285" s="2" t="str">
        <f ca="1">IF(LEN('spis PO'!A285)&gt;0,MID(CELL("nazwa_pliku"),SEARCH("[",CELL("nazwa_pliku"))+1, SEARCH(".",CELL("nazwa_pliku"))-SEARCH("[",CELL("nazwa_pliku"))-1),"")</f>
        <v/>
      </c>
      <c r="B285" s="2" t="str">
        <f ca="1">IF(LEN('spis PO'!A285)&gt;0,MID(CELL("nazwa_pliku"),SEARCH("[",CELL("nazwa_pliku"))+1, SEARCH(".",CELL("nazwa_pliku"))-SEARCH("[",CELL("nazwa_pliku"))-1),"")</f>
        <v/>
      </c>
      <c r="C285" s="2" t="str">
        <f>IF(LEN('spis PO'!B285)&gt;0,'spis PO'!B285,"")</f>
        <v/>
      </c>
      <c r="D285" s="2" t="str">
        <f>IF(LEN('spis PO'!C285)&gt;0,'spis PO'!C285,"")</f>
        <v/>
      </c>
      <c r="E285" s="2" t="str">
        <f>IF(LEN('spis PO'!D285)&gt;0,VLOOKUP('spis PO'!D285,słowniki!$A$61:$B$63,2),"")</f>
        <v/>
      </c>
      <c r="F285" s="2" t="str">
        <f>IF(LEN('spis PO'!E285)&gt;0,VLOOKUP('spis PO'!E285,słowniki!$A$71:$B$77,2),"")</f>
        <v/>
      </c>
      <c r="G285" s="12" t="str">
        <f>IF(LEN('spis PO'!F285)&gt;0,VLOOKUP('spis PO'!F285,słowniki!$A$51:$B$52,2),"")</f>
        <v/>
      </c>
      <c r="H285" s="12" t="str">
        <f>IF(LEN('spis PO'!G285)&gt;0,VLOOKUP('spis PO'!G285,słowniki!$A$81:$B$83,2),"")</f>
        <v/>
      </c>
      <c r="I285" s="2" t="str">
        <f>IF(LEN('spis PO'!H285)&gt;0,'spis PO'!H285,"")</f>
        <v/>
      </c>
      <c r="J285" s="12" t="str">
        <f>IF(LEN('spis PO'!I285)&gt;0,'spis PO'!I285,"")</f>
        <v/>
      </c>
      <c r="K285" s="12" t="str">
        <f>IF('spis PO'!D285="słup",VLOOKUP('spis PO'!J285,słowniki!$A$91:$B$96,2),IF(LEN('spis PO'!D285)&gt;0,1,""))</f>
        <v/>
      </c>
      <c r="L285" s="2" t="str">
        <f>IF(LEN('spis PO'!L285)&gt;0,VLOOKUP('spis PO'!L285,słowniki!$A$100:$B$101,2),"")</f>
        <v/>
      </c>
      <c r="M285" s="2" t="str">
        <f>IF(LEN('spis PO'!M285)&gt;0,VLOOKUP('spis PO'!M285,słowniki!$A$110:$B$111,2),"")</f>
        <v/>
      </c>
      <c r="N285" s="2" t="str">
        <f>IF(LEN('spis PO'!N285)&gt;0,'spis PO'!N285,"")</f>
        <v/>
      </c>
      <c r="O285" s="2" t="str">
        <f>IF('spis PO'!M285="oprawa",VLOOKUP('spis PO'!O285,słowniki!$A$120:$B$126,2),IF(LEN('spis PO'!M285)&gt;0,1,""))</f>
        <v/>
      </c>
      <c r="P285" s="12" t="str">
        <f>IF('spis PO'!M285="oprawa",1,"")</f>
        <v/>
      </c>
      <c r="Q285" s="2" t="str">
        <f t="shared" si="4"/>
        <v/>
      </c>
    </row>
    <row r="286" spans="1:17">
      <c r="A286" s="2" t="str">
        <f ca="1">IF(LEN('spis PO'!A286)&gt;0,MID(CELL("nazwa_pliku"),SEARCH("[",CELL("nazwa_pliku"))+1, SEARCH(".",CELL("nazwa_pliku"))-SEARCH("[",CELL("nazwa_pliku"))-1),"")</f>
        <v/>
      </c>
      <c r="B286" s="2" t="str">
        <f ca="1">IF(LEN('spis PO'!A286)&gt;0,MID(CELL("nazwa_pliku"),SEARCH("[",CELL("nazwa_pliku"))+1, SEARCH(".",CELL("nazwa_pliku"))-SEARCH("[",CELL("nazwa_pliku"))-1),"")</f>
        <v/>
      </c>
      <c r="C286" s="2" t="str">
        <f>IF(LEN('spis PO'!B286)&gt;0,'spis PO'!B286,"")</f>
        <v/>
      </c>
      <c r="D286" s="2" t="str">
        <f>IF(LEN('spis PO'!C286)&gt;0,'spis PO'!C286,"")</f>
        <v/>
      </c>
      <c r="E286" s="2" t="str">
        <f>IF(LEN('spis PO'!D286)&gt;0,VLOOKUP('spis PO'!D286,słowniki!$A$61:$B$63,2),"")</f>
        <v/>
      </c>
      <c r="F286" s="2" t="str">
        <f>IF(LEN('spis PO'!E286)&gt;0,VLOOKUP('spis PO'!E286,słowniki!$A$71:$B$77,2),"")</f>
        <v/>
      </c>
      <c r="G286" s="12" t="str">
        <f>IF(LEN('spis PO'!F286)&gt;0,VLOOKUP('spis PO'!F286,słowniki!$A$51:$B$52,2),"")</f>
        <v/>
      </c>
      <c r="H286" s="12" t="str">
        <f>IF(LEN('spis PO'!G286)&gt;0,VLOOKUP('spis PO'!G286,słowniki!$A$81:$B$83,2),"")</f>
        <v/>
      </c>
      <c r="I286" s="2" t="str">
        <f>IF(LEN('spis PO'!H286)&gt;0,'spis PO'!H286,"")</f>
        <v/>
      </c>
      <c r="J286" s="12" t="str">
        <f>IF(LEN('spis PO'!I286)&gt;0,'spis PO'!I286,"")</f>
        <v/>
      </c>
      <c r="K286" s="12" t="str">
        <f>IF('spis PO'!D286="słup",VLOOKUP('spis PO'!J286,słowniki!$A$91:$B$96,2),IF(LEN('spis PO'!D286)&gt;0,1,""))</f>
        <v/>
      </c>
      <c r="L286" s="2" t="str">
        <f>IF(LEN('spis PO'!L286)&gt;0,VLOOKUP('spis PO'!L286,słowniki!$A$100:$B$101,2),"")</f>
        <v/>
      </c>
      <c r="M286" s="2" t="str">
        <f>IF(LEN('spis PO'!M286)&gt;0,VLOOKUP('spis PO'!M286,słowniki!$A$110:$B$111,2),"")</f>
        <v/>
      </c>
      <c r="N286" s="2" t="str">
        <f>IF(LEN('spis PO'!N286)&gt;0,'spis PO'!N286,"")</f>
        <v/>
      </c>
      <c r="O286" s="2" t="str">
        <f>IF('spis PO'!M286="oprawa",VLOOKUP('spis PO'!O286,słowniki!$A$120:$B$126,2),IF(LEN('spis PO'!M286)&gt;0,1,""))</f>
        <v/>
      </c>
      <c r="P286" s="12" t="str">
        <f>IF('spis PO'!M286="oprawa",1,"")</f>
        <v/>
      </c>
      <c r="Q286" s="2" t="str">
        <f t="shared" si="4"/>
        <v/>
      </c>
    </row>
    <row r="287" spans="1:17">
      <c r="A287" s="2" t="str">
        <f ca="1">IF(LEN('spis PO'!A287)&gt;0,MID(CELL("nazwa_pliku"),SEARCH("[",CELL("nazwa_pliku"))+1, SEARCH(".",CELL("nazwa_pliku"))-SEARCH("[",CELL("nazwa_pliku"))-1),"")</f>
        <v/>
      </c>
      <c r="B287" s="2" t="str">
        <f ca="1">IF(LEN('spis PO'!A287)&gt;0,MID(CELL("nazwa_pliku"),SEARCH("[",CELL("nazwa_pliku"))+1, SEARCH(".",CELL("nazwa_pliku"))-SEARCH("[",CELL("nazwa_pliku"))-1),"")</f>
        <v/>
      </c>
      <c r="C287" s="2" t="str">
        <f>IF(LEN('spis PO'!B287)&gt;0,'spis PO'!B287,"")</f>
        <v/>
      </c>
      <c r="D287" s="2" t="str">
        <f>IF(LEN('spis PO'!C287)&gt;0,'spis PO'!C287,"")</f>
        <v/>
      </c>
      <c r="E287" s="2" t="str">
        <f>IF(LEN('spis PO'!D287)&gt;0,VLOOKUP('spis PO'!D287,słowniki!$A$61:$B$63,2),"")</f>
        <v/>
      </c>
      <c r="F287" s="2" t="str">
        <f>IF(LEN('spis PO'!E287)&gt;0,VLOOKUP('spis PO'!E287,słowniki!$A$71:$B$77,2),"")</f>
        <v/>
      </c>
      <c r="G287" s="12" t="str">
        <f>IF(LEN('spis PO'!F287)&gt;0,VLOOKUP('spis PO'!F287,słowniki!$A$51:$B$52,2),"")</f>
        <v/>
      </c>
      <c r="H287" s="12" t="str">
        <f>IF(LEN('spis PO'!G287)&gt;0,VLOOKUP('spis PO'!G287,słowniki!$A$81:$B$83,2),"")</f>
        <v/>
      </c>
      <c r="I287" s="2" t="str">
        <f>IF(LEN('spis PO'!H287)&gt;0,'spis PO'!H287,"")</f>
        <v/>
      </c>
      <c r="J287" s="12" t="str">
        <f>IF(LEN('spis PO'!I287)&gt;0,'spis PO'!I287,"")</f>
        <v/>
      </c>
      <c r="K287" s="12" t="str">
        <f>IF('spis PO'!D287="słup",VLOOKUP('spis PO'!J287,słowniki!$A$91:$B$96,2),IF(LEN('spis PO'!D287)&gt;0,1,""))</f>
        <v/>
      </c>
      <c r="L287" s="2" t="str">
        <f>IF(LEN('spis PO'!L287)&gt;0,VLOOKUP('spis PO'!L287,słowniki!$A$100:$B$101,2),"")</f>
        <v/>
      </c>
      <c r="M287" s="2" t="str">
        <f>IF(LEN('spis PO'!M287)&gt;0,VLOOKUP('spis PO'!M287,słowniki!$A$110:$B$111,2),"")</f>
        <v/>
      </c>
      <c r="N287" s="2" t="str">
        <f>IF(LEN('spis PO'!N287)&gt;0,'spis PO'!N287,"")</f>
        <v/>
      </c>
      <c r="O287" s="2" t="str">
        <f>IF('spis PO'!M287="oprawa",VLOOKUP('spis PO'!O287,słowniki!$A$120:$B$126,2),IF(LEN('spis PO'!M287)&gt;0,1,""))</f>
        <v/>
      </c>
      <c r="P287" s="12" t="str">
        <f>IF('spis PO'!M287="oprawa",1,"")</f>
        <v/>
      </c>
      <c r="Q287" s="2" t="str">
        <f t="shared" si="4"/>
        <v/>
      </c>
    </row>
    <row r="288" spans="1:17">
      <c r="A288" s="2" t="str">
        <f ca="1">IF(LEN('spis PO'!A288)&gt;0,MID(CELL("nazwa_pliku"),SEARCH("[",CELL("nazwa_pliku"))+1, SEARCH(".",CELL("nazwa_pliku"))-SEARCH("[",CELL("nazwa_pliku"))-1),"")</f>
        <v/>
      </c>
      <c r="B288" s="2" t="str">
        <f ca="1">IF(LEN('spis PO'!A288)&gt;0,MID(CELL("nazwa_pliku"),SEARCH("[",CELL("nazwa_pliku"))+1, SEARCH(".",CELL("nazwa_pliku"))-SEARCH("[",CELL("nazwa_pliku"))-1),"")</f>
        <v/>
      </c>
      <c r="C288" s="2" t="str">
        <f>IF(LEN('spis PO'!B288)&gt;0,'spis PO'!B288,"")</f>
        <v/>
      </c>
      <c r="D288" s="2" t="str">
        <f>IF(LEN('spis PO'!C288)&gt;0,'spis PO'!C288,"")</f>
        <v/>
      </c>
      <c r="E288" s="2" t="str">
        <f>IF(LEN('spis PO'!D288)&gt;0,VLOOKUP('spis PO'!D288,słowniki!$A$61:$B$63,2),"")</f>
        <v/>
      </c>
      <c r="F288" s="2" t="str">
        <f>IF(LEN('spis PO'!E288)&gt;0,VLOOKUP('spis PO'!E288,słowniki!$A$71:$B$77,2),"")</f>
        <v/>
      </c>
      <c r="G288" s="12" t="str">
        <f>IF(LEN('spis PO'!F288)&gt;0,VLOOKUP('spis PO'!F288,słowniki!$A$51:$B$52,2),"")</f>
        <v/>
      </c>
      <c r="H288" s="12" t="str">
        <f>IF(LEN('spis PO'!G288)&gt;0,VLOOKUP('spis PO'!G288,słowniki!$A$81:$B$83,2),"")</f>
        <v/>
      </c>
      <c r="I288" s="2" t="str">
        <f>IF(LEN('spis PO'!H288)&gt;0,'spis PO'!H288,"")</f>
        <v/>
      </c>
      <c r="J288" s="12" t="str">
        <f>IF(LEN('spis PO'!I288)&gt;0,'spis PO'!I288,"")</f>
        <v/>
      </c>
      <c r="K288" s="12" t="str">
        <f>IF('spis PO'!D288="słup",VLOOKUP('spis PO'!J288,słowniki!$A$91:$B$96,2),IF(LEN('spis PO'!D288)&gt;0,1,""))</f>
        <v/>
      </c>
      <c r="L288" s="2" t="str">
        <f>IF(LEN('spis PO'!L288)&gt;0,VLOOKUP('spis PO'!L288,słowniki!$A$100:$B$101,2),"")</f>
        <v/>
      </c>
      <c r="M288" s="2" t="str">
        <f>IF(LEN('spis PO'!M288)&gt;0,VLOOKUP('spis PO'!M288,słowniki!$A$110:$B$111,2),"")</f>
        <v/>
      </c>
      <c r="N288" s="2" t="str">
        <f>IF(LEN('spis PO'!N288)&gt;0,'spis PO'!N288,"")</f>
        <v/>
      </c>
      <c r="O288" s="2" t="str">
        <f>IF('spis PO'!M288="oprawa",VLOOKUP('spis PO'!O288,słowniki!$A$120:$B$126,2),IF(LEN('spis PO'!M288)&gt;0,1,""))</f>
        <v/>
      </c>
      <c r="P288" s="12" t="str">
        <f>IF('spis PO'!M288="oprawa",1,"")</f>
        <v/>
      </c>
      <c r="Q288" s="2" t="str">
        <f t="shared" si="4"/>
        <v/>
      </c>
    </row>
    <row r="289" spans="1:17">
      <c r="A289" s="2" t="str">
        <f ca="1">IF(LEN('spis PO'!A289)&gt;0,MID(CELL("nazwa_pliku"),SEARCH("[",CELL("nazwa_pliku"))+1, SEARCH(".",CELL("nazwa_pliku"))-SEARCH("[",CELL("nazwa_pliku"))-1),"")</f>
        <v/>
      </c>
      <c r="B289" s="2" t="str">
        <f ca="1">IF(LEN('spis PO'!A289)&gt;0,MID(CELL("nazwa_pliku"),SEARCH("[",CELL("nazwa_pliku"))+1, SEARCH(".",CELL("nazwa_pliku"))-SEARCH("[",CELL("nazwa_pliku"))-1),"")</f>
        <v/>
      </c>
      <c r="C289" s="2" t="str">
        <f>IF(LEN('spis PO'!B289)&gt;0,'spis PO'!B289,"")</f>
        <v/>
      </c>
      <c r="D289" s="2" t="str">
        <f>IF(LEN('spis PO'!C289)&gt;0,'spis PO'!C289,"")</f>
        <v/>
      </c>
      <c r="E289" s="2" t="str">
        <f>IF(LEN('spis PO'!D289)&gt;0,VLOOKUP('spis PO'!D289,słowniki!$A$61:$B$63,2),"")</f>
        <v/>
      </c>
      <c r="F289" s="2" t="str">
        <f>IF(LEN('spis PO'!E289)&gt;0,VLOOKUP('spis PO'!E289,słowniki!$A$71:$B$77,2),"")</f>
        <v/>
      </c>
      <c r="G289" s="12" t="str">
        <f>IF(LEN('spis PO'!F289)&gt;0,VLOOKUP('spis PO'!F289,słowniki!$A$51:$B$52,2),"")</f>
        <v/>
      </c>
      <c r="H289" s="12" t="str">
        <f>IF(LEN('spis PO'!G289)&gt;0,VLOOKUP('spis PO'!G289,słowniki!$A$81:$B$83,2),"")</f>
        <v/>
      </c>
      <c r="I289" s="2" t="str">
        <f>IF(LEN('spis PO'!H289)&gt;0,'spis PO'!H289,"")</f>
        <v/>
      </c>
      <c r="J289" s="12" t="str">
        <f>IF(LEN('spis PO'!I289)&gt;0,'spis PO'!I289,"")</f>
        <v/>
      </c>
      <c r="K289" s="12" t="str">
        <f>IF('spis PO'!D289="słup",VLOOKUP('spis PO'!J289,słowniki!$A$91:$B$96,2),IF(LEN('spis PO'!D289)&gt;0,1,""))</f>
        <v/>
      </c>
      <c r="L289" s="2" t="str">
        <f>IF(LEN('spis PO'!L289)&gt;0,VLOOKUP('spis PO'!L289,słowniki!$A$100:$B$101,2),"")</f>
        <v/>
      </c>
      <c r="M289" s="2" t="str">
        <f>IF(LEN('spis PO'!M289)&gt;0,VLOOKUP('spis PO'!M289,słowniki!$A$110:$B$111,2),"")</f>
        <v/>
      </c>
      <c r="N289" s="2" t="str">
        <f>IF(LEN('spis PO'!N289)&gt;0,'spis PO'!N289,"")</f>
        <v/>
      </c>
      <c r="O289" s="2" t="str">
        <f>IF('spis PO'!M289="oprawa",VLOOKUP('spis PO'!O289,słowniki!$A$120:$B$126,2),IF(LEN('spis PO'!M289)&gt;0,1,""))</f>
        <v/>
      </c>
      <c r="P289" s="12" t="str">
        <f>IF('spis PO'!M289="oprawa",1,"")</f>
        <v/>
      </c>
      <c r="Q289" s="2" t="str">
        <f t="shared" si="4"/>
        <v/>
      </c>
    </row>
    <row r="290" spans="1:17">
      <c r="A290" s="2" t="str">
        <f ca="1">IF(LEN('spis PO'!A290)&gt;0,MID(CELL("nazwa_pliku"),SEARCH("[",CELL("nazwa_pliku"))+1, SEARCH(".",CELL("nazwa_pliku"))-SEARCH("[",CELL("nazwa_pliku"))-1),"")</f>
        <v/>
      </c>
      <c r="B290" s="2" t="str">
        <f ca="1">IF(LEN('spis PO'!A290)&gt;0,MID(CELL("nazwa_pliku"),SEARCH("[",CELL("nazwa_pliku"))+1, SEARCH(".",CELL("nazwa_pliku"))-SEARCH("[",CELL("nazwa_pliku"))-1),"")</f>
        <v/>
      </c>
      <c r="C290" s="2" t="str">
        <f>IF(LEN('spis PO'!B290)&gt;0,'spis PO'!B290,"")</f>
        <v/>
      </c>
      <c r="D290" s="2" t="str">
        <f>IF(LEN('spis PO'!C290)&gt;0,'spis PO'!C290,"")</f>
        <v/>
      </c>
      <c r="E290" s="2" t="str">
        <f>IF(LEN('spis PO'!D290)&gt;0,VLOOKUP('spis PO'!D290,słowniki!$A$61:$B$63,2),"")</f>
        <v/>
      </c>
      <c r="F290" s="2" t="str">
        <f>IF(LEN('spis PO'!E290)&gt;0,VLOOKUP('spis PO'!E290,słowniki!$A$71:$B$77,2),"")</f>
        <v/>
      </c>
      <c r="G290" s="12" t="str">
        <f>IF(LEN('spis PO'!F290)&gt;0,VLOOKUP('spis PO'!F290,słowniki!$A$51:$B$52,2),"")</f>
        <v/>
      </c>
      <c r="H290" s="12" t="str">
        <f>IF(LEN('spis PO'!G290)&gt;0,VLOOKUP('spis PO'!G290,słowniki!$A$81:$B$83,2),"")</f>
        <v/>
      </c>
      <c r="I290" s="2" t="str">
        <f>IF(LEN('spis PO'!H290)&gt;0,'spis PO'!H290,"")</f>
        <v/>
      </c>
      <c r="J290" s="12" t="str">
        <f>IF(LEN('spis PO'!I290)&gt;0,'spis PO'!I290,"")</f>
        <v/>
      </c>
      <c r="K290" s="12" t="str">
        <f>IF('spis PO'!D290="słup",VLOOKUP('spis PO'!J290,słowniki!$A$91:$B$96,2),IF(LEN('spis PO'!D290)&gt;0,1,""))</f>
        <v/>
      </c>
      <c r="L290" s="2" t="str">
        <f>IF(LEN('spis PO'!L290)&gt;0,VLOOKUP('spis PO'!L290,słowniki!$A$100:$B$101,2),"")</f>
        <v/>
      </c>
      <c r="M290" s="2" t="str">
        <f>IF(LEN('spis PO'!M290)&gt;0,VLOOKUP('spis PO'!M290,słowniki!$A$110:$B$111,2),"")</f>
        <v/>
      </c>
      <c r="N290" s="2" t="str">
        <f>IF(LEN('spis PO'!N290)&gt;0,'spis PO'!N290,"")</f>
        <v/>
      </c>
      <c r="O290" s="2" t="str">
        <f>IF('spis PO'!M290="oprawa",VLOOKUP('spis PO'!O290,słowniki!$A$120:$B$126,2),IF(LEN('spis PO'!M290)&gt;0,1,""))</f>
        <v/>
      </c>
      <c r="P290" s="12" t="str">
        <f>IF('spis PO'!M290="oprawa",1,"")</f>
        <v/>
      </c>
      <c r="Q290" s="2" t="str">
        <f t="shared" si="4"/>
        <v/>
      </c>
    </row>
    <row r="291" spans="1:17">
      <c r="A291" s="2" t="str">
        <f ca="1">IF(LEN('spis PO'!A291)&gt;0,MID(CELL("nazwa_pliku"),SEARCH("[",CELL("nazwa_pliku"))+1, SEARCH(".",CELL("nazwa_pliku"))-SEARCH("[",CELL("nazwa_pliku"))-1),"")</f>
        <v/>
      </c>
      <c r="B291" s="2" t="str">
        <f ca="1">IF(LEN('spis PO'!A291)&gt;0,MID(CELL("nazwa_pliku"),SEARCH("[",CELL("nazwa_pliku"))+1, SEARCH(".",CELL("nazwa_pliku"))-SEARCH("[",CELL("nazwa_pliku"))-1),"")</f>
        <v/>
      </c>
      <c r="C291" s="2" t="str">
        <f>IF(LEN('spis PO'!B291)&gt;0,'spis PO'!B291,"")</f>
        <v/>
      </c>
      <c r="D291" s="2" t="str">
        <f>IF(LEN('spis PO'!C291)&gt;0,'spis PO'!C291,"")</f>
        <v/>
      </c>
      <c r="E291" s="2" t="str">
        <f>IF(LEN('spis PO'!D291)&gt;0,VLOOKUP('spis PO'!D291,słowniki!$A$61:$B$63,2),"")</f>
        <v/>
      </c>
      <c r="F291" s="2" t="str">
        <f>IF(LEN('spis PO'!E291)&gt;0,VLOOKUP('spis PO'!E291,słowniki!$A$71:$B$77,2),"")</f>
        <v/>
      </c>
      <c r="G291" s="12" t="str">
        <f>IF(LEN('spis PO'!F291)&gt;0,VLOOKUP('spis PO'!F291,słowniki!$A$51:$B$52,2),"")</f>
        <v/>
      </c>
      <c r="H291" s="12" t="str">
        <f>IF(LEN('spis PO'!G291)&gt;0,VLOOKUP('spis PO'!G291,słowniki!$A$81:$B$83,2),"")</f>
        <v/>
      </c>
      <c r="I291" s="2" t="str">
        <f>IF(LEN('spis PO'!H291)&gt;0,'spis PO'!H291,"")</f>
        <v/>
      </c>
      <c r="J291" s="12" t="str">
        <f>IF(LEN('spis PO'!I291)&gt;0,'spis PO'!I291,"")</f>
        <v/>
      </c>
      <c r="K291" s="12" t="str">
        <f>IF('spis PO'!D291="słup",VLOOKUP('spis PO'!J291,słowniki!$A$91:$B$96,2),IF(LEN('spis PO'!D291)&gt;0,1,""))</f>
        <v/>
      </c>
      <c r="L291" s="2" t="str">
        <f>IF(LEN('spis PO'!L291)&gt;0,VLOOKUP('spis PO'!L291,słowniki!$A$100:$B$101,2),"")</f>
        <v/>
      </c>
      <c r="M291" s="2" t="str">
        <f>IF(LEN('spis PO'!M291)&gt;0,VLOOKUP('spis PO'!M291,słowniki!$A$110:$B$111,2),"")</f>
        <v/>
      </c>
      <c r="N291" s="2" t="str">
        <f>IF(LEN('spis PO'!N291)&gt;0,'spis PO'!N291,"")</f>
        <v/>
      </c>
      <c r="O291" s="2" t="str">
        <f>IF('spis PO'!M291="oprawa",VLOOKUP('spis PO'!O291,słowniki!$A$120:$B$126,2),IF(LEN('spis PO'!M291)&gt;0,1,""))</f>
        <v/>
      </c>
      <c r="P291" s="12" t="str">
        <f>IF('spis PO'!M291="oprawa",1,"")</f>
        <v/>
      </c>
      <c r="Q291" s="2" t="str">
        <f t="shared" si="4"/>
        <v/>
      </c>
    </row>
    <row r="292" spans="1:17">
      <c r="A292" s="2" t="str">
        <f ca="1">IF(LEN('spis PO'!A292)&gt;0,MID(CELL("nazwa_pliku"),SEARCH("[",CELL("nazwa_pliku"))+1, SEARCH(".",CELL("nazwa_pliku"))-SEARCH("[",CELL("nazwa_pliku"))-1),"")</f>
        <v/>
      </c>
      <c r="B292" s="2" t="str">
        <f ca="1">IF(LEN('spis PO'!A292)&gt;0,MID(CELL("nazwa_pliku"),SEARCH("[",CELL("nazwa_pliku"))+1, SEARCH(".",CELL("nazwa_pliku"))-SEARCH("[",CELL("nazwa_pliku"))-1),"")</f>
        <v/>
      </c>
      <c r="C292" s="2" t="str">
        <f>IF(LEN('spis PO'!B292)&gt;0,'spis PO'!B292,"")</f>
        <v/>
      </c>
      <c r="D292" s="2" t="str">
        <f>IF(LEN('spis PO'!C292)&gt;0,'spis PO'!C292,"")</f>
        <v/>
      </c>
      <c r="E292" s="2" t="str">
        <f>IF(LEN('spis PO'!D292)&gt;0,VLOOKUP('spis PO'!D292,słowniki!$A$61:$B$63,2),"")</f>
        <v/>
      </c>
      <c r="F292" s="2" t="str">
        <f>IF(LEN('spis PO'!E292)&gt;0,VLOOKUP('spis PO'!E292,słowniki!$A$71:$B$77,2),"")</f>
        <v/>
      </c>
      <c r="G292" s="12" t="str">
        <f>IF(LEN('spis PO'!F292)&gt;0,VLOOKUP('spis PO'!F292,słowniki!$A$51:$B$52,2),"")</f>
        <v/>
      </c>
      <c r="H292" s="12" t="str">
        <f>IF(LEN('spis PO'!G292)&gt;0,VLOOKUP('spis PO'!G292,słowniki!$A$81:$B$83,2),"")</f>
        <v/>
      </c>
      <c r="I292" s="2" t="str">
        <f>IF(LEN('spis PO'!H292)&gt;0,'spis PO'!H292,"")</f>
        <v/>
      </c>
      <c r="J292" s="12" t="str">
        <f>IF(LEN('spis PO'!I292)&gt;0,'spis PO'!I292,"")</f>
        <v/>
      </c>
      <c r="K292" s="12" t="str">
        <f>IF('spis PO'!D292="słup",VLOOKUP('spis PO'!J292,słowniki!$A$91:$B$96,2),IF(LEN('spis PO'!D292)&gt;0,1,""))</f>
        <v/>
      </c>
      <c r="L292" s="2" t="str">
        <f>IF(LEN('spis PO'!L292)&gt;0,VLOOKUP('spis PO'!L292,słowniki!$A$100:$B$101,2),"")</f>
        <v/>
      </c>
      <c r="M292" s="2" t="str">
        <f>IF(LEN('spis PO'!M292)&gt;0,VLOOKUP('spis PO'!M292,słowniki!$A$110:$B$111,2),"")</f>
        <v/>
      </c>
      <c r="N292" s="2" t="str">
        <f>IF(LEN('spis PO'!N292)&gt;0,'spis PO'!N292,"")</f>
        <v/>
      </c>
      <c r="O292" s="2" t="str">
        <f>IF('spis PO'!M292="oprawa",VLOOKUP('spis PO'!O292,słowniki!$A$120:$B$126,2),IF(LEN('spis PO'!M292)&gt;0,1,""))</f>
        <v/>
      </c>
      <c r="P292" s="12" t="str">
        <f>IF('spis PO'!M292="oprawa",1,"")</f>
        <v/>
      </c>
      <c r="Q292" s="2" t="str">
        <f t="shared" si="4"/>
        <v/>
      </c>
    </row>
    <row r="293" spans="1:17">
      <c r="A293" s="2" t="str">
        <f ca="1">IF(LEN('spis PO'!A293)&gt;0,MID(CELL("nazwa_pliku"),SEARCH("[",CELL("nazwa_pliku"))+1, SEARCH(".",CELL("nazwa_pliku"))-SEARCH("[",CELL("nazwa_pliku"))-1),"")</f>
        <v/>
      </c>
      <c r="B293" s="2" t="str">
        <f ca="1">IF(LEN('spis PO'!A293)&gt;0,MID(CELL("nazwa_pliku"),SEARCH("[",CELL("nazwa_pliku"))+1, SEARCH(".",CELL("nazwa_pliku"))-SEARCH("[",CELL("nazwa_pliku"))-1),"")</f>
        <v/>
      </c>
      <c r="C293" s="2" t="str">
        <f>IF(LEN('spis PO'!B293)&gt;0,'spis PO'!B293,"")</f>
        <v/>
      </c>
      <c r="D293" s="2" t="str">
        <f>IF(LEN('spis PO'!C293)&gt;0,'spis PO'!C293,"")</f>
        <v/>
      </c>
      <c r="E293" s="2" t="str">
        <f>IF(LEN('spis PO'!D293)&gt;0,VLOOKUP('spis PO'!D293,słowniki!$A$61:$B$63,2),"")</f>
        <v/>
      </c>
      <c r="F293" s="2" t="str">
        <f>IF(LEN('spis PO'!E293)&gt;0,VLOOKUP('spis PO'!E293,słowniki!$A$71:$B$77,2),"")</f>
        <v/>
      </c>
      <c r="G293" s="12" t="str">
        <f>IF(LEN('spis PO'!F293)&gt;0,VLOOKUP('spis PO'!F293,słowniki!$A$51:$B$52,2),"")</f>
        <v/>
      </c>
      <c r="H293" s="12" t="str">
        <f>IF(LEN('spis PO'!G293)&gt;0,VLOOKUP('spis PO'!G293,słowniki!$A$81:$B$83,2),"")</f>
        <v/>
      </c>
      <c r="I293" s="2" t="str">
        <f>IF(LEN('spis PO'!H293)&gt;0,'spis PO'!H293,"")</f>
        <v/>
      </c>
      <c r="J293" s="12" t="str">
        <f>IF(LEN('spis PO'!I293)&gt;0,'spis PO'!I293,"")</f>
        <v/>
      </c>
      <c r="K293" s="12" t="str">
        <f>IF('spis PO'!D293="słup",VLOOKUP('spis PO'!J293,słowniki!$A$91:$B$96,2),IF(LEN('spis PO'!D293)&gt;0,1,""))</f>
        <v/>
      </c>
      <c r="L293" s="2" t="str">
        <f>IF(LEN('spis PO'!L293)&gt;0,VLOOKUP('spis PO'!L293,słowniki!$A$100:$B$101,2),"")</f>
        <v/>
      </c>
      <c r="M293" s="2" t="str">
        <f>IF(LEN('spis PO'!M293)&gt;0,VLOOKUP('spis PO'!M293,słowniki!$A$110:$B$111,2),"")</f>
        <v/>
      </c>
      <c r="N293" s="2" t="str">
        <f>IF(LEN('spis PO'!N293)&gt;0,'spis PO'!N293,"")</f>
        <v/>
      </c>
      <c r="O293" s="2" t="str">
        <f>IF('spis PO'!M293="oprawa",VLOOKUP('spis PO'!O293,słowniki!$A$120:$B$126,2),IF(LEN('spis PO'!M293)&gt;0,1,""))</f>
        <v/>
      </c>
      <c r="P293" s="12" t="str">
        <f>IF('spis PO'!M293="oprawa",1,"")</f>
        <v/>
      </c>
      <c r="Q293" s="2" t="str">
        <f t="shared" si="4"/>
        <v/>
      </c>
    </row>
    <row r="294" spans="1:17">
      <c r="A294" s="2" t="str">
        <f ca="1">IF(LEN('spis PO'!A294)&gt;0,MID(CELL("nazwa_pliku"),SEARCH("[",CELL("nazwa_pliku"))+1, SEARCH(".",CELL("nazwa_pliku"))-SEARCH("[",CELL("nazwa_pliku"))-1),"")</f>
        <v/>
      </c>
      <c r="B294" s="2" t="str">
        <f ca="1">IF(LEN('spis PO'!A294)&gt;0,MID(CELL("nazwa_pliku"),SEARCH("[",CELL("nazwa_pliku"))+1, SEARCH(".",CELL("nazwa_pliku"))-SEARCH("[",CELL("nazwa_pliku"))-1),"")</f>
        <v/>
      </c>
      <c r="C294" s="2" t="str">
        <f>IF(LEN('spis PO'!B294)&gt;0,'spis PO'!B294,"")</f>
        <v/>
      </c>
      <c r="D294" s="2" t="str">
        <f>IF(LEN('spis PO'!C294)&gt;0,'spis PO'!C294,"")</f>
        <v/>
      </c>
      <c r="E294" s="2" t="str">
        <f>IF(LEN('spis PO'!D294)&gt;0,VLOOKUP('spis PO'!D294,słowniki!$A$61:$B$63,2),"")</f>
        <v/>
      </c>
      <c r="F294" s="2" t="str">
        <f>IF(LEN('spis PO'!E294)&gt;0,VLOOKUP('spis PO'!E294,słowniki!$A$71:$B$77,2),"")</f>
        <v/>
      </c>
      <c r="G294" s="12" t="str">
        <f>IF(LEN('spis PO'!F294)&gt;0,VLOOKUP('spis PO'!F294,słowniki!$A$51:$B$52,2),"")</f>
        <v/>
      </c>
      <c r="H294" s="12" t="str">
        <f>IF(LEN('spis PO'!G294)&gt;0,VLOOKUP('spis PO'!G294,słowniki!$A$81:$B$83,2),"")</f>
        <v/>
      </c>
      <c r="I294" s="2" t="str">
        <f>IF(LEN('spis PO'!H294)&gt;0,'spis PO'!H294,"")</f>
        <v/>
      </c>
      <c r="J294" s="12" t="str">
        <f>IF(LEN('spis PO'!I294)&gt;0,'spis PO'!I294,"")</f>
        <v/>
      </c>
      <c r="K294" s="12" t="str">
        <f>IF('spis PO'!D294="słup",VLOOKUP('spis PO'!J294,słowniki!$A$91:$B$96,2),IF(LEN('spis PO'!D294)&gt;0,1,""))</f>
        <v/>
      </c>
      <c r="L294" s="2" t="str">
        <f>IF(LEN('spis PO'!L294)&gt;0,VLOOKUP('spis PO'!L294,słowniki!$A$100:$B$101,2),"")</f>
        <v/>
      </c>
      <c r="M294" s="2" t="str">
        <f>IF(LEN('spis PO'!M294)&gt;0,VLOOKUP('spis PO'!M294,słowniki!$A$110:$B$111,2),"")</f>
        <v/>
      </c>
      <c r="N294" s="2" t="str">
        <f>IF(LEN('spis PO'!N294)&gt;0,'spis PO'!N294,"")</f>
        <v/>
      </c>
      <c r="O294" s="2" t="str">
        <f>IF('spis PO'!M294="oprawa",VLOOKUP('spis PO'!O294,słowniki!$A$120:$B$126,2),IF(LEN('spis PO'!M294)&gt;0,1,""))</f>
        <v/>
      </c>
      <c r="P294" s="12" t="str">
        <f>IF('spis PO'!M294="oprawa",1,"")</f>
        <v/>
      </c>
      <c r="Q294" s="2" t="str">
        <f t="shared" si="4"/>
        <v/>
      </c>
    </row>
    <row r="295" spans="1:17">
      <c r="A295" s="2" t="str">
        <f ca="1">IF(LEN('spis PO'!A295)&gt;0,MID(CELL("nazwa_pliku"),SEARCH("[",CELL("nazwa_pliku"))+1, SEARCH(".",CELL("nazwa_pliku"))-SEARCH("[",CELL("nazwa_pliku"))-1),"")</f>
        <v/>
      </c>
      <c r="B295" s="2" t="str">
        <f ca="1">IF(LEN('spis PO'!A295)&gt;0,MID(CELL("nazwa_pliku"),SEARCH("[",CELL("nazwa_pliku"))+1, SEARCH(".",CELL("nazwa_pliku"))-SEARCH("[",CELL("nazwa_pliku"))-1),"")</f>
        <v/>
      </c>
      <c r="C295" s="2" t="str">
        <f>IF(LEN('spis PO'!B295)&gt;0,'spis PO'!B295,"")</f>
        <v/>
      </c>
      <c r="D295" s="2" t="str">
        <f>IF(LEN('spis PO'!C295)&gt;0,'spis PO'!C295,"")</f>
        <v/>
      </c>
      <c r="E295" s="2" t="str">
        <f>IF(LEN('spis PO'!D295)&gt;0,VLOOKUP('spis PO'!D295,słowniki!$A$61:$B$63,2),"")</f>
        <v/>
      </c>
      <c r="F295" s="2" t="str">
        <f>IF(LEN('spis PO'!E295)&gt;0,VLOOKUP('spis PO'!E295,słowniki!$A$71:$B$77,2),"")</f>
        <v/>
      </c>
      <c r="G295" s="12" t="str">
        <f>IF(LEN('spis PO'!F295)&gt;0,VLOOKUP('spis PO'!F295,słowniki!$A$51:$B$52,2),"")</f>
        <v/>
      </c>
      <c r="H295" s="12" t="str">
        <f>IF(LEN('spis PO'!G295)&gt;0,VLOOKUP('spis PO'!G295,słowniki!$A$81:$B$83,2),"")</f>
        <v/>
      </c>
      <c r="I295" s="2" t="str">
        <f>IF(LEN('spis PO'!H295)&gt;0,'spis PO'!H295,"")</f>
        <v/>
      </c>
      <c r="J295" s="12" t="str">
        <f>IF(LEN('spis PO'!I295)&gt;0,'spis PO'!I295,"")</f>
        <v/>
      </c>
      <c r="K295" s="12" t="str">
        <f>IF('spis PO'!D295="słup",VLOOKUP('spis PO'!J295,słowniki!$A$91:$B$96,2),IF(LEN('spis PO'!D295)&gt;0,1,""))</f>
        <v/>
      </c>
      <c r="L295" s="2" t="str">
        <f>IF(LEN('spis PO'!L295)&gt;0,VLOOKUP('spis PO'!L295,słowniki!$A$100:$B$101,2),"")</f>
        <v/>
      </c>
      <c r="M295" s="2" t="str">
        <f>IF(LEN('spis PO'!M295)&gt;0,VLOOKUP('spis PO'!M295,słowniki!$A$110:$B$111,2),"")</f>
        <v/>
      </c>
      <c r="N295" s="2" t="str">
        <f>IF(LEN('spis PO'!N295)&gt;0,'spis PO'!N295,"")</f>
        <v/>
      </c>
      <c r="O295" s="2" t="str">
        <f>IF('spis PO'!M295="oprawa",VLOOKUP('spis PO'!O295,słowniki!$A$120:$B$126,2),IF(LEN('spis PO'!M295)&gt;0,1,""))</f>
        <v/>
      </c>
      <c r="P295" s="12" t="str">
        <f>IF('spis PO'!M295="oprawa",1,"")</f>
        <v/>
      </c>
      <c r="Q295" s="2" t="str">
        <f t="shared" si="4"/>
        <v/>
      </c>
    </row>
    <row r="296" spans="1:17">
      <c r="A296" s="2" t="str">
        <f ca="1">IF(LEN('spis PO'!A296)&gt;0,MID(CELL("nazwa_pliku"),SEARCH("[",CELL("nazwa_pliku"))+1, SEARCH(".",CELL("nazwa_pliku"))-SEARCH("[",CELL("nazwa_pliku"))-1),"")</f>
        <v/>
      </c>
      <c r="B296" s="2" t="str">
        <f ca="1">IF(LEN('spis PO'!A296)&gt;0,MID(CELL("nazwa_pliku"),SEARCH("[",CELL("nazwa_pliku"))+1, SEARCH(".",CELL("nazwa_pliku"))-SEARCH("[",CELL("nazwa_pliku"))-1),"")</f>
        <v/>
      </c>
      <c r="C296" s="2" t="str">
        <f>IF(LEN('spis PO'!B296)&gt;0,'spis PO'!B296,"")</f>
        <v/>
      </c>
      <c r="D296" s="2" t="str">
        <f>IF(LEN('spis PO'!C296)&gt;0,'spis PO'!C296,"")</f>
        <v/>
      </c>
      <c r="E296" s="2" t="str">
        <f>IF(LEN('spis PO'!D296)&gt;0,VLOOKUP('spis PO'!D296,słowniki!$A$61:$B$63,2),"")</f>
        <v/>
      </c>
      <c r="F296" s="2" t="str">
        <f>IF(LEN('spis PO'!E296)&gt;0,VLOOKUP('spis PO'!E296,słowniki!$A$71:$B$77,2),"")</f>
        <v/>
      </c>
      <c r="G296" s="12" t="str">
        <f>IF(LEN('spis PO'!F296)&gt;0,VLOOKUP('spis PO'!F296,słowniki!$A$51:$B$52,2),"")</f>
        <v/>
      </c>
      <c r="H296" s="12" t="str">
        <f>IF(LEN('spis PO'!G296)&gt;0,VLOOKUP('spis PO'!G296,słowniki!$A$81:$B$83,2),"")</f>
        <v/>
      </c>
      <c r="I296" s="2" t="str">
        <f>IF(LEN('spis PO'!H296)&gt;0,'spis PO'!H296,"")</f>
        <v/>
      </c>
      <c r="J296" s="12" t="str">
        <f>IF(LEN('spis PO'!I296)&gt;0,'spis PO'!I296,"")</f>
        <v/>
      </c>
      <c r="K296" s="12" t="str">
        <f>IF('spis PO'!D296="słup",VLOOKUP('spis PO'!J296,słowniki!$A$91:$B$96,2),IF(LEN('spis PO'!D296)&gt;0,1,""))</f>
        <v/>
      </c>
      <c r="L296" s="2" t="str">
        <f>IF(LEN('spis PO'!L296)&gt;0,VLOOKUP('spis PO'!L296,słowniki!$A$100:$B$101,2),"")</f>
        <v/>
      </c>
      <c r="M296" s="2" t="str">
        <f>IF(LEN('spis PO'!M296)&gt;0,VLOOKUP('spis PO'!M296,słowniki!$A$110:$B$111,2),"")</f>
        <v/>
      </c>
      <c r="N296" s="2" t="str">
        <f>IF(LEN('spis PO'!N296)&gt;0,'spis PO'!N296,"")</f>
        <v/>
      </c>
      <c r="O296" s="2" t="str">
        <f>IF('spis PO'!M296="oprawa",VLOOKUP('spis PO'!O296,słowniki!$A$120:$B$126,2),IF(LEN('spis PO'!M296)&gt;0,1,""))</f>
        <v/>
      </c>
      <c r="P296" s="12" t="str">
        <f>IF('spis PO'!M296="oprawa",1,"")</f>
        <v/>
      </c>
      <c r="Q296" s="2" t="str">
        <f t="shared" si="4"/>
        <v/>
      </c>
    </row>
    <row r="297" spans="1:17">
      <c r="A297" s="2" t="str">
        <f ca="1">IF(LEN('spis PO'!A297)&gt;0,MID(CELL("nazwa_pliku"),SEARCH("[",CELL("nazwa_pliku"))+1, SEARCH(".",CELL("nazwa_pliku"))-SEARCH("[",CELL("nazwa_pliku"))-1),"")</f>
        <v/>
      </c>
      <c r="B297" s="2" t="str">
        <f ca="1">IF(LEN('spis PO'!A297)&gt;0,MID(CELL("nazwa_pliku"),SEARCH("[",CELL("nazwa_pliku"))+1, SEARCH(".",CELL("nazwa_pliku"))-SEARCH("[",CELL("nazwa_pliku"))-1),"")</f>
        <v/>
      </c>
      <c r="C297" s="2" t="str">
        <f>IF(LEN('spis PO'!B297)&gt;0,'spis PO'!B297,"")</f>
        <v/>
      </c>
      <c r="D297" s="2" t="str">
        <f>IF(LEN('spis PO'!C297)&gt;0,'spis PO'!C297,"")</f>
        <v/>
      </c>
      <c r="E297" s="2" t="str">
        <f>IF(LEN('spis PO'!D297)&gt;0,VLOOKUP('spis PO'!D297,słowniki!$A$61:$B$63,2),"")</f>
        <v/>
      </c>
      <c r="F297" s="2" t="str">
        <f>IF(LEN('spis PO'!E297)&gt;0,VLOOKUP('spis PO'!E297,słowniki!$A$71:$B$77,2),"")</f>
        <v/>
      </c>
      <c r="G297" s="12" t="str">
        <f>IF(LEN('spis PO'!F297)&gt;0,VLOOKUP('spis PO'!F297,słowniki!$A$51:$B$52,2),"")</f>
        <v/>
      </c>
      <c r="H297" s="12" t="str">
        <f>IF(LEN('spis PO'!G297)&gt;0,VLOOKUP('spis PO'!G297,słowniki!$A$81:$B$83,2),"")</f>
        <v/>
      </c>
      <c r="I297" s="2" t="str">
        <f>IF(LEN('spis PO'!H297)&gt;0,'spis PO'!H297,"")</f>
        <v/>
      </c>
      <c r="J297" s="12" t="str">
        <f>IF(LEN('spis PO'!I297)&gt;0,'spis PO'!I297,"")</f>
        <v/>
      </c>
      <c r="K297" s="12" t="str">
        <f>IF('spis PO'!D297="słup",VLOOKUP('spis PO'!J297,słowniki!$A$91:$B$96,2),IF(LEN('spis PO'!D297)&gt;0,1,""))</f>
        <v/>
      </c>
      <c r="L297" s="2" t="str">
        <f>IF(LEN('spis PO'!L297)&gt;0,VLOOKUP('spis PO'!L297,słowniki!$A$100:$B$101,2),"")</f>
        <v/>
      </c>
      <c r="M297" s="2" t="str">
        <f>IF(LEN('spis PO'!M297)&gt;0,VLOOKUP('spis PO'!M297,słowniki!$A$110:$B$111,2),"")</f>
        <v/>
      </c>
      <c r="N297" s="2" t="str">
        <f>IF(LEN('spis PO'!N297)&gt;0,'spis PO'!N297,"")</f>
        <v/>
      </c>
      <c r="O297" s="2" t="str">
        <f>IF('spis PO'!M297="oprawa",VLOOKUP('spis PO'!O297,słowniki!$A$120:$B$126,2),IF(LEN('spis PO'!M297)&gt;0,1,""))</f>
        <v/>
      </c>
      <c r="P297" s="12" t="str">
        <f>IF('spis PO'!M297="oprawa",1,"")</f>
        <v/>
      </c>
      <c r="Q297" s="2" t="str">
        <f t="shared" si="4"/>
        <v/>
      </c>
    </row>
    <row r="298" spans="1:17">
      <c r="A298" s="2" t="str">
        <f ca="1">IF(LEN('spis PO'!A298)&gt;0,MID(CELL("nazwa_pliku"),SEARCH("[",CELL("nazwa_pliku"))+1, SEARCH(".",CELL("nazwa_pliku"))-SEARCH("[",CELL("nazwa_pliku"))-1),"")</f>
        <v/>
      </c>
      <c r="B298" s="2" t="str">
        <f ca="1">IF(LEN('spis PO'!A298)&gt;0,MID(CELL("nazwa_pliku"),SEARCH("[",CELL("nazwa_pliku"))+1, SEARCH(".",CELL("nazwa_pliku"))-SEARCH("[",CELL("nazwa_pliku"))-1),"")</f>
        <v/>
      </c>
      <c r="C298" s="2" t="str">
        <f>IF(LEN('spis PO'!B298)&gt;0,'spis PO'!B298,"")</f>
        <v/>
      </c>
      <c r="D298" s="2" t="str">
        <f>IF(LEN('spis PO'!C298)&gt;0,'spis PO'!C298,"")</f>
        <v/>
      </c>
      <c r="E298" s="2" t="str">
        <f>IF(LEN('spis PO'!D298)&gt;0,VLOOKUP('spis PO'!D298,słowniki!$A$61:$B$63,2),"")</f>
        <v/>
      </c>
      <c r="F298" s="2" t="str">
        <f>IF(LEN('spis PO'!E298)&gt;0,VLOOKUP('spis PO'!E298,słowniki!$A$71:$B$77,2),"")</f>
        <v/>
      </c>
      <c r="G298" s="12" t="str">
        <f>IF(LEN('spis PO'!F298)&gt;0,VLOOKUP('spis PO'!F298,słowniki!$A$51:$B$52,2),"")</f>
        <v/>
      </c>
      <c r="H298" s="12" t="str">
        <f>IF(LEN('spis PO'!G298)&gt;0,VLOOKUP('spis PO'!G298,słowniki!$A$81:$B$83,2),"")</f>
        <v/>
      </c>
      <c r="I298" s="2" t="str">
        <f>IF(LEN('spis PO'!H298)&gt;0,'spis PO'!H298,"")</f>
        <v/>
      </c>
      <c r="J298" s="12" t="str">
        <f>IF(LEN('spis PO'!I298)&gt;0,'spis PO'!I298,"")</f>
        <v/>
      </c>
      <c r="K298" s="12" t="str">
        <f>IF('spis PO'!D298="słup",VLOOKUP('spis PO'!J298,słowniki!$A$91:$B$96,2),IF(LEN('spis PO'!D298)&gt;0,1,""))</f>
        <v/>
      </c>
      <c r="L298" s="2" t="str">
        <f>IF(LEN('spis PO'!L298)&gt;0,VLOOKUP('spis PO'!L298,słowniki!$A$100:$B$101,2),"")</f>
        <v/>
      </c>
      <c r="M298" s="2" t="str">
        <f>IF(LEN('spis PO'!M298)&gt;0,VLOOKUP('spis PO'!M298,słowniki!$A$110:$B$111,2),"")</f>
        <v/>
      </c>
      <c r="N298" s="2" t="str">
        <f>IF(LEN('spis PO'!N298)&gt;0,'spis PO'!N298,"")</f>
        <v/>
      </c>
      <c r="O298" s="2" t="str">
        <f>IF('spis PO'!M298="oprawa",VLOOKUP('spis PO'!O298,słowniki!$A$120:$B$126,2),IF(LEN('spis PO'!M298)&gt;0,1,""))</f>
        <v/>
      </c>
      <c r="P298" s="12" t="str">
        <f>IF('spis PO'!M298="oprawa",1,"")</f>
        <v/>
      </c>
      <c r="Q298" s="2" t="str">
        <f t="shared" si="4"/>
        <v/>
      </c>
    </row>
    <row r="299" spans="1:17">
      <c r="A299" s="2" t="str">
        <f ca="1">IF(LEN('spis PO'!A299)&gt;0,MID(CELL("nazwa_pliku"),SEARCH("[",CELL("nazwa_pliku"))+1, SEARCH(".",CELL("nazwa_pliku"))-SEARCH("[",CELL("nazwa_pliku"))-1),"")</f>
        <v/>
      </c>
      <c r="B299" s="2" t="str">
        <f ca="1">IF(LEN('spis PO'!A299)&gt;0,MID(CELL("nazwa_pliku"),SEARCH("[",CELL("nazwa_pliku"))+1, SEARCH(".",CELL("nazwa_pliku"))-SEARCH("[",CELL("nazwa_pliku"))-1),"")</f>
        <v/>
      </c>
      <c r="C299" s="2" t="str">
        <f>IF(LEN('spis PO'!B299)&gt;0,'spis PO'!B299,"")</f>
        <v/>
      </c>
      <c r="D299" s="2" t="str">
        <f>IF(LEN('spis PO'!C299)&gt;0,'spis PO'!C299,"")</f>
        <v/>
      </c>
      <c r="E299" s="2" t="str">
        <f>IF(LEN('spis PO'!D299)&gt;0,VLOOKUP('spis PO'!D299,słowniki!$A$61:$B$63,2),"")</f>
        <v/>
      </c>
      <c r="F299" s="2" t="str">
        <f>IF(LEN('spis PO'!E299)&gt;0,VLOOKUP('spis PO'!E299,słowniki!$A$71:$B$77,2),"")</f>
        <v/>
      </c>
      <c r="G299" s="12" t="str">
        <f>IF(LEN('spis PO'!F299)&gt;0,VLOOKUP('spis PO'!F299,słowniki!$A$51:$B$52,2),"")</f>
        <v/>
      </c>
      <c r="H299" s="12" t="str">
        <f>IF(LEN('spis PO'!G299)&gt;0,VLOOKUP('spis PO'!G299,słowniki!$A$81:$B$83,2),"")</f>
        <v/>
      </c>
      <c r="I299" s="2" t="str">
        <f>IF(LEN('spis PO'!H299)&gt;0,'spis PO'!H299,"")</f>
        <v/>
      </c>
      <c r="J299" s="12" t="str">
        <f>IF(LEN('spis PO'!I299)&gt;0,'spis PO'!I299,"")</f>
        <v/>
      </c>
      <c r="K299" s="12" t="str">
        <f>IF('spis PO'!D299="słup",VLOOKUP('spis PO'!J299,słowniki!$A$91:$B$96,2),IF(LEN('spis PO'!D299)&gt;0,1,""))</f>
        <v/>
      </c>
      <c r="L299" s="2" t="str">
        <f>IF(LEN('spis PO'!L299)&gt;0,VLOOKUP('spis PO'!L299,słowniki!$A$100:$B$101,2),"")</f>
        <v/>
      </c>
      <c r="M299" s="2" t="str">
        <f>IF(LEN('spis PO'!M299)&gt;0,VLOOKUP('spis PO'!M299,słowniki!$A$110:$B$111,2),"")</f>
        <v/>
      </c>
      <c r="N299" s="2" t="str">
        <f>IF(LEN('spis PO'!N299)&gt;0,'spis PO'!N299,"")</f>
        <v/>
      </c>
      <c r="O299" s="2" t="str">
        <f>IF('spis PO'!M299="oprawa",VLOOKUP('spis PO'!O299,słowniki!$A$120:$B$126,2),IF(LEN('spis PO'!M299)&gt;0,1,""))</f>
        <v/>
      </c>
      <c r="P299" s="12" t="str">
        <f>IF('spis PO'!M299="oprawa",1,"")</f>
        <v/>
      </c>
      <c r="Q299" s="2" t="str">
        <f t="shared" si="4"/>
        <v/>
      </c>
    </row>
    <row r="300" spans="1:17">
      <c r="A300" s="2" t="str">
        <f ca="1">IF(LEN('spis PO'!A300)&gt;0,MID(CELL("nazwa_pliku"),SEARCH("[",CELL("nazwa_pliku"))+1, SEARCH(".",CELL("nazwa_pliku"))-SEARCH("[",CELL("nazwa_pliku"))-1),"")</f>
        <v/>
      </c>
      <c r="B300" s="2" t="str">
        <f ca="1">IF(LEN('spis PO'!A300)&gt;0,MID(CELL("nazwa_pliku"),SEARCH("[",CELL("nazwa_pliku"))+1, SEARCH(".",CELL("nazwa_pliku"))-SEARCH("[",CELL("nazwa_pliku"))-1),"")</f>
        <v/>
      </c>
      <c r="C300" s="2" t="str">
        <f>IF(LEN('spis PO'!B300)&gt;0,'spis PO'!B300,"")</f>
        <v/>
      </c>
      <c r="D300" s="2" t="str">
        <f>IF(LEN('spis PO'!C300)&gt;0,'spis PO'!C300,"")</f>
        <v/>
      </c>
      <c r="E300" s="2" t="str">
        <f>IF(LEN('spis PO'!D300)&gt;0,VLOOKUP('spis PO'!D300,słowniki!$A$61:$B$63,2),"")</f>
        <v/>
      </c>
      <c r="F300" s="2" t="str">
        <f>IF(LEN('spis PO'!E300)&gt;0,VLOOKUP('spis PO'!E300,słowniki!$A$71:$B$77,2),"")</f>
        <v/>
      </c>
      <c r="G300" s="12" t="str">
        <f>IF(LEN('spis PO'!F300)&gt;0,VLOOKUP('spis PO'!F300,słowniki!$A$51:$B$52,2),"")</f>
        <v/>
      </c>
      <c r="H300" s="12" t="str">
        <f>IF(LEN('spis PO'!G300)&gt;0,VLOOKUP('spis PO'!G300,słowniki!$A$81:$B$83,2),"")</f>
        <v/>
      </c>
      <c r="I300" s="2" t="str">
        <f>IF(LEN('spis PO'!H300)&gt;0,'spis PO'!H300,"")</f>
        <v/>
      </c>
      <c r="J300" s="12" t="str">
        <f>IF(LEN('spis PO'!I300)&gt;0,'spis PO'!I300,"")</f>
        <v/>
      </c>
      <c r="K300" s="12" t="str">
        <f>IF('spis PO'!D300="słup",VLOOKUP('spis PO'!J300,słowniki!$A$91:$B$96,2),IF(LEN('spis PO'!D300)&gt;0,1,""))</f>
        <v/>
      </c>
      <c r="L300" s="2" t="str">
        <f>IF(LEN('spis PO'!L300)&gt;0,VLOOKUP('spis PO'!L300,słowniki!$A$100:$B$101,2),"")</f>
        <v/>
      </c>
      <c r="M300" s="2" t="str">
        <f>IF(LEN('spis PO'!M300)&gt;0,VLOOKUP('spis PO'!M300,słowniki!$A$110:$B$111,2),"")</f>
        <v/>
      </c>
      <c r="N300" s="2" t="str">
        <f>IF(LEN('spis PO'!N300)&gt;0,'spis PO'!N300,"")</f>
        <v/>
      </c>
      <c r="O300" s="2" t="str">
        <f>IF('spis PO'!M300="oprawa",VLOOKUP('spis PO'!O300,słowniki!$A$120:$B$126,2),IF(LEN('spis PO'!M300)&gt;0,1,""))</f>
        <v/>
      </c>
      <c r="P300" s="12" t="str">
        <f>IF('spis PO'!M300="oprawa",1,"")</f>
        <v/>
      </c>
      <c r="Q300" s="2" t="str">
        <f t="shared" si="4"/>
        <v/>
      </c>
    </row>
    <row r="301" spans="1:17">
      <c r="A301" s="2" t="str">
        <f ca="1">IF(LEN('spis PO'!A301)&gt;0,MID(CELL("nazwa_pliku"),SEARCH("[",CELL("nazwa_pliku"))+1, SEARCH(".",CELL("nazwa_pliku"))-SEARCH("[",CELL("nazwa_pliku"))-1),"")</f>
        <v/>
      </c>
      <c r="B301" s="2" t="str">
        <f ca="1">IF(LEN('spis PO'!A301)&gt;0,MID(CELL("nazwa_pliku"),SEARCH("[",CELL("nazwa_pliku"))+1, SEARCH(".",CELL("nazwa_pliku"))-SEARCH("[",CELL("nazwa_pliku"))-1),"")</f>
        <v/>
      </c>
      <c r="C301" s="2" t="str">
        <f>IF(LEN('spis PO'!B301)&gt;0,'spis PO'!B301,"")</f>
        <v/>
      </c>
      <c r="D301" s="2" t="str">
        <f>IF(LEN('spis PO'!C301)&gt;0,'spis PO'!C301,"")</f>
        <v/>
      </c>
      <c r="E301" s="2" t="str">
        <f>IF(LEN('spis PO'!D301)&gt;0,VLOOKUP('spis PO'!D301,słowniki!$A$61:$B$63,2),"")</f>
        <v/>
      </c>
      <c r="F301" s="2" t="str">
        <f>IF(LEN('spis PO'!E301)&gt;0,VLOOKUP('spis PO'!E301,słowniki!$A$71:$B$77,2),"")</f>
        <v/>
      </c>
      <c r="G301" s="12" t="str">
        <f>IF(LEN('spis PO'!F301)&gt;0,VLOOKUP('spis PO'!F301,słowniki!$A$51:$B$52,2),"")</f>
        <v/>
      </c>
      <c r="H301" s="12" t="str">
        <f>IF(LEN('spis PO'!G301)&gt;0,VLOOKUP('spis PO'!G301,słowniki!$A$81:$B$83,2),"")</f>
        <v/>
      </c>
      <c r="I301" s="2" t="str">
        <f>IF(LEN('spis PO'!H301)&gt;0,'spis PO'!H301,"")</f>
        <v/>
      </c>
      <c r="J301" s="12" t="str">
        <f>IF(LEN('spis PO'!I301)&gt;0,'spis PO'!I301,"")</f>
        <v/>
      </c>
      <c r="K301" s="12" t="str">
        <f>IF('spis PO'!D301="słup",VLOOKUP('spis PO'!J301,słowniki!$A$91:$B$96,2),IF(LEN('spis PO'!D301)&gt;0,1,""))</f>
        <v/>
      </c>
      <c r="L301" s="2" t="str">
        <f>IF(LEN('spis PO'!L301)&gt;0,VLOOKUP('spis PO'!L301,słowniki!$A$100:$B$101,2),"")</f>
        <v/>
      </c>
      <c r="M301" s="2" t="str">
        <f>IF(LEN('spis PO'!M301)&gt;0,VLOOKUP('spis PO'!M301,słowniki!$A$110:$B$111,2),"")</f>
        <v/>
      </c>
      <c r="N301" s="2" t="str">
        <f>IF(LEN('spis PO'!N301)&gt;0,'spis PO'!N301,"")</f>
        <v/>
      </c>
      <c r="O301" s="2" t="str">
        <f>IF('spis PO'!M301="oprawa",VLOOKUP('spis PO'!O301,słowniki!$A$120:$B$126,2),IF(LEN('spis PO'!M301)&gt;0,1,""))</f>
        <v/>
      </c>
      <c r="P301" s="12" t="str">
        <f>IF('spis PO'!M301="oprawa",1,"")</f>
        <v/>
      </c>
      <c r="Q301" s="2" t="str">
        <f t="shared" si="4"/>
        <v/>
      </c>
    </row>
    <row r="302" spans="1:17">
      <c r="A302" s="2" t="str">
        <f ca="1">IF(LEN('spis PO'!A302)&gt;0,MID(CELL("nazwa_pliku"),SEARCH("[",CELL("nazwa_pliku"))+1, SEARCH(".",CELL("nazwa_pliku"))-SEARCH("[",CELL("nazwa_pliku"))-1),"")</f>
        <v/>
      </c>
      <c r="B302" s="2" t="str">
        <f ca="1">IF(LEN('spis PO'!A302)&gt;0,MID(CELL("nazwa_pliku"),SEARCH("[",CELL("nazwa_pliku"))+1, SEARCH(".",CELL("nazwa_pliku"))-SEARCH("[",CELL("nazwa_pliku"))-1),"")</f>
        <v/>
      </c>
      <c r="C302" s="2" t="str">
        <f>IF(LEN('spis PO'!B302)&gt;0,'spis PO'!B302,"")</f>
        <v/>
      </c>
      <c r="D302" s="2" t="str">
        <f>IF(LEN('spis PO'!C302)&gt;0,'spis PO'!C302,"")</f>
        <v/>
      </c>
      <c r="E302" s="2" t="str">
        <f>IF(LEN('spis PO'!D302)&gt;0,VLOOKUP('spis PO'!D302,słowniki!$A$61:$B$63,2),"")</f>
        <v/>
      </c>
      <c r="F302" s="2" t="str">
        <f>IF(LEN('spis PO'!E302)&gt;0,VLOOKUP('spis PO'!E302,słowniki!$A$71:$B$77,2),"")</f>
        <v/>
      </c>
      <c r="G302" s="12" t="str">
        <f>IF(LEN('spis PO'!F302)&gt;0,VLOOKUP('spis PO'!F302,słowniki!$A$51:$B$52,2),"")</f>
        <v/>
      </c>
      <c r="H302" s="12" t="str">
        <f>IF(LEN('spis PO'!G302)&gt;0,VLOOKUP('spis PO'!G302,słowniki!$A$81:$B$83,2),"")</f>
        <v/>
      </c>
      <c r="I302" s="2" t="str">
        <f>IF(LEN('spis PO'!H302)&gt;0,'spis PO'!H302,"")</f>
        <v/>
      </c>
      <c r="J302" s="12" t="str">
        <f>IF(LEN('spis PO'!I302)&gt;0,'spis PO'!I302,"")</f>
        <v/>
      </c>
      <c r="K302" s="12" t="str">
        <f>IF('spis PO'!D302="słup",VLOOKUP('spis PO'!J302,słowniki!$A$91:$B$96,2),IF(LEN('spis PO'!D302)&gt;0,1,""))</f>
        <v/>
      </c>
      <c r="L302" s="2" t="str">
        <f>IF(LEN('spis PO'!L302)&gt;0,VLOOKUP('spis PO'!L302,słowniki!$A$100:$B$101,2),"")</f>
        <v/>
      </c>
      <c r="M302" s="2" t="str">
        <f>IF(LEN('spis PO'!M302)&gt;0,VLOOKUP('spis PO'!M302,słowniki!$A$110:$B$111,2),"")</f>
        <v/>
      </c>
      <c r="N302" s="2" t="str">
        <f>IF(LEN('spis PO'!N302)&gt;0,'spis PO'!N302,"")</f>
        <v/>
      </c>
      <c r="O302" s="2" t="str">
        <f>IF('spis PO'!M302="oprawa",VLOOKUP('spis PO'!O302,słowniki!$A$120:$B$126,2),IF(LEN('spis PO'!M302)&gt;0,1,""))</f>
        <v/>
      </c>
      <c r="P302" s="12" t="str">
        <f>IF('spis PO'!M302="oprawa",1,"")</f>
        <v/>
      </c>
      <c r="Q302" s="2" t="str">
        <f t="shared" si="4"/>
        <v/>
      </c>
    </row>
    <row r="303" spans="1:17">
      <c r="A303" s="2" t="str">
        <f ca="1">IF(LEN('spis PO'!A303)&gt;0,MID(CELL("nazwa_pliku"),SEARCH("[",CELL("nazwa_pliku"))+1, SEARCH(".",CELL("nazwa_pliku"))-SEARCH("[",CELL("nazwa_pliku"))-1),"")</f>
        <v/>
      </c>
      <c r="B303" s="2" t="str">
        <f ca="1">IF(LEN('spis PO'!A303)&gt;0,MID(CELL("nazwa_pliku"),SEARCH("[",CELL("nazwa_pliku"))+1, SEARCH(".",CELL("nazwa_pliku"))-SEARCH("[",CELL("nazwa_pliku"))-1),"")</f>
        <v/>
      </c>
      <c r="C303" s="2" t="str">
        <f>IF(LEN('spis PO'!B303)&gt;0,'spis PO'!B303,"")</f>
        <v/>
      </c>
      <c r="D303" s="2" t="str">
        <f>IF(LEN('spis PO'!C303)&gt;0,'spis PO'!C303,"")</f>
        <v/>
      </c>
      <c r="E303" s="2" t="str">
        <f>IF(LEN('spis PO'!D303)&gt;0,VLOOKUP('spis PO'!D303,słowniki!$A$61:$B$63,2),"")</f>
        <v/>
      </c>
      <c r="F303" s="2" t="str">
        <f>IF(LEN('spis PO'!E303)&gt;0,VLOOKUP('spis PO'!E303,słowniki!$A$71:$B$77,2),"")</f>
        <v/>
      </c>
      <c r="G303" s="12" t="str">
        <f>IF(LEN('spis PO'!F303)&gt;0,VLOOKUP('spis PO'!F303,słowniki!$A$51:$B$52,2),"")</f>
        <v/>
      </c>
      <c r="H303" s="12" t="str">
        <f>IF(LEN('spis PO'!G303)&gt;0,VLOOKUP('spis PO'!G303,słowniki!$A$81:$B$83,2),"")</f>
        <v/>
      </c>
      <c r="I303" s="2" t="str">
        <f>IF(LEN('spis PO'!H303)&gt;0,'spis PO'!H303,"")</f>
        <v/>
      </c>
      <c r="J303" s="12" t="str">
        <f>IF(LEN('spis PO'!I303)&gt;0,'spis PO'!I303,"")</f>
        <v/>
      </c>
      <c r="K303" s="12" t="str">
        <f>IF('spis PO'!D303="słup",VLOOKUP('spis PO'!J303,słowniki!$A$91:$B$96,2),IF(LEN('spis PO'!D303)&gt;0,1,""))</f>
        <v/>
      </c>
      <c r="L303" s="2" t="str">
        <f>IF(LEN('spis PO'!L303)&gt;0,VLOOKUP('spis PO'!L303,słowniki!$A$100:$B$101,2),"")</f>
        <v/>
      </c>
      <c r="M303" s="2" t="str">
        <f>IF(LEN('spis PO'!M303)&gt;0,VLOOKUP('spis PO'!M303,słowniki!$A$110:$B$111,2),"")</f>
        <v/>
      </c>
      <c r="N303" s="2" t="str">
        <f>IF(LEN('spis PO'!N303)&gt;0,'spis PO'!N303,"")</f>
        <v/>
      </c>
      <c r="O303" s="2" t="str">
        <f>IF('spis PO'!M303="oprawa",VLOOKUP('spis PO'!O303,słowniki!$A$120:$B$126,2),IF(LEN('spis PO'!M303)&gt;0,1,""))</f>
        <v/>
      </c>
      <c r="P303" s="12" t="str">
        <f>IF('spis PO'!M303="oprawa",1,"")</f>
        <v/>
      </c>
      <c r="Q303" s="2" t="str">
        <f t="shared" si="4"/>
        <v/>
      </c>
    </row>
    <row r="304" spans="1:17">
      <c r="A304" s="2" t="str">
        <f ca="1">IF(LEN('spis PO'!A304)&gt;0,MID(CELL("nazwa_pliku"),SEARCH("[",CELL("nazwa_pliku"))+1, SEARCH(".",CELL("nazwa_pliku"))-SEARCH("[",CELL("nazwa_pliku"))-1),"")</f>
        <v/>
      </c>
      <c r="B304" s="2" t="str">
        <f ca="1">IF(LEN('spis PO'!A304)&gt;0,MID(CELL("nazwa_pliku"),SEARCH("[",CELL("nazwa_pliku"))+1, SEARCH(".",CELL("nazwa_pliku"))-SEARCH("[",CELL("nazwa_pliku"))-1),"")</f>
        <v/>
      </c>
      <c r="C304" s="2" t="str">
        <f>IF(LEN('spis PO'!B304)&gt;0,'spis PO'!B304,"")</f>
        <v/>
      </c>
      <c r="D304" s="2" t="str">
        <f>IF(LEN('spis PO'!C304)&gt;0,'spis PO'!C304,"")</f>
        <v/>
      </c>
      <c r="E304" s="2" t="str">
        <f>IF(LEN('spis PO'!D304)&gt;0,VLOOKUP('spis PO'!D304,słowniki!$A$61:$B$63,2),"")</f>
        <v/>
      </c>
      <c r="F304" s="2" t="str">
        <f>IF(LEN('spis PO'!E304)&gt;0,VLOOKUP('spis PO'!E304,słowniki!$A$71:$B$77,2),"")</f>
        <v/>
      </c>
      <c r="G304" s="12" t="str">
        <f>IF(LEN('spis PO'!F304)&gt;0,VLOOKUP('spis PO'!F304,słowniki!$A$51:$B$52,2),"")</f>
        <v/>
      </c>
      <c r="H304" s="12" t="str">
        <f>IF(LEN('spis PO'!G304)&gt;0,VLOOKUP('spis PO'!G304,słowniki!$A$81:$B$83,2),"")</f>
        <v/>
      </c>
      <c r="I304" s="2" t="str">
        <f>IF(LEN('spis PO'!H304)&gt;0,'spis PO'!H304,"")</f>
        <v/>
      </c>
      <c r="J304" s="12" t="str">
        <f>IF(LEN('spis PO'!I304)&gt;0,'spis PO'!I304,"")</f>
        <v/>
      </c>
      <c r="K304" s="12" t="str">
        <f>IF('spis PO'!D304="słup",VLOOKUP('spis PO'!J304,słowniki!$A$91:$B$96,2),IF(LEN('spis PO'!D304)&gt;0,1,""))</f>
        <v/>
      </c>
      <c r="L304" s="2" t="str">
        <f>IF(LEN('spis PO'!L304)&gt;0,VLOOKUP('spis PO'!L304,słowniki!$A$100:$B$101,2),"")</f>
        <v/>
      </c>
      <c r="M304" s="2" t="str">
        <f>IF(LEN('spis PO'!M304)&gt;0,VLOOKUP('spis PO'!M304,słowniki!$A$110:$B$111,2),"")</f>
        <v/>
      </c>
      <c r="N304" s="2" t="str">
        <f>IF(LEN('spis PO'!N304)&gt;0,'spis PO'!N304,"")</f>
        <v/>
      </c>
      <c r="O304" s="2" t="str">
        <f>IF('spis PO'!M304="oprawa",VLOOKUP('spis PO'!O304,słowniki!$A$120:$B$126,2),IF(LEN('spis PO'!M304)&gt;0,1,""))</f>
        <v/>
      </c>
      <c r="P304" s="12" t="str">
        <f>IF('spis PO'!M304="oprawa",1,"")</f>
        <v/>
      </c>
      <c r="Q304" s="2" t="str">
        <f t="shared" si="4"/>
        <v/>
      </c>
    </row>
    <row r="305" spans="1:17">
      <c r="A305" s="2" t="str">
        <f ca="1">IF(LEN('spis PO'!A305)&gt;0,MID(CELL("nazwa_pliku"),SEARCH("[",CELL("nazwa_pliku"))+1, SEARCH(".",CELL("nazwa_pliku"))-SEARCH("[",CELL("nazwa_pliku"))-1),"")</f>
        <v/>
      </c>
      <c r="B305" s="2" t="str">
        <f ca="1">IF(LEN('spis PO'!A305)&gt;0,MID(CELL("nazwa_pliku"),SEARCH("[",CELL("nazwa_pliku"))+1, SEARCH(".",CELL("nazwa_pliku"))-SEARCH("[",CELL("nazwa_pliku"))-1),"")</f>
        <v/>
      </c>
      <c r="C305" s="2" t="str">
        <f>IF(LEN('spis PO'!B305)&gt;0,'spis PO'!B305,"")</f>
        <v/>
      </c>
      <c r="D305" s="2" t="str">
        <f>IF(LEN('spis PO'!C305)&gt;0,'spis PO'!C305,"")</f>
        <v/>
      </c>
      <c r="E305" s="2" t="str">
        <f>IF(LEN('spis PO'!D305)&gt;0,VLOOKUP('spis PO'!D305,słowniki!$A$61:$B$63,2),"")</f>
        <v/>
      </c>
      <c r="F305" s="2" t="str">
        <f>IF(LEN('spis PO'!E305)&gt;0,VLOOKUP('spis PO'!E305,słowniki!$A$71:$B$77,2),"")</f>
        <v/>
      </c>
      <c r="G305" s="12" t="str">
        <f>IF(LEN('spis PO'!F305)&gt;0,VLOOKUP('spis PO'!F305,słowniki!$A$51:$B$52,2),"")</f>
        <v/>
      </c>
      <c r="H305" s="12" t="str">
        <f>IF(LEN('spis PO'!G305)&gt;0,VLOOKUP('spis PO'!G305,słowniki!$A$81:$B$83,2),"")</f>
        <v/>
      </c>
      <c r="I305" s="2" t="str">
        <f>IF(LEN('spis PO'!H305)&gt;0,'spis PO'!H305,"")</f>
        <v/>
      </c>
      <c r="J305" s="12" t="str">
        <f>IF(LEN('spis PO'!I305)&gt;0,'spis PO'!I305,"")</f>
        <v/>
      </c>
      <c r="K305" s="12" t="str">
        <f>IF('spis PO'!D305="słup",VLOOKUP('spis PO'!J305,słowniki!$A$91:$B$96,2),IF(LEN('spis PO'!D305)&gt;0,1,""))</f>
        <v/>
      </c>
      <c r="L305" s="2" t="str">
        <f>IF(LEN('spis PO'!L305)&gt;0,VLOOKUP('spis PO'!L305,słowniki!$A$100:$B$101,2),"")</f>
        <v/>
      </c>
      <c r="M305" s="2" t="str">
        <f>IF(LEN('spis PO'!M305)&gt;0,VLOOKUP('spis PO'!M305,słowniki!$A$110:$B$111,2),"")</f>
        <v/>
      </c>
      <c r="N305" s="2" t="str">
        <f>IF(LEN('spis PO'!N305)&gt;0,'spis PO'!N305,"")</f>
        <v/>
      </c>
      <c r="O305" s="2" t="str">
        <f>IF('spis PO'!M305="oprawa",VLOOKUP('spis PO'!O305,słowniki!$A$120:$B$126,2),IF(LEN('spis PO'!M305)&gt;0,1,""))</f>
        <v/>
      </c>
      <c r="P305" s="12" t="str">
        <f>IF('spis PO'!M305="oprawa",1,"")</f>
        <v/>
      </c>
      <c r="Q305" s="2" t="str">
        <f t="shared" si="4"/>
        <v/>
      </c>
    </row>
    <row r="306" spans="1:17">
      <c r="A306" s="2" t="str">
        <f ca="1">IF(LEN('spis PO'!A306)&gt;0,MID(CELL("nazwa_pliku"),SEARCH("[",CELL("nazwa_pliku"))+1, SEARCH(".",CELL("nazwa_pliku"))-SEARCH("[",CELL("nazwa_pliku"))-1),"")</f>
        <v/>
      </c>
      <c r="B306" s="2" t="str">
        <f ca="1">IF(LEN('spis PO'!A306)&gt;0,MID(CELL("nazwa_pliku"),SEARCH("[",CELL("nazwa_pliku"))+1, SEARCH(".",CELL("nazwa_pliku"))-SEARCH("[",CELL("nazwa_pliku"))-1),"")</f>
        <v/>
      </c>
      <c r="C306" s="2" t="str">
        <f>IF(LEN('spis PO'!B306)&gt;0,'spis PO'!B306,"")</f>
        <v/>
      </c>
      <c r="D306" s="2" t="str">
        <f>IF(LEN('spis PO'!C306)&gt;0,'spis PO'!C306,"")</f>
        <v/>
      </c>
      <c r="E306" s="2" t="str">
        <f>IF(LEN('spis PO'!D306)&gt;0,VLOOKUP('spis PO'!D306,słowniki!$A$61:$B$63,2),"")</f>
        <v/>
      </c>
      <c r="F306" s="2" t="str">
        <f>IF(LEN('spis PO'!E306)&gt;0,VLOOKUP('spis PO'!E306,słowniki!$A$71:$B$77,2),"")</f>
        <v/>
      </c>
      <c r="G306" s="12" t="str">
        <f>IF(LEN('spis PO'!F306)&gt;0,VLOOKUP('spis PO'!F306,słowniki!$A$51:$B$52,2),"")</f>
        <v/>
      </c>
      <c r="H306" s="12" t="str">
        <f>IF(LEN('spis PO'!G306)&gt;0,VLOOKUP('spis PO'!G306,słowniki!$A$81:$B$83,2),"")</f>
        <v/>
      </c>
      <c r="I306" s="2" t="str">
        <f>IF(LEN('spis PO'!H306)&gt;0,'spis PO'!H306,"")</f>
        <v/>
      </c>
      <c r="J306" s="12" t="str">
        <f>IF(LEN('spis PO'!I306)&gt;0,'spis PO'!I306,"")</f>
        <v/>
      </c>
      <c r="K306" s="12" t="str">
        <f>IF('spis PO'!D306="słup",VLOOKUP('spis PO'!J306,słowniki!$A$91:$B$96,2),IF(LEN('spis PO'!D306)&gt;0,1,""))</f>
        <v/>
      </c>
      <c r="L306" s="2" t="str">
        <f>IF(LEN('spis PO'!L306)&gt;0,VLOOKUP('spis PO'!L306,słowniki!$A$100:$B$101,2),"")</f>
        <v/>
      </c>
      <c r="M306" s="2" t="str">
        <f>IF(LEN('spis PO'!M306)&gt;0,VLOOKUP('spis PO'!M306,słowniki!$A$110:$B$111,2),"")</f>
        <v/>
      </c>
      <c r="N306" s="2" t="str">
        <f>IF(LEN('spis PO'!N306)&gt;0,'spis PO'!N306,"")</f>
        <v/>
      </c>
      <c r="O306" s="2" t="str">
        <f>IF('spis PO'!M306="oprawa",VLOOKUP('spis PO'!O306,słowniki!$A$120:$B$126,2),IF(LEN('spis PO'!M306)&gt;0,1,""))</f>
        <v/>
      </c>
      <c r="P306" s="12" t="str">
        <f>IF('spis PO'!M306="oprawa",1,"")</f>
        <v/>
      </c>
      <c r="Q306" s="2" t="str">
        <f t="shared" si="4"/>
        <v/>
      </c>
    </row>
    <row r="307" spans="1:17">
      <c r="A307" s="2" t="str">
        <f ca="1">IF(LEN('spis PO'!A307)&gt;0,MID(CELL("nazwa_pliku"),SEARCH("[",CELL("nazwa_pliku"))+1, SEARCH(".",CELL("nazwa_pliku"))-SEARCH("[",CELL("nazwa_pliku"))-1),"")</f>
        <v/>
      </c>
      <c r="B307" s="2" t="str">
        <f ca="1">IF(LEN('spis PO'!A307)&gt;0,MID(CELL("nazwa_pliku"),SEARCH("[",CELL("nazwa_pliku"))+1, SEARCH(".",CELL("nazwa_pliku"))-SEARCH("[",CELL("nazwa_pliku"))-1),"")</f>
        <v/>
      </c>
      <c r="C307" s="2" t="str">
        <f>IF(LEN('spis PO'!B307)&gt;0,'spis PO'!B307,"")</f>
        <v/>
      </c>
      <c r="D307" s="2" t="str">
        <f>IF(LEN('spis PO'!C307)&gt;0,'spis PO'!C307,"")</f>
        <v/>
      </c>
      <c r="E307" s="2" t="str">
        <f>IF(LEN('spis PO'!D307)&gt;0,VLOOKUP('spis PO'!D307,słowniki!$A$61:$B$63,2),"")</f>
        <v/>
      </c>
      <c r="F307" s="2" t="str">
        <f>IF(LEN('spis PO'!E307)&gt;0,VLOOKUP('spis PO'!E307,słowniki!$A$71:$B$77,2),"")</f>
        <v/>
      </c>
      <c r="G307" s="12" t="str">
        <f>IF(LEN('spis PO'!F307)&gt;0,VLOOKUP('spis PO'!F307,słowniki!$A$51:$B$52,2),"")</f>
        <v/>
      </c>
      <c r="H307" s="12" t="str">
        <f>IF(LEN('spis PO'!G307)&gt;0,VLOOKUP('spis PO'!G307,słowniki!$A$81:$B$83,2),"")</f>
        <v/>
      </c>
      <c r="I307" s="2" t="str">
        <f>IF(LEN('spis PO'!H307)&gt;0,'spis PO'!H307,"")</f>
        <v/>
      </c>
      <c r="J307" s="12" t="str">
        <f>IF(LEN('spis PO'!I307)&gt;0,'spis PO'!I307,"")</f>
        <v/>
      </c>
      <c r="K307" s="12" t="str">
        <f>IF('spis PO'!D307="słup",VLOOKUP('spis PO'!J307,słowniki!$A$91:$B$96,2),IF(LEN('spis PO'!D307)&gt;0,1,""))</f>
        <v/>
      </c>
      <c r="L307" s="2" t="str">
        <f>IF(LEN('spis PO'!L307)&gt;0,VLOOKUP('spis PO'!L307,słowniki!$A$100:$B$101,2),"")</f>
        <v/>
      </c>
      <c r="M307" s="2" t="str">
        <f>IF(LEN('spis PO'!M307)&gt;0,VLOOKUP('spis PO'!M307,słowniki!$A$110:$B$111,2),"")</f>
        <v/>
      </c>
      <c r="N307" s="2" t="str">
        <f>IF(LEN('spis PO'!N307)&gt;0,'spis PO'!N307,"")</f>
        <v/>
      </c>
      <c r="O307" s="2" t="str">
        <f>IF('spis PO'!M307="oprawa",VLOOKUP('spis PO'!O307,słowniki!$A$120:$B$126,2),IF(LEN('spis PO'!M307)&gt;0,1,""))</f>
        <v/>
      </c>
      <c r="P307" s="12" t="str">
        <f>IF('spis PO'!M307="oprawa",1,"")</f>
        <v/>
      </c>
      <c r="Q307" s="2" t="str">
        <f t="shared" si="4"/>
        <v/>
      </c>
    </row>
    <row r="308" spans="1:17">
      <c r="A308" s="2" t="str">
        <f ca="1">IF(LEN('spis PO'!A308)&gt;0,MID(CELL("nazwa_pliku"),SEARCH("[",CELL("nazwa_pliku"))+1, SEARCH(".",CELL("nazwa_pliku"))-SEARCH("[",CELL("nazwa_pliku"))-1),"")</f>
        <v/>
      </c>
      <c r="B308" s="2" t="str">
        <f ca="1">IF(LEN('spis PO'!A308)&gt;0,MID(CELL("nazwa_pliku"),SEARCH("[",CELL("nazwa_pliku"))+1, SEARCH(".",CELL("nazwa_pliku"))-SEARCH("[",CELL("nazwa_pliku"))-1),"")</f>
        <v/>
      </c>
      <c r="C308" s="2" t="str">
        <f>IF(LEN('spis PO'!B308)&gt;0,'spis PO'!B308,"")</f>
        <v/>
      </c>
      <c r="D308" s="2" t="str">
        <f>IF(LEN('spis PO'!C308)&gt;0,'spis PO'!C308,"")</f>
        <v/>
      </c>
      <c r="E308" s="2" t="str">
        <f>IF(LEN('spis PO'!D308)&gt;0,VLOOKUP('spis PO'!D308,słowniki!$A$61:$B$63,2),"")</f>
        <v/>
      </c>
      <c r="F308" s="2" t="str">
        <f>IF(LEN('spis PO'!E308)&gt;0,VLOOKUP('spis PO'!E308,słowniki!$A$71:$B$77,2),"")</f>
        <v/>
      </c>
      <c r="G308" s="12" t="str">
        <f>IF(LEN('spis PO'!F308)&gt;0,VLOOKUP('spis PO'!F308,słowniki!$A$51:$B$52,2),"")</f>
        <v/>
      </c>
      <c r="H308" s="12" t="str">
        <f>IF(LEN('spis PO'!G308)&gt;0,VLOOKUP('spis PO'!G308,słowniki!$A$81:$B$83,2),"")</f>
        <v/>
      </c>
      <c r="I308" s="2" t="str">
        <f>IF(LEN('spis PO'!H308)&gt;0,'spis PO'!H308,"")</f>
        <v/>
      </c>
      <c r="J308" s="12" t="str">
        <f>IF(LEN('spis PO'!I308)&gt;0,'spis PO'!I308,"")</f>
        <v/>
      </c>
      <c r="K308" s="12" t="str">
        <f>IF('spis PO'!D308="słup",VLOOKUP('spis PO'!J308,słowniki!$A$91:$B$96,2),IF(LEN('spis PO'!D308)&gt;0,1,""))</f>
        <v/>
      </c>
      <c r="L308" s="2" t="str">
        <f>IF(LEN('spis PO'!L308)&gt;0,VLOOKUP('spis PO'!L308,słowniki!$A$100:$B$101,2),"")</f>
        <v/>
      </c>
      <c r="M308" s="2" t="str">
        <f>IF(LEN('spis PO'!M308)&gt;0,VLOOKUP('spis PO'!M308,słowniki!$A$110:$B$111,2),"")</f>
        <v/>
      </c>
      <c r="N308" s="2" t="str">
        <f>IF(LEN('spis PO'!N308)&gt;0,'spis PO'!N308,"")</f>
        <v/>
      </c>
      <c r="O308" s="2" t="str">
        <f>IF('spis PO'!M308="oprawa",VLOOKUP('spis PO'!O308,słowniki!$A$120:$B$126,2),IF(LEN('spis PO'!M308)&gt;0,1,""))</f>
        <v/>
      </c>
      <c r="P308" s="12" t="str">
        <f>IF('spis PO'!M308="oprawa",1,"")</f>
        <v/>
      </c>
      <c r="Q308" s="2" t="str">
        <f t="shared" si="4"/>
        <v/>
      </c>
    </row>
    <row r="309" spans="1:17">
      <c r="A309" s="2" t="str">
        <f ca="1">IF(LEN('spis PO'!A309)&gt;0,MID(CELL("nazwa_pliku"),SEARCH("[",CELL("nazwa_pliku"))+1, SEARCH(".",CELL("nazwa_pliku"))-SEARCH("[",CELL("nazwa_pliku"))-1),"")</f>
        <v/>
      </c>
      <c r="B309" s="2" t="str">
        <f ca="1">IF(LEN('spis PO'!A309)&gt;0,MID(CELL("nazwa_pliku"),SEARCH("[",CELL("nazwa_pliku"))+1, SEARCH(".",CELL("nazwa_pliku"))-SEARCH("[",CELL("nazwa_pliku"))-1),"")</f>
        <v/>
      </c>
      <c r="C309" s="2" t="str">
        <f>IF(LEN('spis PO'!B309)&gt;0,'spis PO'!B309,"")</f>
        <v/>
      </c>
      <c r="D309" s="2" t="str">
        <f>IF(LEN('spis PO'!C309)&gt;0,'spis PO'!C309,"")</f>
        <v/>
      </c>
      <c r="E309" s="2" t="str">
        <f>IF(LEN('spis PO'!D309)&gt;0,VLOOKUP('spis PO'!D309,słowniki!$A$61:$B$63,2),"")</f>
        <v/>
      </c>
      <c r="F309" s="2" t="str">
        <f>IF(LEN('spis PO'!E309)&gt;0,VLOOKUP('spis PO'!E309,słowniki!$A$71:$B$77,2),"")</f>
        <v/>
      </c>
      <c r="G309" s="12" t="str">
        <f>IF(LEN('spis PO'!F309)&gt;0,VLOOKUP('spis PO'!F309,słowniki!$A$51:$B$52,2),"")</f>
        <v/>
      </c>
      <c r="H309" s="12" t="str">
        <f>IF(LEN('spis PO'!G309)&gt;0,VLOOKUP('spis PO'!G309,słowniki!$A$81:$B$83,2),"")</f>
        <v/>
      </c>
      <c r="I309" s="2" t="str">
        <f>IF(LEN('spis PO'!H309)&gt;0,'spis PO'!H309,"")</f>
        <v/>
      </c>
      <c r="J309" s="12" t="str">
        <f>IF(LEN('spis PO'!I309)&gt;0,'spis PO'!I309,"")</f>
        <v/>
      </c>
      <c r="K309" s="12" t="str">
        <f>IF('spis PO'!D309="słup",VLOOKUP('spis PO'!J309,słowniki!$A$91:$B$96,2),IF(LEN('spis PO'!D309)&gt;0,1,""))</f>
        <v/>
      </c>
      <c r="L309" s="2" t="str">
        <f>IF(LEN('spis PO'!L309)&gt;0,VLOOKUP('spis PO'!L309,słowniki!$A$100:$B$101,2),"")</f>
        <v/>
      </c>
      <c r="M309" s="2" t="str">
        <f>IF(LEN('spis PO'!M309)&gt;0,VLOOKUP('spis PO'!M309,słowniki!$A$110:$B$111,2),"")</f>
        <v/>
      </c>
      <c r="N309" s="2" t="str">
        <f>IF(LEN('spis PO'!N309)&gt;0,'spis PO'!N309,"")</f>
        <v/>
      </c>
      <c r="O309" s="2" t="str">
        <f>IF('spis PO'!M309="oprawa",VLOOKUP('spis PO'!O309,słowniki!$A$120:$B$126,2),IF(LEN('spis PO'!M309)&gt;0,1,""))</f>
        <v/>
      </c>
      <c r="P309" s="12" t="str">
        <f>IF('spis PO'!M309="oprawa",1,"")</f>
        <v/>
      </c>
      <c r="Q309" s="2" t="str">
        <f t="shared" si="4"/>
        <v/>
      </c>
    </row>
    <row r="310" spans="1:17">
      <c r="A310" s="2" t="str">
        <f ca="1">IF(LEN('spis PO'!A310)&gt;0,MID(CELL("nazwa_pliku"),SEARCH("[",CELL("nazwa_pliku"))+1, SEARCH(".",CELL("nazwa_pliku"))-SEARCH("[",CELL("nazwa_pliku"))-1),"")</f>
        <v/>
      </c>
      <c r="B310" s="2" t="str">
        <f ca="1">IF(LEN('spis PO'!A310)&gt;0,MID(CELL("nazwa_pliku"),SEARCH("[",CELL("nazwa_pliku"))+1, SEARCH(".",CELL("nazwa_pliku"))-SEARCH("[",CELL("nazwa_pliku"))-1),"")</f>
        <v/>
      </c>
      <c r="C310" s="2" t="str">
        <f>IF(LEN('spis PO'!B310)&gt;0,'spis PO'!B310,"")</f>
        <v/>
      </c>
      <c r="D310" s="2" t="str">
        <f>IF(LEN('spis PO'!C310)&gt;0,'spis PO'!C310,"")</f>
        <v/>
      </c>
      <c r="E310" s="2" t="str">
        <f>IF(LEN('spis PO'!D310)&gt;0,VLOOKUP('spis PO'!D310,słowniki!$A$61:$B$63,2),"")</f>
        <v/>
      </c>
      <c r="F310" s="2" t="str">
        <f>IF(LEN('spis PO'!E310)&gt;0,VLOOKUP('spis PO'!E310,słowniki!$A$71:$B$77,2),"")</f>
        <v/>
      </c>
      <c r="G310" s="12" t="str">
        <f>IF(LEN('spis PO'!F310)&gt;0,VLOOKUP('spis PO'!F310,słowniki!$A$51:$B$52,2),"")</f>
        <v/>
      </c>
      <c r="H310" s="12" t="str">
        <f>IF(LEN('spis PO'!G310)&gt;0,VLOOKUP('spis PO'!G310,słowniki!$A$81:$B$83,2),"")</f>
        <v/>
      </c>
      <c r="I310" s="2" t="str">
        <f>IF(LEN('spis PO'!H310)&gt;0,'spis PO'!H310,"")</f>
        <v/>
      </c>
      <c r="J310" s="12" t="str">
        <f>IF(LEN('spis PO'!I310)&gt;0,'spis PO'!I310,"")</f>
        <v/>
      </c>
      <c r="K310" s="12" t="str">
        <f>IF('spis PO'!D310="słup",VLOOKUP('spis PO'!J310,słowniki!$A$91:$B$96,2),IF(LEN('spis PO'!D310)&gt;0,1,""))</f>
        <v/>
      </c>
      <c r="L310" s="2" t="str">
        <f>IF(LEN('spis PO'!L310)&gt;0,VLOOKUP('spis PO'!L310,słowniki!$A$100:$B$101,2),"")</f>
        <v/>
      </c>
      <c r="M310" s="2" t="str">
        <f>IF(LEN('spis PO'!M310)&gt;0,VLOOKUP('spis PO'!M310,słowniki!$A$110:$B$111,2),"")</f>
        <v/>
      </c>
      <c r="N310" s="2" t="str">
        <f>IF(LEN('spis PO'!N310)&gt;0,'spis PO'!N310,"")</f>
        <v/>
      </c>
      <c r="O310" s="2" t="str">
        <f>IF('spis PO'!M310="oprawa",VLOOKUP('spis PO'!O310,słowniki!$A$120:$B$126,2),IF(LEN('spis PO'!M310)&gt;0,1,""))</f>
        <v/>
      </c>
      <c r="P310" s="12" t="str">
        <f>IF('spis PO'!M310="oprawa",1,"")</f>
        <v/>
      </c>
      <c r="Q310" s="2" t="str">
        <f t="shared" si="4"/>
        <v/>
      </c>
    </row>
    <row r="311" spans="1:17">
      <c r="A311" s="2" t="str">
        <f ca="1">IF(LEN('spis PO'!A311)&gt;0,MID(CELL("nazwa_pliku"),SEARCH("[",CELL("nazwa_pliku"))+1, SEARCH(".",CELL("nazwa_pliku"))-SEARCH("[",CELL("nazwa_pliku"))-1),"")</f>
        <v/>
      </c>
      <c r="B311" s="2" t="str">
        <f ca="1">IF(LEN('spis PO'!A311)&gt;0,MID(CELL("nazwa_pliku"),SEARCH("[",CELL("nazwa_pliku"))+1, SEARCH(".",CELL("nazwa_pliku"))-SEARCH("[",CELL("nazwa_pliku"))-1),"")</f>
        <v/>
      </c>
      <c r="C311" s="2" t="str">
        <f>IF(LEN('spis PO'!B311)&gt;0,'spis PO'!B311,"")</f>
        <v/>
      </c>
      <c r="D311" s="2" t="str">
        <f>IF(LEN('spis PO'!C311)&gt;0,'spis PO'!C311,"")</f>
        <v/>
      </c>
      <c r="E311" s="2" t="str">
        <f>IF(LEN('spis PO'!D311)&gt;0,VLOOKUP('spis PO'!D311,słowniki!$A$61:$B$63,2),"")</f>
        <v/>
      </c>
      <c r="F311" s="2" t="str">
        <f>IF(LEN('spis PO'!E311)&gt;0,VLOOKUP('spis PO'!E311,słowniki!$A$71:$B$77,2),"")</f>
        <v/>
      </c>
      <c r="G311" s="12" t="str">
        <f>IF(LEN('spis PO'!F311)&gt;0,VLOOKUP('spis PO'!F311,słowniki!$A$51:$B$52,2),"")</f>
        <v/>
      </c>
      <c r="H311" s="12" t="str">
        <f>IF(LEN('spis PO'!G311)&gt;0,VLOOKUP('spis PO'!G311,słowniki!$A$81:$B$83,2),"")</f>
        <v/>
      </c>
      <c r="I311" s="2" t="str">
        <f>IF(LEN('spis PO'!H311)&gt;0,'spis PO'!H311,"")</f>
        <v/>
      </c>
      <c r="J311" s="12" t="str">
        <f>IF(LEN('spis PO'!I311)&gt;0,'spis PO'!I311,"")</f>
        <v/>
      </c>
      <c r="K311" s="12" t="str">
        <f>IF('spis PO'!D311="słup",VLOOKUP('spis PO'!J311,słowniki!$A$91:$B$96,2),IF(LEN('spis PO'!D311)&gt;0,1,""))</f>
        <v/>
      </c>
      <c r="L311" s="2" t="str">
        <f>IF(LEN('spis PO'!L311)&gt;0,VLOOKUP('spis PO'!L311,słowniki!$A$100:$B$101,2),"")</f>
        <v/>
      </c>
      <c r="M311" s="2" t="str">
        <f>IF(LEN('spis PO'!M311)&gt;0,VLOOKUP('spis PO'!M311,słowniki!$A$110:$B$111,2),"")</f>
        <v/>
      </c>
      <c r="N311" s="2" t="str">
        <f>IF(LEN('spis PO'!N311)&gt;0,'spis PO'!N311,"")</f>
        <v/>
      </c>
      <c r="O311" s="2" t="str">
        <f>IF('spis PO'!M311="oprawa",VLOOKUP('spis PO'!O311,słowniki!$A$120:$B$126,2),IF(LEN('spis PO'!M311)&gt;0,1,""))</f>
        <v/>
      </c>
      <c r="P311" s="12" t="str">
        <f>IF('spis PO'!M311="oprawa",1,"")</f>
        <v/>
      </c>
      <c r="Q311" s="2" t="str">
        <f t="shared" si="4"/>
        <v/>
      </c>
    </row>
    <row r="312" spans="1:17">
      <c r="A312" s="2" t="str">
        <f ca="1">IF(LEN('spis PO'!A312)&gt;0,MID(CELL("nazwa_pliku"),SEARCH("[",CELL("nazwa_pliku"))+1, SEARCH(".",CELL("nazwa_pliku"))-SEARCH("[",CELL("nazwa_pliku"))-1),"")</f>
        <v/>
      </c>
      <c r="B312" s="2" t="str">
        <f ca="1">IF(LEN('spis PO'!A312)&gt;0,MID(CELL("nazwa_pliku"),SEARCH("[",CELL("nazwa_pliku"))+1, SEARCH(".",CELL("nazwa_pliku"))-SEARCH("[",CELL("nazwa_pliku"))-1),"")</f>
        <v/>
      </c>
      <c r="C312" s="2" t="str">
        <f>IF(LEN('spis PO'!B312)&gt;0,'spis PO'!B312,"")</f>
        <v/>
      </c>
      <c r="D312" s="2" t="str">
        <f>IF(LEN('spis PO'!C312)&gt;0,'spis PO'!C312,"")</f>
        <v/>
      </c>
      <c r="E312" s="2" t="str">
        <f>IF(LEN('spis PO'!D312)&gt;0,VLOOKUP('spis PO'!D312,słowniki!$A$61:$B$63,2),"")</f>
        <v/>
      </c>
      <c r="F312" s="2" t="str">
        <f>IF(LEN('spis PO'!E312)&gt;0,VLOOKUP('spis PO'!E312,słowniki!$A$71:$B$77,2),"")</f>
        <v/>
      </c>
      <c r="G312" s="12" t="str">
        <f>IF(LEN('spis PO'!F312)&gt;0,VLOOKUP('spis PO'!F312,słowniki!$A$51:$B$52,2),"")</f>
        <v/>
      </c>
      <c r="H312" s="12" t="str">
        <f>IF(LEN('spis PO'!G312)&gt;0,VLOOKUP('spis PO'!G312,słowniki!$A$81:$B$83,2),"")</f>
        <v/>
      </c>
      <c r="I312" s="2" t="str">
        <f>IF(LEN('spis PO'!H312)&gt;0,'spis PO'!H312,"")</f>
        <v/>
      </c>
      <c r="J312" s="12" t="str">
        <f>IF(LEN('spis PO'!I312)&gt;0,'spis PO'!I312,"")</f>
        <v/>
      </c>
      <c r="K312" s="12" t="str">
        <f>IF('spis PO'!D312="słup",VLOOKUP('spis PO'!J312,słowniki!$A$91:$B$96,2),IF(LEN('spis PO'!D312)&gt;0,1,""))</f>
        <v/>
      </c>
      <c r="L312" s="2" t="str">
        <f>IF(LEN('spis PO'!L312)&gt;0,VLOOKUP('spis PO'!L312,słowniki!$A$100:$B$101,2),"")</f>
        <v/>
      </c>
      <c r="M312" s="2" t="str">
        <f>IF(LEN('spis PO'!M312)&gt;0,VLOOKUP('spis PO'!M312,słowniki!$A$110:$B$111,2),"")</f>
        <v/>
      </c>
      <c r="N312" s="2" t="str">
        <f>IF(LEN('spis PO'!N312)&gt;0,'spis PO'!N312,"")</f>
        <v/>
      </c>
      <c r="O312" s="2" t="str">
        <f>IF('spis PO'!M312="oprawa",VLOOKUP('spis PO'!O312,słowniki!$A$120:$B$126,2),IF(LEN('spis PO'!M312)&gt;0,1,""))</f>
        <v/>
      </c>
      <c r="P312" s="12" t="str">
        <f>IF('spis PO'!M312="oprawa",1,"")</f>
        <v/>
      </c>
      <c r="Q312" s="2" t="str">
        <f t="shared" si="4"/>
        <v/>
      </c>
    </row>
    <row r="313" spans="1:17">
      <c r="A313" s="2" t="str">
        <f ca="1">IF(LEN('spis PO'!A313)&gt;0,MID(CELL("nazwa_pliku"),SEARCH("[",CELL("nazwa_pliku"))+1, SEARCH(".",CELL("nazwa_pliku"))-SEARCH("[",CELL("nazwa_pliku"))-1),"")</f>
        <v/>
      </c>
      <c r="B313" s="2" t="str">
        <f ca="1">IF(LEN('spis PO'!A313)&gt;0,MID(CELL("nazwa_pliku"),SEARCH("[",CELL("nazwa_pliku"))+1, SEARCH(".",CELL("nazwa_pliku"))-SEARCH("[",CELL("nazwa_pliku"))-1),"")</f>
        <v/>
      </c>
      <c r="C313" s="2" t="str">
        <f>IF(LEN('spis PO'!B313)&gt;0,'spis PO'!B313,"")</f>
        <v/>
      </c>
      <c r="D313" s="2" t="str">
        <f>IF(LEN('spis PO'!C313)&gt;0,'spis PO'!C313,"")</f>
        <v/>
      </c>
      <c r="E313" s="2" t="str">
        <f>IF(LEN('spis PO'!D313)&gt;0,VLOOKUP('spis PO'!D313,słowniki!$A$61:$B$63,2),"")</f>
        <v/>
      </c>
      <c r="F313" s="2" t="str">
        <f>IF(LEN('spis PO'!E313)&gt;0,VLOOKUP('spis PO'!E313,słowniki!$A$71:$B$77,2),"")</f>
        <v/>
      </c>
      <c r="G313" s="12" t="str">
        <f>IF(LEN('spis PO'!F313)&gt;0,VLOOKUP('spis PO'!F313,słowniki!$A$51:$B$52,2),"")</f>
        <v/>
      </c>
      <c r="H313" s="12" t="str">
        <f>IF(LEN('spis PO'!G313)&gt;0,VLOOKUP('spis PO'!G313,słowniki!$A$81:$B$83,2),"")</f>
        <v/>
      </c>
      <c r="I313" s="2" t="str">
        <f>IF(LEN('spis PO'!H313)&gt;0,'spis PO'!H313,"")</f>
        <v/>
      </c>
      <c r="J313" s="12" t="str">
        <f>IF(LEN('spis PO'!I313)&gt;0,'spis PO'!I313,"")</f>
        <v/>
      </c>
      <c r="K313" s="12" t="str">
        <f>IF('spis PO'!D313="słup",VLOOKUP('spis PO'!J313,słowniki!$A$91:$B$96,2),IF(LEN('spis PO'!D313)&gt;0,1,""))</f>
        <v/>
      </c>
      <c r="L313" s="2" t="str">
        <f>IF(LEN('spis PO'!L313)&gt;0,VLOOKUP('spis PO'!L313,słowniki!$A$100:$B$101,2),"")</f>
        <v/>
      </c>
      <c r="M313" s="2" t="str">
        <f>IF(LEN('spis PO'!M313)&gt;0,VLOOKUP('spis PO'!M313,słowniki!$A$110:$B$111,2),"")</f>
        <v/>
      </c>
      <c r="N313" s="2" t="str">
        <f>IF(LEN('spis PO'!N313)&gt;0,'spis PO'!N313,"")</f>
        <v/>
      </c>
      <c r="O313" s="2" t="str">
        <f>IF('spis PO'!M313="oprawa",VLOOKUP('spis PO'!O313,słowniki!$A$120:$B$126,2),IF(LEN('spis PO'!M313)&gt;0,1,""))</f>
        <v/>
      </c>
      <c r="P313" s="12" t="str">
        <f>IF('spis PO'!M313="oprawa",1,"")</f>
        <v/>
      </c>
      <c r="Q313" s="2" t="str">
        <f t="shared" si="4"/>
        <v/>
      </c>
    </row>
    <row r="314" spans="1:17">
      <c r="A314" s="2" t="str">
        <f ca="1">IF(LEN('spis PO'!A314)&gt;0,MID(CELL("nazwa_pliku"),SEARCH("[",CELL("nazwa_pliku"))+1, SEARCH(".",CELL("nazwa_pliku"))-SEARCH("[",CELL("nazwa_pliku"))-1),"")</f>
        <v/>
      </c>
      <c r="B314" s="2" t="str">
        <f ca="1">IF(LEN('spis PO'!A314)&gt;0,MID(CELL("nazwa_pliku"),SEARCH("[",CELL("nazwa_pliku"))+1, SEARCH(".",CELL("nazwa_pliku"))-SEARCH("[",CELL("nazwa_pliku"))-1),"")</f>
        <v/>
      </c>
      <c r="C314" s="2" t="str">
        <f>IF(LEN('spis PO'!B314)&gt;0,'spis PO'!B314,"")</f>
        <v/>
      </c>
      <c r="D314" s="2" t="str">
        <f>IF(LEN('spis PO'!C314)&gt;0,'spis PO'!C314,"")</f>
        <v/>
      </c>
      <c r="E314" s="2" t="str">
        <f>IF(LEN('spis PO'!D314)&gt;0,VLOOKUP('spis PO'!D314,słowniki!$A$61:$B$63,2),"")</f>
        <v/>
      </c>
      <c r="F314" s="2" t="str">
        <f>IF(LEN('spis PO'!E314)&gt;0,VLOOKUP('spis PO'!E314,słowniki!$A$71:$B$77,2),"")</f>
        <v/>
      </c>
      <c r="G314" s="12" t="str">
        <f>IF(LEN('spis PO'!F314)&gt;0,VLOOKUP('spis PO'!F314,słowniki!$A$51:$B$52,2),"")</f>
        <v/>
      </c>
      <c r="H314" s="12" t="str">
        <f>IF(LEN('spis PO'!G314)&gt;0,VLOOKUP('spis PO'!G314,słowniki!$A$81:$B$83,2),"")</f>
        <v/>
      </c>
      <c r="I314" s="2" t="str">
        <f>IF(LEN('spis PO'!H314)&gt;0,'spis PO'!H314,"")</f>
        <v/>
      </c>
      <c r="J314" s="12" t="str">
        <f>IF(LEN('spis PO'!I314)&gt;0,'spis PO'!I314,"")</f>
        <v/>
      </c>
      <c r="K314" s="12" t="str">
        <f>IF('spis PO'!D314="słup",VLOOKUP('spis PO'!J314,słowniki!$A$91:$B$96,2),IF(LEN('spis PO'!D314)&gt;0,1,""))</f>
        <v/>
      </c>
      <c r="L314" s="2" t="str">
        <f>IF(LEN('spis PO'!L314)&gt;0,VLOOKUP('spis PO'!L314,słowniki!$A$100:$B$101,2),"")</f>
        <v/>
      </c>
      <c r="M314" s="2" t="str">
        <f>IF(LEN('spis PO'!M314)&gt;0,VLOOKUP('spis PO'!M314,słowniki!$A$110:$B$111,2),"")</f>
        <v/>
      </c>
      <c r="N314" s="2" t="str">
        <f>IF(LEN('spis PO'!N314)&gt;0,'spis PO'!N314,"")</f>
        <v/>
      </c>
      <c r="O314" s="2" t="str">
        <f>IF('spis PO'!M314="oprawa",VLOOKUP('spis PO'!O314,słowniki!$A$120:$B$126,2),IF(LEN('spis PO'!M314)&gt;0,1,""))</f>
        <v/>
      </c>
      <c r="P314" s="12" t="str">
        <f>IF('spis PO'!M314="oprawa",1,"")</f>
        <v/>
      </c>
      <c r="Q314" s="2" t="str">
        <f t="shared" si="4"/>
        <v/>
      </c>
    </row>
    <row r="315" spans="1:17">
      <c r="A315" s="2" t="str">
        <f ca="1">IF(LEN('spis PO'!A315)&gt;0,MID(CELL("nazwa_pliku"),SEARCH("[",CELL("nazwa_pliku"))+1, SEARCH(".",CELL("nazwa_pliku"))-SEARCH("[",CELL("nazwa_pliku"))-1),"")</f>
        <v/>
      </c>
      <c r="B315" s="2" t="str">
        <f ca="1">IF(LEN('spis PO'!A315)&gt;0,MID(CELL("nazwa_pliku"),SEARCH("[",CELL("nazwa_pliku"))+1, SEARCH(".",CELL("nazwa_pliku"))-SEARCH("[",CELL("nazwa_pliku"))-1),"")</f>
        <v/>
      </c>
      <c r="C315" s="2" t="str">
        <f>IF(LEN('spis PO'!B315)&gt;0,'spis PO'!B315,"")</f>
        <v/>
      </c>
      <c r="D315" s="2" t="str">
        <f>IF(LEN('spis PO'!C315)&gt;0,'spis PO'!C315,"")</f>
        <v/>
      </c>
      <c r="E315" s="2" t="str">
        <f>IF(LEN('spis PO'!D315)&gt;0,VLOOKUP('spis PO'!D315,słowniki!$A$61:$B$63,2),"")</f>
        <v/>
      </c>
      <c r="F315" s="2" t="str">
        <f>IF(LEN('spis PO'!E315)&gt;0,VLOOKUP('spis PO'!E315,słowniki!$A$71:$B$77,2),"")</f>
        <v/>
      </c>
      <c r="G315" s="12" t="str">
        <f>IF(LEN('spis PO'!F315)&gt;0,VLOOKUP('spis PO'!F315,słowniki!$A$51:$B$52,2),"")</f>
        <v/>
      </c>
      <c r="H315" s="12" t="str">
        <f>IF(LEN('spis PO'!G315)&gt;0,VLOOKUP('spis PO'!G315,słowniki!$A$81:$B$83,2),"")</f>
        <v/>
      </c>
      <c r="I315" s="2" t="str">
        <f>IF(LEN('spis PO'!H315)&gt;0,'spis PO'!H315,"")</f>
        <v/>
      </c>
      <c r="J315" s="12" t="str">
        <f>IF(LEN('spis PO'!I315)&gt;0,'spis PO'!I315,"")</f>
        <v/>
      </c>
      <c r="K315" s="12" t="str">
        <f>IF('spis PO'!D315="słup",VLOOKUP('spis PO'!J315,słowniki!$A$91:$B$96,2),IF(LEN('spis PO'!D315)&gt;0,1,""))</f>
        <v/>
      </c>
      <c r="L315" s="2" t="str">
        <f>IF(LEN('spis PO'!L315)&gt;0,VLOOKUP('spis PO'!L315,słowniki!$A$100:$B$101,2),"")</f>
        <v/>
      </c>
      <c r="M315" s="2" t="str">
        <f>IF(LEN('spis PO'!M315)&gt;0,VLOOKUP('spis PO'!M315,słowniki!$A$110:$B$111,2),"")</f>
        <v/>
      </c>
      <c r="N315" s="2" t="str">
        <f>IF(LEN('spis PO'!N315)&gt;0,'spis PO'!N315,"")</f>
        <v/>
      </c>
      <c r="O315" s="2" t="str">
        <f>IF('spis PO'!M315="oprawa",VLOOKUP('spis PO'!O315,słowniki!$A$120:$B$126,2),IF(LEN('spis PO'!M315)&gt;0,1,""))</f>
        <v/>
      </c>
      <c r="P315" s="12" t="str">
        <f>IF('spis PO'!M315="oprawa",1,"")</f>
        <v/>
      </c>
      <c r="Q315" s="2" t="str">
        <f t="shared" si="4"/>
        <v/>
      </c>
    </row>
    <row r="316" spans="1:17">
      <c r="A316" s="2" t="str">
        <f ca="1">IF(LEN('spis PO'!A316)&gt;0,MID(CELL("nazwa_pliku"),SEARCH("[",CELL("nazwa_pliku"))+1, SEARCH(".",CELL("nazwa_pliku"))-SEARCH("[",CELL("nazwa_pliku"))-1),"")</f>
        <v/>
      </c>
      <c r="B316" s="2" t="str">
        <f ca="1">IF(LEN('spis PO'!A316)&gt;0,MID(CELL("nazwa_pliku"),SEARCH("[",CELL("nazwa_pliku"))+1, SEARCH(".",CELL("nazwa_pliku"))-SEARCH("[",CELL("nazwa_pliku"))-1),"")</f>
        <v/>
      </c>
      <c r="C316" s="2" t="str">
        <f>IF(LEN('spis PO'!B316)&gt;0,'spis PO'!B316,"")</f>
        <v/>
      </c>
      <c r="D316" s="2" t="str">
        <f>IF(LEN('spis PO'!C316)&gt;0,'spis PO'!C316,"")</f>
        <v/>
      </c>
      <c r="E316" s="2" t="str">
        <f>IF(LEN('spis PO'!D316)&gt;0,VLOOKUP('spis PO'!D316,słowniki!$A$61:$B$63,2),"")</f>
        <v/>
      </c>
      <c r="F316" s="2" t="str">
        <f>IF(LEN('spis PO'!E316)&gt;0,VLOOKUP('spis PO'!E316,słowniki!$A$71:$B$77,2),"")</f>
        <v/>
      </c>
      <c r="G316" s="12" t="str">
        <f>IF(LEN('spis PO'!F316)&gt;0,VLOOKUP('spis PO'!F316,słowniki!$A$51:$B$52,2),"")</f>
        <v/>
      </c>
      <c r="H316" s="12" t="str">
        <f>IF(LEN('spis PO'!G316)&gt;0,VLOOKUP('spis PO'!G316,słowniki!$A$81:$B$83,2),"")</f>
        <v/>
      </c>
      <c r="I316" s="2" t="str">
        <f>IF(LEN('spis PO'!H316)&gt;0,'spis PO'!H316,"")</f>
        <v/>
      </c>
      <c r="J316" s="12" t="str">
        <f>IF(LEN('spis PO'!I316)&gt;0,'spis PO'!I316,"")</f>
        <v/>
      </c>
      <c r="K316" s="12" t="str">
        <f>IF('spis PO'!D316="słup",VLOOKUP('spis PO'!J316,słowniki!$A$91:$B$96,2),IF(LEN('spis PO'!D316)&gt;0,1,""))</f>
        <v/>
      </c>
      <c r="L316" s="2" t="str">
        <f>IF(LEN('spis PO'!L316)&gt;0,VLOOKUP('spis PO'!L316,słowniki!$A$100:$B$101,2),"")</f>
        <v/>
      </c>
      <c r="M316" s="2" t="str">
        <f>IF(LEN('spis PO'!M316)&gt;0,VLOOKUP('spis PO'!M316,słowniki!$A$110:$B$111,2),"")</f>
        <v/>
      </c>
      <c r="N316" s="2" t="str">
        <f>IF(LEN('spis PO'!N316)&gt;0,'spis PO'!N316,"")</f>
        <v/>
      </c>
      <c r="O316" s="2" t="str">
        <f>IF('spis PO'!M316="oprawa",VLOOKUP('spis PO'!O316,słowniki!$A$120:$B$126,2),IF(LEN('spis PO'!M316)&gt;0,1,""))</f>
        <v/>
      </c>
      <c r="P316" s="12" t="str">
        <f>IF('spis PO'!M316="oprawa",1,"")</f>
        <v/>
      </c>
      <c r="Q316" s="2" t="str">
        <f t="shared" si="4"/>
        <v/>
      </c>
    </row>
    <row r="317" spans="1:17">
      <c r="A317" s="2" t="str">
        <f ca="1">IF(LEN('spis PO'!A317)&gt;0,MID(CELL("nazwa_pliku"),SEARCH("[",CELL("nazwa_pliku"))+1, SEARCH(".",CELL("nazwa_pliku"))-SEARCH("[",CELL("nazwa_pliku"))-1),"")</f>
        <v/>
      </c>
      <c r="B317" s="2" t="str">
        <f ca="1">IF(LEN('spis PO'!A317)&gt;0,MID(CELL("nazwa_pliku"),SEARCH("[",CELL("nazwa_pliku"))+1, SEARCH(".",CELL("nazwa_pliku"))-SEARCH("[",CELL("nazwa_pliku"))-1),"")</f>
        <v/>
      </c>
      <c r="C317" s="2" t="str">
        <f>IF(LEN('spis PO'!B317)&gt;0,'spis PO'!B317,"")</f>
        <v/>
      </c>
      <c r="D317" s="2" t="str">
        <f>IF(LEN('spis PO'!C317)&gt;0,'spis PO'!C317,"")</f>
        <v/>
      </c>
      <c r="E317" s="2" t="str">
        <f>IF(LEN('spis PO'!D317)&gt;0,VLOOKUP('spis PO'!D317,słowniki!$A$61:$B$63,2),"")</f>
        <v/>
      </c>
      <c r="F317" s="2" t="str">
        <f>IF(LEN('spis PO'!E317)&gt;0,VLOOKUP('spis PO'!E317,słowniki!$A$71:$B$77,2),"")</f>
        <v/>
      </c>
      <c r="G317" s="12" t="str">
        <f>IF(LEN('spis PO'!F317)&gt;0,VLOOKUP('spis PO'!F317,słowniki!$A$51:$B$52,2),"")</f>
        <v/>
      </c>
      <c r="H317" s="12" t="str">
        <f>IF(LEN('spis PO'!G317)&gt;0,VLOOKUP('spis PO'!G317,słowniki!$A$81:$B$83,2),"")</f>
        <v/>
      </c>
      <c r="I317" s="2" t="str">
        <f>IF(LEN('spis PO'!H317)&gt;0,'spis PO'!H317,"")</f>
        <v/>
      </c>
      <c r="J317" s="12" t="str">
        <f>IF(LEN('spis PO'!I317)&gt;0,'spis PO'!I317,"")</f>
        <v/>
      </c>
      <c r="K317" s="12" t="str">
        <f>IF('spis PO'!D317="słup",VLOOKUP('spis PO'!J317,słowniki!$A$91:$B$96,2),IF(LEN('spis PO'!D317)&gt;0,1,""))</f>
        <v/>
      </c>
      <c r="L317" s="2" t="str">
        <f>IF(LEN('spis PO'!L317)&gt;0,VLOOKUP('spis PO'!L317,słowniki!$A$100:$B$101,2),"")</f>
        <v/>
      </c>
      <c r="M317" s="2" t="str">
        <f>IF(LEN('spis PO'!M317)&gt;0,VLOOKUP('spis PO'!M317,słowniki!$A$110:$B$111,2),"")</f>
        <v/>
      </c>
      <c r="N317" s="2" t="str">
        <f>IF(LEN('spis PO'!N317)&gt;0,'spis PO'!N317,"")</f>
        <v/>
      </c>
      <c r="O317" s="2" t="str">
        <f>IF('spis PO'!M317="oprawa",VLOOKUP('spis PO'!O317,słowniki!$A$120:$B$126,2),IF(LEN('spis PO'!M317)&gt;0,1,""))</f>
        <v/>
      </c>
      <c r="P317" s="12" t="str">
        <f>IF('spis PO'!M317="oprawa",1,"")</f>
        <v/>
      </c>
      <c r="Q317" s="2" t="str">
        <f t="shared" si="4"/>
        <v/>
      </c>
    </row>
    <row r="318" spans="1:17">
      <c r="A318" s="2" t="str">
        <f ca="1">IF(LEN('spis PO'!A318)&gt;0,MID(CELL("nazwa_pliku"),SEARCH("[",CELL("nazwa_pliku"))+1, SEARCH(".",CELL("nazwa_pliku"))-SEARCH("[",CELL("nazwa_pliku"))-1),"")</f>
        <v/>
      </c>
      <c r="B318" s="2" t="str">
        <f ca="1">IF(LEN('spis PO'!A318)&gt;0,MID(CELL("nazwa_pliku"),SEARCH("[",CELL("nazwa_pliku"))+1, SEARCH(".",CELL("nazwa_pliku"))-SEARCH("[",CELL("nazwa_pliku"))-1),"")</f>
        <v/>
      </c>
      <c r="C318" s="2" t="str">
        <f>IF(LEN('spis PO'!B318)&gt;0,'spis PO'!B318,"")</f>
        <v/>
      </c>
      <c r="D318" s="2" t="str">
        <f>IF(LEN('spis PO'!C318)&gt;0,'spis PO'!C318,"")</f>
        <v/>
      </c>
      <c r="E318" s="2" t="str">
        <f>IF(LEN('spis PO'!D318)&gt;0,VLOOKUP('spis PO'!D318,słowniki!$A$61:$B$63,2),"")</f>
        <v/>
      </c>
      <c r="F318" s="2" t="str">
        <f>IF(LEN('spis PO'!E318)&gt;0,VLOOKUP('spis PO'!E318,słowniki!$A$71:$B$77,2),"")</f>
        <v/>
      </c>
      <c r="G318" s="12" t="str">
        <f>IF(LEN('spis PO'!F318)&gt;0,VLOOKUP('spis PO'!F318,słowniki!$A$51:$B$52,2),"")</f>
        <v/>
      </c>
      <c r="H318" s="12" t="str">
        <f>IF(LEN('spis PO'!G318)&gt;0,VLOOKUP('spis PO'!G318,słowniki!$A$81:$B$83,2),"")</f>
        <v/>
      </c>
      <c r="I318" s="2" t="str">
        <f>IF(LEN('spis PO'!H318)&gt;0,'spis PO'!H318,"")</f>
        <v/>
      </c>
      <c r="J318" s="12" t="str">
        <f>IF(LEN('spis PO'!I318)&gt;0,'spis PO'!I318,"")</f>
        <v/>
      </c>
      <c r="K318" s="12" t="str">
        <f>IF('spis PO'!D318="słup",VLOOKUP('spis PO'!J318,słowniki!$A$91:$B$96,2),IF(LEN('spis PO'!D318)&gt;0,1,""))</f>
        <v/>
      </c>
      <c r="L318" s="2" t="str">
        <f>IF(LEN('spis PO'!L318)&gt;0,VLOOKUP('spis PO'!L318,słowniki!$A$100:$B$101,2),"")</f>
        <v/>
      </c>
      <c r="M318" s="2" t="str">
        <f>IF(LEN('spis PO'!M318)&gt;0,VLOOKUP('spis PO'!M318,słowniki!$A$110:$B$111,2),"")</f>
        <v/>
      </c>
      <c r="N318" s="2" t="str">
        <f>IF(LEN('spis PO'!N318)&gt;0,'spis PO'!N318,"")</f>
        <v/>
      </c>
      <c r="O318" s="2" t="str">
        <f>IF('spis PO'!M318="oprawa",VLOOKUP('spis PO'!O318,słowniki!$A$120:$B$126,2),IF(LEN('spis PO'!M318)&gt;0,1,""))</f>
        <v/>
      </c>
      <c r="P318" s="12" t="str">
        <f>IF('spis PO'!M318="oprawa",1,"")</f>
        <v/>
      </c>
      <c r="Q318" s="2" t="str">
        <f t="shared" si="4"/>
        <v/>
      </c>
    </row>
    <row r="319" spans="1:17">
      <c r="A319" s="2" t="str">
        <f ca="1">IF(LEN('spis PO'!A319)&gt;0,MID(CELL("nazwa_pliku"),SEARCH("[",CELL("nazwa_pliku"))+1, SEARCH(".",CELL("nazwa_pliku"))-SEARCH("[",CELL("nazwa_pliku"))-1),"")</f>
        <v/>
      </c>
      <c r="B319" s="2" t="str">
        <f ca="1">IF(LEN('spis PO'!A319)&gt;0,MID(CELL("nazwa_pliku"),SEARCH("[",CELL("nazwa_pliku"))+1, SEARCH(".",CELL("nazwa_pliku"))-SEARCH("[",CELL("nazwa_pliku"))-1),"")</f>
        <v/>
      </c>
      <c r="C319" s="2" t="str">
        <f>IF(LEN('spis PO'!B319)&gt;0,'spis PO'!B319,"")</f>
        <v/>
      </c>
      <c r="D319" s="2" t="str">
        <f>IF(LEN('spis PO'!C319)&gt;0,'spis PO'!C319,"")</f>
        <v/>
      </c>
      <c r="E319" s="2" t="str">
        <f>IF(LEN('spis PO'!D319)&gt;0,VLOOKUP('spis PO'!D319,słowniki!$A$61:$B$63,2),"")</f>
        <v/>
      </c>
      <c r="F319" s="2" t="str">
        <f>IF(LEN('spis PO'!E319)&gt;0,VLOOKUP('spis PO'!E319,słowniki!$A$71:$B$77,2),"")</f>
        <v/>
      </c>
      <c r="G319" s="12" t="str">
        <f>IF(LEN('spis PO'!F319)&gt;0,VLOOKUP('spis PO'!F319,słowniki!$A$51:$B$52,2),"")</f>
        <v/>
      </c>
      <c r="H319" s="12" t="str">
        <f>IF(LEN('spis PO'!G319)&gt;0,VLOOKUP('spis PO'!G319,słowniki!$A$81:$B$83,2),"")</f>
        <v/>
      </c>
      <c r="I319" s="2" t="str">
        <f>IF(LEN('spis PO'!H319)&gt;0,'spis PO'!H319,"")</f>
        <v/>
      </c>
      <c r="J319" s="12" t="str">
        <f>IF(LEN('spis PO'!I319)&gt;0,'spis PO'!I319,"")</f>
        <v/>
      </c>
      <c r="K319" s="12" t="str">
        <f>IF('spis PO'!D319="słup",VLOOKUP('spis PO'!J319,słowniki!$A$91:$B$96,2),IF(LEN('spis PO'!D319)&gt;0,1,""))</f>
        <v/>
      </c>
      <c r="L319" s="2" t="str">
        <f>IF(LEN('spis PO'!L319)&gt;0,VLOOKUP('spis PO'!L319,słowniki!$A$100:$B$101,2),"")</f>
        <v/>
      </c>
      <c r="M319" s="2" t="str">
        <f>IF(LEN('spis PO'!M319)&gt;0,VLOOKUP('spis PO'!M319,słowniki!$A$110:$B$111,2),"")</f>
        <v/>
      </c>
      <c r="N319" s="2" t="str">
        <f>IF(LEN('spis PO'!N319)&gt;0,'spis PO'!N319,"")</f>
        <v/>
      </c>
      <c r="O319" s="2" t="str">
        <f>IF('spis PO'!M319="oprawa",VLOOKUP('spis PO'!O319,słowniki!$A$120:$B$126,2),IF(LEN('spis PO'!M319)&gt;0,1,""))</f>
        <v/>
      </c>
      <c r="P319" s="12" t="str">
        <f>IF('spis PO'!M319="oprawa",1,"")</f>
        <v/>
      </c>
      <c r="Q319" s="2" t="str">
        <f t="shared" si="4"/>
        <v/>
      </c>
    </row>
    <row r="320" spans="1:17">
      <c r="A320" s="2" t="str">
        <f ca="1">IF(LEN('spis PO'!A320)&gt;0,MID(CELL("nazwa_pliku"),SEARCH("[",CELL("nazwa_pliku"))+1, SEARCH(".",CELL("nazwa_pliku"))-SEARCH("[",CELL("nazwa_pliku"))-1),"")</f>
        <v/>
      </c>
      <c r="B320" s="2" t="str">
        <f ca="1">IF(LEN('spis PO'!A320)&gt;0,MID(CELL("nazwa_pliku"),SEARCH("[",CELL("nazwa_pliku"))+1, SEARCH(".",CELL("nazwa_pliku"))-SEARCH("[",CELL("nazwa_pliku"))-1),"")</f>
        <v/>
      </c>
      <c r="C320" s="2" t="str">
        <f>IF(LEN('spis PO'!B320)&gt;0,'spis PO'!B320,"")</f>
        <v/>
      </c>
      <c r="D320" s="2" t="str">
        <f>IF(LEN('spis PO'!C320)&gt;0,'spis PO'!C320,"")</f>
        <v/>
      </c>
      <c r="E320" s="2" t="str">
        <f>IF(LEN('spis PO'!D320)&gt;0,VLOOKUP('spis PO'!D320,słowniki!$A$61:$B$63,2),"")</f>
        <v/>
      </c>
      <c r="F320" s="2" t="str">
        <f>IF(LEN('spis PO'!E320)&gt;0,VLOOKUP('spis PO'!E320,słowniki!$A$71:$B$77,2),"")</f>
        <v/>
      </c>
      <c r="G320" s="12" t="str">
        <f>IF(LEN('spis PO'!F320)&gt;0,VLOOKUP('spis PO'!F320,słowniki!$A$51:$B$52,2),"")</f>
        <v/>
      </c>
      <c r="H320" s="12" t="str">
        <f>IF(LEN('spis PO'!G320)&gt;0,VLOOKUP('spis PO'!G320,słowniki!$A$81:$B$83,2),"")</f>
        <v/>
      </c>
      <c r="I320" s="2" t="str">
        <f>IF(LEN('spis PO'!H320)&gt;0,'spis PO'!H320,"")</f>
        <v/>
      </c>
      <c r="J320" s="12" t="str">
        <f>IF(LEN('spis PO'!I320)&gt;0,'spis PO'!I320,"")</f>
        <v/>
      </c>
      <c r="K320" s="12" t="str">
        <f>IF('spis PO'!D320="słup",VLOOKUP('spis PO'!J320,słowniki!$A$91:$B$96,2),IF(LEN('spis PO'!D320)&gt;0,1,""))</f>
        <v/>
      </c>
      <c r="L320" s="2" t="str">
        <f>IF(LEN('spis PO'!L320)&gt;0,VLOOKUP('spis PO'!L320,słowniki!$A$100:$B$101,2),"")</f>
        <v/>
      </c>
      <c r="M320" s="2" t="str">
        <f>IF(LEN('spis PO'!M320)&gt;0,VLOOKUP('spis PO'!M320,słowniki!$A$110:$B$111,2),"")</f>
        <v/>
      </c>
      <c r="N320" s="2" t="str">
        <f>IF(LEN('spis PO'!N320)&gt;0,'spis PO'!N320,"")</f>
        <v/>
      </c>
      <c r="O320" s="2" t="str">
        <f>IF('spis PO'!M320="oprawa",VLOOKUP('spis PO'!O320,słowniki!$A$120:$B$126,2),IF(LEN('spis PO'!M320)&gt;0,1,""))</f>
        <v/>
      </c>
      <c r="P320" s="12" t="str">
        <f>IF('spis PO'!M320="oprawa",1,"")</f>
        <v/>
      </c>
      <c r="Q320" s="2" t="str">
        <f t="shared" si="4"/>
        <v/>
      </c>
    </row>
    <row r="321" spans="1:17">
      <c r="A321" s="2" t="str">
        <f ca="1">IF(LEN('spis PO'!A321)&gt;0,MID(CELL("nazwa_pliku"),SEARCH("[",CELL("nazwa_pliku"))+1, SEARCH(".",CELL("nazwa_pliku"))-SEARCH("[",CELL("nazwa_pliku"))-1),"")</f>
        <v/>
      </c>
      <c r="B321" s="2" t="str">
        <f ca="1">IF(LEN('spis PO'!A321)&gt;0,MID(CELL("nazwa_pliku"),SEARCH("[",CELL("nazwa_pliku"))+1, SEARCH(".",CELL("nazwa_pliku"))-SEARCH("[",CELL("nazwa_pliku"))-1),"")</f>
        <v/>
      </c>
      <c r="C321" s="2" t="str">
        <f>IF(LEN('spis PO'!B321)&gt;0,'spis PO'!B321,"")</f>
        <v/>
      </c>
      <c r="D321" s="2" t="str">
        <f>IF(LEN('spis PO'!C321)&gt;0,'spis PO'!C321,"")</f>
        <v/>
      </c>
      <c r="E321" s="2" t="str">
        <f>IF(LEN('spis PO'!D321)&gt;0,VLOOKUP('spis PO'!D321,słowniki!$A$61:$B$63,2),"")</f>
        <v/>
      </c>
      <c r="F321" s="2" t="str">
        <f>IF(LEN('spis PO'!E321)&gt;0,VLOOKUP('spis PO'!E321,słowniki!$A$71:$B$77,2),"")</f>
        <v/>
      </c>
      <c r="G321" s="12" t="str">
        <f>IF(LEN('spis PO'!F321)&gt;0,VLOOKUP('spis PO'!F321,słowniki!$A$51:$B$52,2),"")</f>
        <v/>
      </c>
      <c r="H321" s="12" t="str">
        <f>IF(LEN('spis PO'!G321)&gt;0,VLOOKUP('spis PO'!G321,słowniki!$A$81:$B$83,2),"")</f>
        <v/>
      </c>
      <c r="I321" s="2" t="str">
        <f>IF(LEN('spis PO'!H321)&gt;0,'spis PO'!H321,"")</f>
        <v/>
      </c>
      <c r="J321" s="12" t="str">
        <f>IF(LEN('spis PO'!I321)&gt;0,'spis PO'!I321,"")</f>
        <v/>
      </c>
      <c r="K321" s="12" t="str">
        <f>IF('spis PO'!D321="słup",VLOOKUP('spis PO'!J321,słowniki!$A$91:$B$96,2),IF(LEN('spis PO'!D321)&gt;0,1,""))</f>
        <v/>
      </c>
      <c r="L321" s="2" t="str">
        <f>IF(LEN('spis PO'!L321)&gt;0,VLOOKUP('spis PO'!L321,słowniki!$A$100:$B$101,2),"")</f>
        <v/>
      </c>
      <c r="M321" s="2" t="str">
        <f>IF(LEN('spis PO'!M321)&gt;0,VLOOKUP('spis PO'!M321,słowniki!$A$110:$B$111,2),"")</f>
        <v/>
      </c>
      <c r="N321" s="2" t="str">
        <f>IF(LEN('spis PO'!N321)&gt;0,'spis PO'!N321,"")</f>
        <v/>
      </c>
      <c r="O321" s="2" t="str">
        <f>IF('spis PO'!M321="oprawa",VLOOKUP('spis PO'!O321,słowniki!$A$120:$B$126,2),IF(LEN('spis PO'!M321)&gt;0,1,""))</f>
        <v/>
      </c>
      <c r="P321" s="12" t="str">
        <f>IF('spis PO'!M321="oprawa",1,"")</f>
        <v/>
      </c>
      <c r="Q321" s="2" t="str">
        <f t="shared" si="4"/>
        <v/>
      </c>
    </row>
    <row r="322" spans="1:17">
      <c r="A322" s="2" t="str">
        <f ca="1">IF(LEN('spis PO'!A322)&gt;0,MID(CELL("nazwa_pliku"),SEARCH("[",CELL("nazwa_pliku"))+1, SEARCH(".",CELL("nazwa_pliku"))-SEARCH("[",CELL("nazwa_pliku"))-1),"")</f>
        <v/>
      </c>
      <c r="B322" s="2" t="str">
        <f ca="1">IF(LEN('spis PO'!A322)&gt;0,MID(CELL("nazwa_pliku"),SEARCH("[",CELL("nazwa_pliku"))+1, SEARCH(".",CELL("nazwa_pliku"))-SEARCH("[",CELL("nazwa_pliku"))-1),"")</f>
        <v/>
      </c>
      <c r="C322" s="2" t="str">
        <f>IF(LEN('spis PO'!B322)&gt;0,'spis PO'!B322,"")</f>
        <v/>
      </c>
      <c r="D322" s="2" t="str">
        <f>IF(LEN('spis PO'!C322)&gt;0,'spis PO'!C322,"")</f>
        <v/>
      </c>
      <c r="E322" s="2" t="str">
        <f>IF(LEN('spis PO'!D322)&gt;0,VLOOKUP('spis PO'!D322,słowniki!$A$61:$B$63,2),"")</f>
        <v/>
      </c>
      <c r="F322" s="2" t="str">
        <f>IF(LEN('spis PO'!E322)&gt;0,VLOOKUP('spis PO'!E322,słowniki!$A$71:$B$77,2),"")</f>
        <v/>
      </c>
      <c r="G322" s="12" t="str">
        <f>IF(LEN('spis PO'!F322)&gt;0,VLOOKUP('spis PO'!F322,słowniki!$A$51:$B$52,2),"")</f>
        <v/>
      </c>
      <c r="H322" s="12" t="str">
        <f>IF(LEN('spis PO'!G322)&gt;0,VLOOKUP('spis PO'!G322,słowniki!$A$81:$B$83,2),"")</f>
        <v/>
      </c>
      <c r="I322" s="2" t="str">
        <f>IF(LEN('spis PO'!H322)&gt;0,'spis PO'!H322,"")</f>
        <v/>
      </c>
      <c r="J322" s="12" t="str">
        <f>IF(LEN('spis PO'!I322)&gt;0,'spis PO'!I322,"")</f>
        <v/>
      </c>
      <c r="K322" s="12" t="str">
        <f>IF('spis PO'!D322="słup",VLOOKUP('spis PO'!J322,słowniki!$A$91:$B$96,2),IF(LEN('spis PO'!D322)&gt;0,1,""))</f>
        <v/>
      </c>
      <c r="L322" s="2" t="str">
        <f>IF(LEN('spis PO'!L322)&gt;0,VLOOKUP('spis PO'!L322,słowniki!$A$100:$B$101,2),"")</f>
        <v/>
      </c>
      <c r="M322" s="2" t="str">
        <f>IF(LEN('spis PO'!M322)&gt;0,VLOOKUP('spis PO'!M322,słowniki!$A$110:$B$111,2),"")</f>
        <v/>
      </c>
      <c r="N322" s="2" t="str">
        <f>IF(LEN('spis PO'!N322)&gt;0,'spis PO'!N322,"")</f>
        <v/>
      </c>
      <c r="O322" s="2" t="str">
        <f>IF('spis PO'!M322="oprawa",VLOOKUP('spis PO'!O322,słowniki!$A$120:$B$126,2),IF(LEN('spis PO'!M322)&gt;0,1,""))</f>
        <v/>
      </c>
      <c r="P322" s="12" t="str">
        <f>IF('spis PO'!M322="oprawa",1,"")</f>
        <v/>
      </c>
      <c r="Q322" s="2" t="str">
        <f t="shared" si="4"/>
        <v/>
      </c>
    </row>
    <row r="323" spans="1:17">
      <c r="A323" s="2" t="str">
        <f ca="1">IF(LEN('spis PO'!A323)&gt;0,MID(CELL("nazwa_pliku"),SEARCH("[",CELL("nazwa_pliku"))+1, SEARCH(".",CELL("nazwa_pliku"))-SEARCH("[",CELL("nazwa_pliku"))-1),"")</f>
        <v/>
      </c>
      <c r="B323" s="2" t="str">
        <f ca="1">IF(LEN('spis PO'!A323)&gt;0,MID(CELL("nazwa_pliku"),SEARCH("[",CELL("nazwa_pliku"))+1, SEARCH(".",CELL("nazwa_pliku"))-SEARCH("[",CELL("nazwa_pliku"))-1),"")</f>
        <v/>
      </c>
      <c r="C323" s="2" t="str">
        <f>IF(LEN('spis PO'!B323)&gt;0,'spis PO'!B323,"")</f>
        <v/>
      </c>
      <c r="D323" s="2" t="str">
        <f>IF(LEN('spis PO'!C323)&gt;0,'spis PO'!C323,"")</f>
        <v/>
      </c>
      <c r="E323" s="2" t="str">
        <f>IF(LEN('spis PO'!D323)&gt;0,VLOOKUP('spis PO'!D323,słowniki!$A$61:$B$63,2),"")</f>
        <v/>
      </c>
      <c r="F323" s="2" t="str">
        <f>IF(LEN('spis PO'!E323)&gt;0,VLOOKUP('spis PO'!E323,słowniki!$A$71:$B$77,2),"")</f>
        <v/>
      </c>
      <c r="G323" s="12" t="str">
        <f>IF(LEN('spis PO'!F323)&gt;0,VLOOKUP('spis PO'!F323,słowniki!$A$51:$B$52,2),"")</f>
        <v/>
      </c>
      <c r="H323" s="12" t="str">
        <f>IF(LEN('spis PO'!G323)&gt;0,VLOOKUP('spis PO'!G323,słowniki!$A$81:$B$83,2),"")</f>
        <v/>
      </c>
      <c r="I323" s="2" t="str">
        <f>IF(LEN('spis PO'!H323)&gt;0,'spis PO'!H323,"")</f>
        <v/>
      </c>
      <c r="J323" s="12" t="str">
        <f>IF(LEN('spis PO'!I323)&gt;0,'spis PO'!I323,"")</f>
        <v/>
      </c>
      <c r="K323" s="12" t="str">
        <f>IF('spis PO'!D323="słup",VLOOKUP('spis PO'!J323,słowniki!$A$91:$B$96,2),IF(LEN('spis PO'!D323)&gt;0,1,""))</f>
        <v/>
      </c>
      <c r="L323" s="2" t="str">
        <f>IF(LEN('spis PO'!L323)&gt;0,VLOOKUP('spis PO'!L323,słowniki!$A$100:$B$101,2),"")</f>
        <v/>
      </c>
      <c r="M323" s="2" t="str">
        <f>IF(LEN('spis PO'!M323)&gt;0,VLOOKUP('spis PO'!M323,słowniki!$A$110:$B$111,2),"")</f>
        <v/>
      </c>
      <c r="N323" s="2" t="str">
        <f>IF(LEN('spis PO'!N323)&gt;0,'spis PO'!N323,"")</f>
        <v/>
      </c>
      <c r="O323" s="2" t="str">
        <f>IF('spis PO'!M323="oprawa",VLOOKUP('spis PO'!O323,słowniki!$A$120:$B$126,2),IF(LEN('spis PO'!M323)&gt;0,1,""))</f>
        <v/>
      </c>
      <c r="P323" s="12" t="str">
        <f>IF('spis PO'!M323="oprawa",1,"")</f>
        <v/>
      </c>
      <c r="Q323" s="2" t="str">
        <f t="shared" ref="Q323:Q386" si="5">IF(O323=2,400,"")</f>
        <v/>
      </c>
    </row>
    <row r="324" spans="1:17">
      <c r="A324" s="2" t="str">
        <f ca="1">IF(LEN('spis PO'!A324)&gt;0,MID(CELL("nazwa_pliku"),SEARCH("[",CELL("nazwa_pliku"))+1, SEARCH(".",CELL("nazwa_pliku"))-SEARCH("[",CELL("nazwa_pliku"))-1),"")</f>
        <v/>
      </c>
      <c r="B324" s="2" t="str">
        <f ca="1">IF(LEN('spis PO'!A324)&gt;0,MID(CELL("nazwa_pliku"),SEARCH("[",CELL("nazwa_pliku"))+1, SEARCH(".",CELL("nazwa_pliku"))-SEARCH("[",CELL("nazwa_pliku"))-1),"")</f>
        <v/>
      </c>
      <c r="C324" s="2" t="str">
        <f>IF(LEN('spis PO'!B324)&gt;0,'spis PO'!B324,"")</f>
        <v/>
      </c>
      <c r="D324" s="2" t="str">
        <f>IF(LEN('spis PO'!C324)&gt;0,'spis PO'!C324,"")</f>
        <v/>
      </c>
      <c r="E324" s="2" t="str">
        <f>IF(LEN('spis PO'!D324)&gt;0,VLOOKUP('spis PO'!D324,słowniki!$A$61:$B$63,2),"")</f>
        <v/>
      </c>
      <c r="F324" s="2" t="str">
        <f>IF(LEN('spis PO'!E324)&gt;0,VLOOKUP('spis PO'!E324,słowniki!$A$71:$B$77,2),"")</f>
        <v/>
      </c>
      <c r="G324" s="12" t="str">
        <f>IF(LEN('spis PO'!F324)&gt;0,VLOOKUP('spis PO'!F324,słowniki!$A$51:$B$52,2),"")</f>
        <v/>
      </c>
      <c r="H324" s="12" t="str">
        <f>IF(LEN('spis PO'!G324)&gt;0,VLOOKUP('spis PO'!G324,słowniki!$A$81:$B$83,2),"")</f>
        <v/>
      </c>
      <c r="I324" s="2" t="str">
        <f>IF(LEN('spis PO'!H324)&gt;0,'spis PO'!H324,"")</f>
        <v/>
      </c>
      <c r="J324" s="12" t="str">
        <f>IF(LEN('spis PO'!I324)&gt;0,'spis PO'!I324,"")</f>
        <v/>
      </c>
      <c r="K324" s="12" t="str">
        <f>IF('spis PO'!D324="słup",VLOOKUP('spis PO'!J324,słowniki!$A$91:$B$96,2),IF(LEN('spis PO'!D324)&gt;0,1,""))</f>
        <v/>
      </c>
      <c r="L324" s="2" t="str">
        <f>IF(LEN('spis PO'!L324)&gt;0,VLOOKUP('spis PO'!L324,słowniki!$A$100:$B$101,2),"")</f>
        <v/>
      </c>
      <c r="M324" s="2" t="str">
        <f>IF(LEN('spis PO'!M324)&gt;0,VLOOKUP('spis PO'!M324,słowniki!$A$110:$B$111,2),"")</f>
        <v/>
      </c>
      <c r="N324" s="2" t="str">
        <f>IF(LEN('spis PO'!N324)&gt;0,'spis PO'!N324,"")</f>
        <v/>
      </c>
      <c r="O324" s="2" t="str">
        <f>IF('spis PO'!M324="oprawa",VLOOKUP('spis PO'!O324,słowniki!$A$120:$B$126,2),IF(LEN('spis PO'!M324)&gt;0,1,""))</f>
        <v/>
      </c>
      <c r="P324" s="12" t="str">
        <f>IF('spis PO'!M324="oprawa",1,"")</f>
        <v/>
      </c>
      <c r="Q324" s="2" t="str">
        <f t="shared" si="5"/>
        <v/>
      </c>
    </row>
    <row r="325" spans="1:17">
      <c r="A325" s="2" t="str">
        <f ca="1">IF(LEN('spis PO'!A325)&gt;0,MID(CELL("nazwa_pliku"),SEARCH("[",CELL("nazwa_pliku"))+1, SEARCH(".",CELL("nazwa_pliku"))-SEARCH("[",CELL("nazwa_pliku"))-1),"")</f>
        <v/>
      </c>
      <c r="B325" s="2" t="str">
        <f ca="1">IF(LEN('spis PO'!A325)&gt;0,MID(CELL("nazwa_pliku"),SEARCH("[",CELL("nazwa_pliku"))+1, SEARCH(".",CELL("nazwa_pliku"))-SEARCH("[",CELL("nazwa_pliku"))-1),"")</f>
        <v/>
      </c>
      <c r="C325" s="2" t="str">
        <f>IF(LEN('spis PO'!B325)&gt;0,'spis PO'!B325,"")</f>
        <v/>
      </c>
      <c r="D325" s="2" t="str">
        <f>IF(LEN('spis PO'!C325)&gt;0,'spis PO'!C325,"")</f>
        <v/>
      </c>
      <c r="E325" s="2" t="str">
        <f>IF(LEN('spis PO'!D325)&gt;0,VLOOKUP('spis PO'!D325,słowniki!$A$61:$B$63,2),"")</f>
        <v/>
      </c>
      <c r="F325" s="2" t="str">
        <f>IF(LEN('spis PO'!E325)&gt;0,VLOOKUP('spis PO'!E325,słowniki!$A$71:$B$77,2),"")</f>
        <v/>
      </c>
      <c r="G325" s="12" t="str">
        <f>IF(LEN('spis PO'!F325)&gt;0,VLOOKUP('spis PO'!F325,słowniki!$A$51:$B$52,2),"")</f>
        <v/>
      </c>
      <c r="H325" s="12" t="str">
        <f>IF(LEN('spis PO'!G325)&gt;0,VLOOKUP('spis PO'!G325,słowniki!$A$81:$B$83,2),"")</f>
        <v/>
      </c>
      <c r="I325" s="2" t="str">
        <f>IF(LEN('spis PO'!H325)&gt;0,'spis PO'!H325,"")</f>
        <v/>
      </c>
      <c r="J325" s="12" t="str">
        <f>IF(LEN('spis PO'!I325)&gt;0,'spis PO'!I325,"")</f>
        <v/>
      </c>
      <c r="K325" s="12" t="str">
        <f>IF('spis PO'!D325="słup",VLOOKUP('spis PO'!J325,słowniki!$A$91:$B$96,2),IF(LEN('spis PO'!D325)&gt;0,1,""))</f>
        <v/>
      </c>
      <c r="L325" s="2" t="str">
        <f>IF(LEN('spis PO'!L325)&gt;0,VLOOKUP('spis PO'!L325,słowniki!$A$100:$B$101,2),"")</f>
        <v/>
      </c>
      <c r="M325" s="2" t="str">
        <f>IF(LEN('spis PO'!M325)&gt;0,VLOOKUP('spis PO'!M325,słowniki!$A$110:$B$111,2),"")</f>
        <v/>
      </c>
      <c r="N325" s="2" t="str">
        <f>IF(LEN('spis PO'!N325)&gt;0,'spis PO'!N325,"")</f>
        <v/>
      </c>
      <c r="O325" s="2" t="str">
        <f>IF('spis PO'!M325="oprawa",VLOOKUP('spis PO'!O325,słowniki!$A$120:$B$126,2),IF(LEN('spis PO'!M325)&gt;0,1,""))</f>
        <v/>
      </c>
      <c r="P325" s="12" t="str">
        <f>IF('spis PO'!M325="oprawa",1,"")</f>
        <v/>
      </c>
      <c r="Q325" s="2" t="str">
        <f t="shared" si="5"/>
        <v/>
      </c>
    </row>
    <row r="326" spans="1:17">
      <c r="A326" s="2" t="str">
        <f ca="1">IF(LEN('spis PO'!A326)&gt;0,MID(CELL("nazwa_pliku"),SEARCH("[",CELL("nazwa_pliku"))+1, SEARCH(".",CELL("nazwa_pliku"))-SEARCH("[",CELL("nazwa_pliku"))-1),"")</f>
        <v/>
      </c>
      <c r="B326" s="2" t="str">
        <f ca="1">IF(LEN('spis PO'!A326)&gt;0,MID(CELL("nazwa_pliku"),SEARCH("[",CELL("nazwa_pliku"))+1, SEARCH(".",CELL("nazwa_pliku"))-SEARCH("[",CELL("nazwa_pliku"))-1),"")</f>
        <v/>
      </c>
      <c r="C326" s="2" t="str">
        <f>IF(LEN('spis PO'!B326)&gt;0,'spis PO'!B326,"")</f>
        <v/>
      </c>
      <c r="D326" s="2" t="str">
        <f>IF(LEN('spis PO'!C326)&gt;0,'spis PO'!C326,"")</f>
        <v/>
      </c>
      <c r="E326" s="2" t="str">
        <f>IF(LEN('spis PO'!D326)&gt;0,VLOOKUP('spis PO'!D326,słowniki!$A$61:$B$63,2),"")</f>
        <v/>
      </c>
      <c r="F326" s="2" t="str">
        <f>IF(LEN('spis PO'!E326)&gt;0,VLOOKUP('spis PO'!E326,słowniki!$A$71:$B$77,2),"")</f>
        <v/>
      </c>
      <c r="G326" s="12" t="str">
        <f>IF(LEN('spis PO'!F326)&gt;0,VLOOKUP('spis PO'!F326,słowniki!$A$51:$B$52,2),"")</f>
        <v/>
      </c>
      <c r="H326" s="12" t="str">
        <f>IF(LEN('spis PO'!G326)&gt;0,VLOOKUP('spis PO'!G326,słowniki!$A$81:$B$83,2),"")</f>
        <v/>
      </c>
      <c r="I326" s="2" t="str">
        <f>IF(LEN('spis PO'!H326)&gt;0,'spis PO'!H326,"")</f>
        <v/>
      </c>
      <c r="J326" s="12" t="str">
        <f>IF(LEN('spis PO'!I326)&gt;0,'spis PO'!I326,"")</f>
        <v/>
      </c>
      <c r="K326" s="12" t="str">
        <f>IF('spis PO'!D326="słup",VLOOKUP('spis PO'!J326,słowniki!$A$91:$B$96,2),IF(LEN('spis PO'!D326)&gt;0,1,""))</f>
        <v/>
      </c>
      <c r="L326" s="2" t="str">
        <f>IF(LEN('spis PO'!L326)&gt;0,VLOOKUP('spis PO'!L326,słowniki!$A$100:$B$101,2),"")</f>
        <v/>
      </c>
      <c r="M326" s="2" t="str">
        <f>IF(LEN('spis PO'!M326)&gt;0,VLOOKUP('spis PO'!M326,słowniki!$A$110:$B$111,2),"")</f>
        <v/>
      </c>
      <c r="N326" s="2" t="str">
        <f>IF(LEN('spis PO'!N326)&gt;0,'spis PO'!N326,"")</f>
        <v/>
      </c>
      <c r="O326" s="2" t="str">
        <f>IF('spis PO'!M326="oprawa",VLOOKUP('spis PO'!O326,słowniki!$A$120:$B$126,2),IF(LEN('spis PO'!M326)&gt;0,1,""))</f>
        <v/>
      </c>
      <c r="P326" s="12" t="str">
        <f>IF('spis PO'!M326="oprawa",1,"")</f>
        <v/>
      </c>
      <c r="Q326" s="2" t="str">
        <f t="shared" si="5"/>
        <v/>
      </c>
    </row>
    <row r="327" spans="1:17">
      <c r="A327" s="2" t="str">
        <f ca="1">IF(LEN('spis PO'!A327)&gt;0,MID(CELL("nazwa_pliku"),SEARCH("[",CELL("nazwa_pliku"))+1, SEARCH(".",CELL("nazwa_pliku"))-SEARCH("[",CELL("nazwa_pliku"))-1),"")</f>
        <v/>
      </c>
      <c r="B327" s="2" t="str">
        <f ca="1">IF(LEN('spis PO'!A327)&gt;0,MID(CELL("nazwa_pliku"),SEARCH("[",CELL("nazwa_pliku"))+1, SEARCH(".",CELL("nazwa_pliku"))-SEARCH("[",CELL("nazwa_pliku"))-1),"")</f>
        <v/>
      </c>
      <c r="C327" s="2" t="str">
        <f>IF(LEN('spis PO'!B327)&gt;0,'spis PO'!B327,"")</f>
        <v/>
      </c>
      <c r="D327" s="2" t="str">
        <f>IF(LEN('spis PO'!C327)&gt;0,'spis PO'!C327,"")</f>
        <v/>
      </c>
      <c r="E327" s="2" t="str">
        <f>IF(LEN('spis PO'!D327)&gt;0,VLOOKUP('spis PO'!D327,słowniki!$A$61:$B$63,2),"")</f>
        <v/>
      </c>
      <c r="F327" s="2" t="str">
        <f>IF(LEN('spis PO'!E327)&gt;0,VLOOKUP('spis PO'!E327,słowniki!$A$71:$B$77,2),"")</f>
        <v/>
      </c>
      <c r="G327" s="12" t="str">
        <f>IF(LEN('spis PO'!F327)&gt;0,VLOOKUP('spis PO'!F327,słowniki!$A$51:$B$52,2),"")</f>
        <v/>
      </c>
      <c r="H327" s="12" t="str">
        <f>IF(LEN('spis PO'!G327)&gt;0,VLOOKUP('spis PO'!G327,słowniki!$A$81:$B$83,2),"")</f>
        <v/>
      </c>
      <c r="I327" s="2" t="str">
        <f>IF(LEN('spis PO'!H327)&gt;0,'spis PO'!H327,"")</f>
        <v/>
      </c>
      <c r="J327" s="12" t="str">
        <f>IF(LEN('spis PO'!I327)&gt;0,'spis PO'!I327,"")</f>
        <v/>
      </c>
      <c r="K327" s="12" t="str">
        <f>IF('spis PO'!D327="słup",VLOOKUP('spis PO'!J327,słowniki!$A$91:$B$96,2),IF(LEN('spis PO'!D327)&gt;0,1,""))</f>
        <v/>
      </c>
      <c r="L327" s="2" t="str">
        <f>IF(LEN('spis PO'!L327)&gt;0,VLOOKUP('spis PO'!L327,słowniki!$A$100:$B$101,2),"")</f>
        <v/>
      </c>
      <c r="M327" s="2" t="str">
        <f>IF(LEN('spis PO'!M327)&gt;0,VLOOKUP('spis PO'!M327,słowniki!$A$110:$B$111,2),"")</f>
        <v/>
      </c>
      <c r="N327" s="2" t="str">
        <f>IF(LEN('spis PO'!N327)&gt;0,'spis PO'!N327,"")</f>
        <v/>
      </c>
      <c r="O327" s="2" t="str">
        <f>IF('spis PO'!M327="oprawa",VLOOKUP('spis PO'!O327,słowniki!$A$120:$B$126,2),IF(LEN('spis PO'!M327)&gt;0,1,""))</f>
        <v/>
      </c>
      <c r="P327" s="12" t="str">
        <f>IF('spis PO'!M327="oprawa",1,"")</f>
        <v/>
      </c>
      <c r="Q327" s="2" t="str">
        <f t="shared" si="5"/>
        <v/>
      </c>
    </row>
    <row r="328" spans="1:17">
      <c r="A328" s="2" t="str">
        <f ca="1">IF(LEN('spis PO'!A328)&gt;0,MID(CELL("nazwa_pliku"),SEARCH("[",CELL("nazwa_pliku"))+1, SEARCH(".",CELL("nazwa_pliku"))-SEARCH("[",CELL("nazwa_pliku"))-1),"")</f>
        <v/>
      </c>
      <c r="B328" s="2" t="str">
        <f ca="1">IF(LEN('spis PO'!A328)&gt;0,MID(CELL("nazwa_pliku"),SEARCH("[",CELL("nazwa_pliku"))+1, SEARCH(".",CELL("nazwa_pliku"))-SEARCH("[",CELL("nazwa_pliku"))-1),"")</f>
        <v/>
      </c>
      <c r="C328" s="2" t="str">
        <f>IF(LEN('spis PO'!B328)&gt;0,'spis PO'!B328,"")</f>
        <v/>
      </c>
      <c r="D328" s="2" t="str">
        <f>IF(LEN('spis PO'!C328)&gt;0,'spis PO'!C328,"")</f>
        <v/>
      </c>
      <c r="E328" s="2" t="str">
        <f>IF(LEN('spis PO'!D328)&gt;0,VLOOKUP('spis PO'!D328,słowniki!$A$61:$B$63,2),"")</f>
        <v/>
      </c>
      <c r="F328" s="2" t="str">
        <f>IF(LEN('spis PO'!E328)&gt;0,VLOOKUP('spis PO'!E328,słowniki!$A$71:$B$77,2),"")</f>
        <v/>
      </c>
      <c r="G328" s="12" t="str">
        <f>IF(LEN('spis PO'!F328)&gt;0,VLOOKUP('spis PO'!F328,słowniki!$A$51:$B$52,2),"")</f>
        <v/>
      </c>
      <c r="H328" s="12" t="str">
        <f>IF(LEN('spis PO'!G328)&gt;0,VLOOKUP('spis PO'!G328,słowniki!$A$81:$B$83,2),"")</f>
        <v/>
      </c>
      <c r="I328" s="2" t="str">
        <f>IF(LEN('spis PO'!H328)&gt;0,'spis PO'!H328,"")</f>
        <v/>
      </c>
      <c r="J328" s="12" t="str">
        <f>IF(LEN('spis PO'!I328)&gt;0,'spis PO'!I328,"")</f>
        <v/>
      </c>
      <c r="K328" s="12" t="str">
        <f>IF('spis PO'!D328="słup",VLOOKUP('spis PO'!J328,słowniki!$A$91:$B$96,2),IF(LEN('spis PO'!D328)&gt;0,1,""))</f>
        <v/>
      </c>
      <c r="L328" s="2" t="str">
        <f>IF(LEN('spis PO'!L328)&gt;0,VLOOKUP('spis PO'!L328,słowniki!$A$100:$B$101,2),"")</f>
        <v/>
      </c>
      <c r="M328" s="2" t="str">
        <f>IF(LEN('spis PO'!M328)&gt;0,VLOOKUP('spis PO'!M328,słowniki!$A$110:$B$111,2),"")</f>
        <v/>
      </c>
      <c r="N328" s="2" t="str">
        <f>IF(LEN('spis PO'!N328)&gt;0,'spis PO'!N328,"")</f>
        <v/>
      </c>
      <c r="O328" s="2" t="str">
        <f>IF('spis PO'!M328="oprawa",VLOOKUP('spis PO'!O328,słowniki!$A$120:$B$126,2),IF(LEN('spis PO'!M328)&gt;0,1,""))</f>
        <v/>
      </c>
      <c r="P328" s="12" t="str">
        <f>IF('spis PO'!M328="oprawa",1,"")</f>
        <v/>
      </c>
      <c r="Q328" s="2" t="str">
        <f t="shared" si="5"/>
        <v/>
      </c>
    </row>
    <row r="329" spans="1:17">
      <c r="A329" s="2" t="str">
        <f ca="1">IF(LEN('spis PO'!A329)&gt;0,MID(CELL("nazwa_pliku"),SEARCH("[",CELL("nazwa_pliku"))+1, SEARCH(".",CELL("nazwa_pliku"))-SEARCH("[",CELL("nazwa_pliku"))-1),"")</f>
        <v/>
      </c>
      <c r="B329" s="2" t="str">
        <f ca="1">IF(LEN('spis PO'!A329)&gt;0,MID(CELL("nazwa_pliku"),SEARCH("[",CELL("nazwa_pliku"))+1, SEARCH(".",CELL("nazwa_pliku"))-SEARCH("[",CELL("nazwa_pliku"))-1),"")</f>
        <v/>
      </c>
      <c r="C329" s="2" t="str">
        <f>IF(LEN('spis PO'!B329)&gt;0,'spis PO'!B329,"")</f>
        <v/>
      </c>
      <c r="D329" s="2" t="str">
        <f>IF(LEN('spis PO'!C329)&gt;0,'spis PO'!C329,"")</f>
        <v/>
      </c>
      <c r="E329" s="2" t="str">
        <f>IF(LEN('spis PO'!D329)&gt;0,VLOOKUP('spis PO'!D329,słowniki!$A$61:$B$63,2),"")</f>
        <v/>
      </c>
      <c r="F329" s="2" t="str">
        <f>IF(LEN('spis PO'!E329)&gt;0,VLOOKUP('spis PO'!E329,słowniki!$A$71:$B$77,2),"")</f>
        <v/>
      </c>
      <c r="G329" s="12" t="str">
        <f>IF(LEN('spis PO'!F329)&gt;0,VLOOKUP('spis PO'!F329,słowniki!$A$51:$B$52,2),"")</f>
        <v/>
      </c>
      <c r="H329" s="12" t="str">
        <f>IF(LEN('spis PO'!G329)&gt;0,VLOOKUP('spis PO'!G329,słowniki!$A$81:$B$83,2),"")</f>
        <v/>
      </c>
      <c r="I329" s="2" t="str">
        <f>IF(LEN('spis PO'!H329)&gt;0,'spis PO'!H329,"")</f>
        <v/>
      </c>
      <c r="J329" s="12" t="str">
        <f>IF(LEN('spis PO'!I329)&gt;0,'spis PO'!I329,"")</f>
        <v/>
      </c>
      <c r="K329" s="12" t="str">
        <f>IF('spis PO'!D329="słup",VLOOKUP('spis PO'!J329,słowniki!$A$91:$B$96,2),IF(LEN('spis PO'!D329)&gt;0,1,""))</f>
        <v/>
      </c>
      <c r="L329" s="2" t="str">
        <f>IF(LEN('spis PO'!L329)&gt;0,VLOOKUP('spis PO'!L329,słowniki!$A$100:$B$101,2),"")</f>
        <v/>
      </c>
      <c r="M329" s="2" t="str">
        <f>IF(LEN('spis PO'!M329)&gt;0,VLOOKUP('spis PO'!M329,słowniki!$A$110:$B$111,2),"")</f>
        <v/>
      </c>
      <c r="N329" s="2" t="str">
        <f>IF(LEN('spis PO'!N329)&gt;0,'spis PO'!N329,"")</f>
        <v/>
      </c>
      <c r="O329" s="2" t="str">
        <f>IF('spis PO'!M329="oprawa",VLOOKUP('spis PO'!O329,słowniki!$A$120:$B$126,2),IF(LEN('spis PO'!M329)&gt;0,1,""))</f>
        <v/>
      </c>
      <c r="P329" s="12" t="str">
        <f>IF('spis PO'!M329="oprawa",1,"")</f>
        <v/>
      </c>
      <c r="Q329" s="2" t="str">
        <f t="shared" si="5"/>
        <v/>
      </c>
    </row>
    <row r="330" spans="1:17">
      <c r="A330" s="2" t="str">
        <f ca="1">IF(LEN('spis PO'!A330)&gt;0,MID(CELL("nazwa_pliku"),SEARCH("[",CELL("nazwa_pliku"))+1, SEARCH(".",CELL("nazwa_pliku"))-SEARCH("[",CELL("nazwa_pliku"))-1),"")</f>
        <v/>
      </c>
      <c r="B330" s="2" t="str">
        <f ca="1">IF(LEN('spis PO'!A330)&gt;0,MID(CELL("nazwa_pliku"),SEARCH("[",CELL("nazwa_pliku"))+1, SEARCH(".",CELL("nazwa_pliku"))-SEARCH("[",CELL("nazwa_pliku"))-1),"")</f>
        <v/>
      </c>
      <c r="C330" s="2" t="str">
        <f>IF(LEN('spis PO'!B330)&gt;0,'spis PO'!B330,"")</f>
        <v/>
      </c>
      <c r="D330" s="2" t="str">
        <f>IF(LEN('spis PO'!C330)&gt;0,'spis PO'!C330,"")</f>
        <v/>
      </c>
      <c r="E330" s="2" t="str">
        <f>IF(LEN('spis PO'!D330)&gt;0,VLOOKUP('spis PO'!D330,słowniki!$A$61:$B$63,2),"")</f>
        <v/>
      </c>
      <c r="F330" s="2" t="str">
        <f>IF(LEN('spis PO'!E330)&gt;0,VLOOKUP('spis PO'!E330,słowniki!$A$71:$B$77,2),"")</f>
        <v/>
      </c>
      <c r="G330" s="12" t="str">
        <f>IF(LEN('spis PO'!F330)&gt;0,VLOOKUP('spis PO'!F330,słowniki!$A$51:$B$52,2),"")</f>
        <v/>
      </c>
      <c r="H330" s="12" t="str">
        <f>IF(LEN('spis PO'!G330)&gt;0,VLOOKUP('spis PO'!G330,słowniki!$A$81:$B$83,2),"")</f>
        <v/>
      </c>
      <c r="I330" s="2" t="str">
        <f>IF(LEN('spis PO'!H330)&gt;0,'spis PO'!H330,"")</f>
        <v/>
      </c>
      <c r="J330" s="12" t="str">
        <f>IF(LEN('spis PO'!I330)&gt;0,'spis PO'!I330,"")</f>
        <v/>
      </c>
      <c r="K330" s="12" t="str">
        <f>IF('spis PO'!D330="słup",VLOOKUP('spis PO'!J330,słowniki!$A$91:$B$96,2),IF(LEN('spis PO'!D330)&gt;0,1,""))</f>
        <v/>
      </c>
      <c r="L330" s="2" t="str">
        <f>IF(LEN('spis PO'!L330)&gt;0,VLOOKUP('spis PO'!L330,słowniki!$A$100:$B$101,2),"")</f>
        <v/>
      </c>
      <c r="M330" s="2" t="str">
        <f>IF(LEN('spis PO'!M330)&gt;0,VLOOKUP('spis PO'!M330,słowniki!$A$110:$B$111,2),"")</f>
        <v/>
      </c>
      <c r="N330" s="2" t="str">
        <f>IF(LEN('spis PO'!N330)&gt;0,'spis PO'!N330,"")</f>
        <v/>
      </c>
      <c r="O330" s="2" t="str">
        <f>IF('spis PO'!M330="oprawa",VLOOKUP('spis PO'!O330,słowniki!$A$120:$B$126,2),IF(LEN('spis PO'!M330)&gt;0,1,""))</f>
        <v/>
      </c>
      <c r="P330" s="12" t="str">
        <f>IF('spis PO'!M330="oprawa",1,"")</f>
        <v/>
      </c>
      <c r="Q330" s="2" t="str">
        <f t="shared" si="5"/>
        <v/>
      </c>
    </row>
    <row r="331" spans="1:17">
      <c r="A331" s="2" t="str">
        <f ca="1">IF(LEN('spis PO'!A331)&gt;0,MID(CELL("nazwa_pliku"),SEARCH("[",CELL("nazwa_pliku"))+1, SEARCH(".",CELL("nazwa_pliku"))-SEARCH("[",CELL("nazwa_pliku"))-1),"")</f>
        <v/>
      </c>
      <c r="B331" s="2" t="str">
        <f ca="1">IF(LEN('spis PO'!A331)&gt;0,MID(CELL("nazwa_pliku"),SEARCH("[",CELL("nazwa_pliku"))+1, SEARCH(".",CELL("nazwa_pliku"))-SEARCH("[",CELL("nazwa_pliku"))-1),"")</f>
        <v/>
      </c>
      <c r="C331" s="2" t="str">
        <f>IF(LEN('spis PO'!B331)&gt;0,'spis PO'!B331,"")</f>
        <v/>
      </c>
      <c r="D331" s="2" t="str">
        <f>IF(LEN('spis PO'!C331)&gt;0,'spis PO'!C331,"")</f>
        <v/>
      </c>
      <c r="E331" s="2" t="str">
        <f>IF(LEN('spis PO'!D331)&gt;0,VLOOKUP('spis PO'!D331,słowniki!$A$61:$B$63,2),"")</f>
        <v/>
      </c>
      <c r="F331" s="2" t="str">
        <f>IF(LEN('spis PO'!E331)&gt;0,VLOOKUP('spis PO'!E331,słowniki!$A$71:$B$77,2),"")</f>
        <v/>
      </c>
      <c r="G331" s="12" t="str">
        <f>IF(LEN('spis PO'!F331)&gt;0,VLOOKUP('spis PO'!F331,słowniki!$A$51:$B$52,2),"")</f>
        <v/>
      </c>
      <c r="H331" s="12" t="str">
        <f>IF(LEN('spis PO'!G331)&gt;0,VLOOKUP('spis PO'!G331,słowniki!$A$81:$B$83,2),"")</f>
        <v/>
      </c>
      <c r="I331" s="2" t="str">
        <f>IF(LEN('spis PO'!H331)&gt;0,'spis PO'!H331,"")</f>
        <v/>
      </c>
      <c r="J331" s="12" t="str">
        <f>IF(LEN('spis PO'!I331)&gt;0,'spis PO'!I331,"")</f>
        <v/>
      </c>
      <c r="K331" s="12" t="str">
        <f>IF('spis PO'!D331="słup",VLOOKUP('spis PO'!J331,słowniki!$A$91:$B$96,2),IF(LEN('spis PO'!D331)&gt;0,1,""))</f>
        <v/>
      </c>
      <c r="L331" s="2" t="str">
        <f>IF(LEN('spis PO'!L331)&gt;0,VLOOKUP('spis PO'!L331,słowniki!$A$100:$B$101,2),"")</f>
        <v/>
      </c>
      <c r="M331" s="2" t="str">
        <f>IF(LEN('spis PO'!M331)&gt;0,VLOOKUP('spis PO'!M331,słowniki!$A$110:$B$111,2),"")</f>
        <v/>
      </c>
      <c r="N331" s="2" t="str">
        <f>IF(LEN('spis PO'!N331)&gt;0,'spis PO'!N331,"")</f>
        <v/>
      </c>
      <c r="O331" s="2" t="str">
        <f>IF('spis PO'!M331="oprawa",VLOOKUP('spis PO'!O331,słowniki!$A$120:$B$126,2),IF(LEN('spis PO'!M331)&gt;0,1,""))</f>
        <v/>
      </c>
      <c r="P331" s="12" t="str">
        <f>IF('spis PO'!M331="oprawa",1,"")</f>
        <v/>
      </c>
      <c r="Q331" s="2" t="str">
        <f t="shared" si="5"/>
        <v/>
      </c>
    </row>
    <row r="332" spans="1:17">
      <c r="A332" s="2" t="str">
        <f ca="1">IF(LEN('spis PO'!A332)&gt;0,MID(CELL("nazwa_pliku"),SEARCH("[",CELL("nazwa_pliku"))+1, SEARCH(".",CELL("nazwa_pliku"))-SEARCH("[",CELL("nazwa_pliku"))-1),"")</f>
        <v/>
      </c>
      <c r="B332" s="2" t="str">
        <f ca="1">IF(LEN('spis PO'!A332)&gt;0,MID(CELL("nazwa_pliku"),SEARCH("[",CELL("nazwa_pliku"))+1, SEARCH(".",CELL("nazwa_pliku"))-SEARCH("[",CELL("nazwa_pliku"))-1),"")</f>
        <v/>
      </c>
      <c r="C332" s="2" t="str">
        <f>IF(LEN('spis PO'!B332)&gt;0,'spis PO'!B332,"")</f>
        <v/>
      </c>
      <c r="D332" s="2" t="str">
        <f>IF(LEN('spis PO'!C332)&gt;0,'spis PO'!C332,"")</f>
        <v/>
      </c>
      <c r="E332" s="2" t="str">
        <f>IF(LEN('spis PO'!D332)&gt;0,VLOOKUP('spis PO'!D332,słowniki!$A$61:$B$63,2),"")</f>
        <v/>
      </c>
      <c r="F332" s="2" t="str">
        <f>IF(LEN('spis PO'!E332)&gt;0,VLOOKUP('spis PO'!E332,słowniki!$A$71:$B$77,2),"")</f>
        <v/>
      </c>
      <c r="G332" s="12" t="str">
        <f>IF(LEN('spis PO'!F332)&gt;0,VLOOKUP('spis PO'!F332,słowniki!$A$51:$B$52,2),"")</f>
        <v/>
      </c>
      <c r="H332" s="12" t="str">
        <f>IF(LEN('spis PO'!G332)&gt;0,VLOOKUP('spis PO'!G332,słowniki!$A$81:$B$83,2),"")</f>
        <v/>
      </c>
      <c r="I332" s="2" t="str">
        <f>IF(LEN('spis PO'!H332)&gt;0,'spis PO'!H332,"")</f>
        <v/>
      </c>
      <c r="J332" s="12" t="str">
        <f>IF(LEN('spis PO'!I332)&gt;0,'spis PO'!I332,"")</f>
        <v/>
      </c>
      <c r="K332" s="12" t="str">
        <f>IF('spis PO'!D332="słup",VLOOKUP('spis PO'!J332,słowniki!$A$91:$B$96,2),IF(LEN('spis PO'!D332)&gt;0,1,""))</f>
        <v/>
      </c>
      <c r="L332" s="2" t="str">
        <f>IF(LEN('spis PO'!L332)&gt;0,VLOOKUP('spis PO'!L332,słowniki!$A$100:$B$101,2),"")</f>
        <v/>
      </c>
      <c r="M332" s="2" t="str">
        <f>IF(LEN('spis PO'!M332)&gt;0,VLOOKUP('spis PO'!M332,słowniki!$A$110:$B$111,2),"")</f>
        <v/>
      </c>
      <c r="N332" s="2" t="str">
        <f>IF(LEN('spis PO'!N332)&gt;0,'spis PO'!N332,"")</f>
        <v/>
      </c>
      <c r="O332" s="2" t="str">
        <f>IF('spis PO'!M332="oprawa",VLOOKUP('spis PO'!O332,słowniki!$A$120:$B$126,2),IF(LEN('spis PO'!M332)&gt;0,1,""))</f>
        <v/>
      </c>
      <c r="P332" s="12" t="str">
        <f>IF('spis PO'!M332="oprawa",1,"")</f>
        <v/>
      </c>
      <c r="Q332" s="2" t="str">
        <f t="shared" si="5"/>
        <v/>
      </c>
    </row>
    <row r="333" spans="1:17">
      <c r="A333" s="2" t="str">
        <f ca="1">IF(LEN('spis PO'!A333)&gt;0,MID(CELL("nazwa_pliku"),SEARCH("[",CELL("nazwa_pliku"))+1, SEARCH(".",CELL("nazwa_pliku"))-SEARCH("[",CELL("nazwa_pliku"))-1),"")</f>
        <v/>
      </c>
      <c r="B333" s="2" t="str">
        <f ca="1">IF(LEN('spis PO'!A333)&gt;0,MID(CELL("nazwa_pliku"),SEARCH("[",CELL("nazwa_pliku"))+1, SEARCH(".",CELL("nazwa_pliku"))-SEARCH("[",CELL("nazwa_pliku"))-1),"")</f>
        <v/>
      </c>
      <c r="C333" s="2" t="str">
        <f>IF(LEN('spis PO'!B333)&gt;0,'spis PO'!B333,"")</f>
        <v/>
      </c>
      <c r="D333" s="2" t="str">
        <f>IF(LEN('spis PO'!C333)&gt;0,'spis PO'!C333,"")</f>
        <v/>
      </c>
      <c r="E333" s="2" t="str">
        <f>IF(LEN('spis PO'!D333)&gt;0,VLOOKUP('spis PO'!D333,słowniki!$A$61:$B$63,2),"")</f>
        <v/>
      </c>
      <c r="F333" s="2" t="str">
        <f>IF(LEN('spis PO'!E333)&gt;0,VLOOKUP('spis PO'!E333,słowniki!$A$71:$B$77,2),"")</f>
        <v/>
      </c>
      <c r="G333" s="12" t="str">
        <f>IF(LEN('spis PO'!F333)&gt;0,VLOOKUP('spis PO'!F333,słowniki!$A$51:$B$52,2),"")</f>
        <v/>
      </c>
      <c r="H333" s="12" t="str">
        <f>IF(LEN('spis PO'!G333)&gt;0,VLOOKUP('spis PO'!G333,słowniki!$A$81:$B$83,2),"")</f>
        <v/>
      </c>
      <c r="I333" s="2" t="str">
        <f>IF(LEN('spis PO'!H333)&gt;0,'spis PO'!H333,"")</f>
        <v/>
      </c>
      <c r="J333" s="12" t="str">
        <f>IF(LEN('spis PO'!I333)&gt;0,'spis PO'!I333,"")</f>
        <v/>
      </c>
      <c r="K333" s="12" t="str">
        <f>IF('spis PO'!D333="słup",VLOOKUP('spis PO'!J333,słowniki!$A$91:$B$96,2),IF(LEN('spis PO'!D333)&gt;0,1,""))</f>
        <v/>
      </c>
      <c r="L333" s="2" t="str">
        <f>IF(LEN('spis PO'!L333)&gt;0,VLOOKUP('spis PO'!L333,słowniki!$A$100:$B$101,2),"")</f>
        <v/>
      </c>
      <c r="M333" s="2" t="str">
        <f>IF(LEN('spis PO'!M333)&gt;0,VLOOKUP('spis PO'!M333,słowniki!$A$110:$B$111,2),"")</f>
        <v/>
      </c>
      <c r="N333" s="2" t="str">
        <f>IF(LEN('spis PO'!N333)&gt;0,'spis PO'!N333,"")</f>
        <v/>
      </c>
      <c r="O333" s="2" t="str">
        <f>IF('spis PO'!M333="oprawa",VLOOKUP('spis PO'!O333,słowniki!$A$120:$B$126,2),IF(LEN('spis PO'!M333)&gt;0,1,""))</f>
        <v/>
      </c>
      <c r="P333" s="12" t="str">
        <f>IF('spis PO'!M333="oprawa",1,"")</f>
        <v/>
      </c>
      <c r="Q333" s="2" t="str">
        <f t="shared" si="5"/>
        <v/>
      </c>
    </row>
    <row r="334" spans="1:17">
      <c r="A334" s="2" t="str">
        <f ca="1">IF(LEN('spis PO'!A334)&gt;0,MID(CELL("nazwa_pliku"),SEARCH("[",CELL("nazwa_pliku"))+1, SEARCH(".",CELL("nazwa_pliku"))-SEARCH("[",CELL("nazwa_pliku"))-1),"")</f>
        <v/>
      </c>
      <c r="B334" s="2" t="str">
        <f ca="1">IF(LEN('spis PO'!A334)&gt;0,MID(CELL("nazwa_pliku"),SEARCH("[",CELL("nazwa_pliku"))+1, SEARCH(".",CELL("nazwa_pliku"))-SEARCH("[",CELL("nazwa_pliku"))-1),"")</f>
        <v/>
      </c>
      <c r="C334" s="2" t="str">
        <f>IF(LEN('spis PO'!B334)&gt;0,'spis PO'!B334,"")</f>
        <v/>
      </c>
      <c r="D334" s="2" t="str">
        <f>IF(LEN('spis PO'!C334)&gt;0,'spis PO'!C334,"")</f>
        <v/>
      </c>
      <c r="E334" s="2" t="str">
        <f>IF(LEN('spis PO'!D334)&gt;0,VLOOKUP('spis PO'!D334,słowniki!$A$61:$B$63,2),"")</f>
        <v/>
      </c>
      <c r="F334" s="2" t="str">
        <f>IF(LEN('spis PO'!E334)&gt;0,VLOOKUP('spis PO'!E334,słowniki!$A$71:$B$77,2),"")</f>
        <v/>
      </c>
      <c r="G334" s="12" t="str">
        <f>IF(LEN('spis PO'!F334)&gt;0,VLOOKUP('spis PO'!F334,słowniki!$A$51:$B$52,2),"")</f>
        <v/>
      </c>
      <c r="H334" s="12" t="str">
        <f>IF(LEN('spis PO'!G334)&gt;0,VLOOKUP('spis PO'!G334,słowniki!$A$81:$B$83,2),"")</f>
        <v/>
      </c>
      <c r="I334" s="2" t="str">
        <f>IF(LEN('spis PO'!H334)&gt;0,'spis PO'!H334,"")</f>
        <v/>
      </c>
      <c r="J334" s="12" t="str">
        <f>IF(LEN('spis PO'!I334)&gt;0,'spis PO'!I334,"")</f>
        <v/>
      </c>
      <c r="K334" s="12" t="str">
        <f>IF('spis PO'!D334="słup",VLOOKUP('spis PO'!J334,słowniki!$A$91:$B$96,2),IF(LEN('spis PO'!D334)&gt;0,1,""))</f>
        <v/>
      </c>
      <c r="L334" s="2" t="str">
        <f>IF(LEN('spis PO'!L334)&gt;0,VLOOKUP('spis PO'!L334,słowniki!$A$100:$B$101,2),"")</f>
        <v/>
      </c>
      <c r="M334" s="2" t="str">
        <f>IF(LEN('spis PO'!M334)&gt;0,VLOOKUP('spis PO'!M334,słowniki!$A$110:$B$111,2),"")</f>
        <v/>
      </c>
      <c r="N334" s="2" t="str">
        <f>IF(LEN('spis PO'!N334)&gt;0,'spis PO'!N334,"")</f>
        <v/>
      </c>
      <c r="O334" s="2" t="str">
        <f>IF('spis PO'!M334="oprawa",VLOOKUP('spis PO'!O334,słowniki!$A$120:$B$126,2),IF(LEN('spis PO'!M334)&gt;0,1,""))</f>
        <v/>
      </c>
      <c r="P334" s="12" t="str">
        <f>IF('spis PO'!M334="oprawa",1,"")</f>
        <v/>
      </c>
      <c r="Q334" s="2" t="str">
        <f t="shared" si="5"/>
        <v/>
      </c>
    </row>
    <row r="335" spans="1:17">
      <c r="A335" s="2" t="str">
        <f ca="1">IF(LEN('spis PO'!A335)&gt;0,MID(CELL("nazwa_pliku"),SEARCH("[",CELL("nazwa_pliku"))+1, SEARCH(".",CELL("nazwa_pliku"))-SEARCH("[",CELL("nazwa_pliku"))-1),"")</f>
        <v/>
      </c>
      <c r="B335" s="2" t="str">
        <f ca="1">IF(LEN('spis PO'!A335)&gt;0,MID(CELL("nazwa_pliku"),SEARCH("[",CELL("nazwa_pliku"))+1, SEARCH(".",CELL("nazwa_pliku"))-SEARCH("[",CELL("nazwa_pliku"))-1),"")</f>
        <v/>
      </c>
      <c r="C335" s="2" t="str">
        <f>IF(LEN('spis PO'!B335)&gt;0,'spis PO'!B335,"")</f>
        <v/>
      </c>
      <c r="D335" s="2" t="str">
        <f>IF(LEN('spis PO'!C335)&gt;0,'spis PO'!C335,"")</f>
        <v/>
      </c>
      <c r="E335" s="2" t="str">
        <f>IF(LEN('spis PO'!D335)&gt;0,VLOOKUP('spis PO'!D335,słowniki!$A$61:$B$63,2),"")</f>
        <v/>
      </c>
      <c r="F335" s="2" t="str">
        <f>IF(LEN('spis PO'!E335)&gt;0,VLOOKUP('spis PO'!E335,słowniki!$A$71:$B$77,2),"")</f>
        <v/>
      </c>
      <c r="G335" s="12" t="str">
        <f>IF(LEN('spis PO'!F335)&gt;0,VLOOKUP('spis PO'!F335,słowniki!$A$51:$B$52,2),"")</f>
        <v/>
      </c>
      <c r="H335" s="12" t="str">
        <f>IF(LEN('spis PO'!G335)&gt;0,VLOOKUP('spis PO'!G335,słowniki!$A$81:$B$83,2),"")</f>
        <v/>
      </c>
      <c r="I335" s="2" t="str">
        <f>IF(LEN('spis PO'!H335)&gt;0,'spis PO'!H335,"")</f>
        <v/>
      </c>
      <c r="J335" s="12" t="str">
        <f>IF(LEN('spis PO'!I335)&gt;0,'spis PO'!I335,"")</f>
        <v/>
      </c>
      <c r="K335" s="12" t="str">
        <f>IF('spis PO'!D335="słup",VLOOKUP('spis PO'!J335,słowniki!$A$91:$B$96,2),IF(LEN('spis PO'!D335)&gt;0,1,""))</f>
        <v/>
      </c>
      <c r="L335" s="2" t="str">
        <f>IF(LEN('spis PO'!L335)&gt;0,VLOOKUP('spis PO'!L335,słowniki!$A$100:$B$101,2),"")</f>
        <v/>
      </c>
      <c r="M335" s="2" t="str">
        <f>IF(LEN('spis PO'!M335)&gt;0,VLOOKUP('spis PO'!M335,słowniki!$A$110:$B$111,2),"")</f>
        <v/>
      </c>
      <c r="N335" s="2" t="str">
        <f>IF(LEN('spis PO'!N335)&gt;0,'spis PO'!N335,"")</f>
        <v/>
      </c>
      <c r="O335" s="2" t="str">
        <f>IF('spis PO'!M335="oprawa",VLOOKUP('spis PO'!O335,słowniki!$A$120:$B$126,2),IF(LEN('spis PO'!M335)&gt;0,1,""))</f>
        <v/>
      </c>
      <c r="P335" s="12" t="str">
        <f>IF('spis PO'!M335="oprawa",1,"")</f>
        <v/>
      </c>
      <c r="Q335" s="2" t="str">
        <f t="shared" si="5"/>
        <v/>
      </c>
    </row>
    <row r="336" spans="1:17">
      <c r="A336" s="2" t="str">
        <f ca="1">IF(LEN('spis PO'!A336)&gt;0,MID(CELL("nazwa_pliku"),SEARCH("[",CELL("nazwa_pliku"))+1, SEARCH(".",CELL("nazwa_pliku"))-SEARCH("[",CELL("nazwa_pliku"))-1),"")</f>
        <v/>
      </c>
      <c r="B336" s="2" t="str">
        <f ca="1">IF(LEN('spis PO'!A336)&gt;0,MID(CELL("nazwa_pliku"),SEARCH("[",CELL("nazwa_pliku"))+1, SEARCH(".",CELL("nazwa_pliku"))-SEARCH("[",CELL("nazwa_pliku"))-1),"")</f>
        <v/>
      </c>
      <c r="C336" s="2" t="str">
        <f>IF(LEN('spis PO'!B336)&gt;0,'spis PO'!B336,"")</f>
        <v/>
      </c>
      <c r="D336" s="2" t="str">
        <f>IF(LEN('spis PO'!C336)&gt;0,'spis PO'!C336,"")</f>
        <v/>
      </c>
      <c r="E336" s="2" t="str">
        <f>IF(LEN('spis PO'!D336)&gt;0,VLOOKUP('spis PO'!D336,słowniki!$A$61:$B$63,2),"")</f>
        <v/>
      </c>
      <c r="F336" s="2" t="str">
        <f>IF(LEN('spis PO'!E336)&gt;0,VLOOKUP('spis PO'!E336,słowniki!$A$71:$B$77,2),"")</f>
        <v/>
      </c>
      <c r="G336" s="12" t="str">
        <f>IF(LEN('spis PO'!F336)&gt;0,VLOOKUP('spis PO'!F336,słowniki!$A$51:$B$52,2),"")</f>
        <v/>
      </c>
      <c r="H336" s="12" t="str">
        <f>IF(LEN('spis PO'!G336)&gt;0,VLOOKUP('spis PO'!G336,słowniki!$A$81:$B$83,2),"")</f>
        <v/>
      </c>
      <c r="I336" s="2" t="str">
        <f>IF(LEN('spis PO'!H336)&gt;0,'spis PO'!H336,"")</f>
        <v/>
      </c>
      <c r="J336" s="12" t="str">
        <f>IF(LEN('spis PO'!I336)&gt;0,'spis PO'!I336,"")</f>
        <v/>
      </c>
      <c r="K336" s="12" t="str">
        <f>IF('spis PO'!D336="słup",VLOOKUP('spis PO'!J336,słowniki!$A$91:$B$96,2),IF(LEN('spis PO'!D336)&gt;0,1,""))</f>
        <v/>
      </c>
      <c r="L336" s="2" t="str">
        <f>IF(LEN('spis PO'!L336)&gt;0,VLOOKUP('spis PO'!L336,słowniki!$A$100:$B$101,2),"")</f>
        <v/>
      </c>
      <c r="M336" s="2" t="str">
        <f>IF(LEN('spis PO'!M336)&gt;0,VLOOKUP('spis PO'!M336,słowniki!$A$110:$B$111,2),"")</f>
        <v/>
      </c>
      <c r="N336" s="2" t="str">
        <f>IF(LEN('spis PO'!N336)&gt;0,'spis PO'!N336,"")</f>
        <v/>
      </c>
      <c r="O336" s="2" t="str">
        <f>IF('spis PO'!M336="oprawa",VLOOKUP('spis PO'!O336,słowniki!$A$120:$B$126,2),IF(LEN('spis PO'!M336)&gt;0,1,""))</f>
        <v/>
      </c>
      <c r="P336" s="12" t="str">
        <f>IF('spis PO'!M336="oprawa",1,"")</f>
        <v/>
      </c>
      <c r="Q336" s="2" t="str">
        <f t="shared" si="5"/>
        <v/>
      </c>
    </row>
    <row r="337" spans="1:17">
      <c r="A337" s="2" t="str">
        <f ca="1">IF(LEN('spis PO'!A337)&gt;0,MID(CELL("nazwa_pliku"),SEARCH("[",CELL("nazwa_pliku"))+1, SEARCH(".",CELL("nazwa_pliku"))-SEARCH("[",CELL("nazwa_pliku"))-1),"")</f>
        <v/>
      </c>
      <c r="B337" s="2" t="str">
        <f ca="1">IF(LEN('spis PO'!A337)&gt;0,MID(CELL("nazwa_pliku"),SEARCH("[",CELL("nazwa_pliku"))+1, SEARCH(".",CELL("nazwa_pliku"))-SEARCH("[",CELL("nazwa_pliku"))-1),"")</f>
        <v/>
      </c>
      <c r="C337" s="2" t="str">
        <f>IF(LEN('spis PO'!B337)&gt;0,'spis PO'!B337,"")</f>
        <v/>
      </c>
      <c r="D337" s="2" t="str">
        <f>IF(LEN('spis PO'!C337)&gt;0,'spis PO'!C337,"")</f>
        <v/>
      </c>
      <c r="E337" s="2" t="str">
        <f>IF(LEN('spis PO'!D337)&gt;0,VLOOKUP('spis PO'!D337,słowniki!$A$61:$B$63,2),"")</f>
        <v/>
      </c>
      <c r="F337" s="2" t="str">
        <f>IF(LEN('spis PO'!E337)&gt;0,VLOOKUP('spis PO'!E337,słowniki!$A$71:$B$77,2),"")</f>
        <v/>
      </c>
      <c r="G337" s="12" t="str">
        <f>IF(LEN('spis PO'!F337)&gt;0,VLOOKUP('spis PO'!F337,słowniki!$A$51:$B$52,2),"")</f>
        <v/>
      </c>
      <c r="H337" s="12" t="str">
        <f>IF(LEN('spis PO'!G337)&gt;0,VLOOKUP('spis PO'!G337,słowniki!$A$81:$B$83,2),"")</f>
        <v/>
      </c>
      <c r="I337" s="2" t="str">
        <f>IF(LEN('spis PO'!H337)&gt;0,'spis PO'!H337,"")</f>
        <v/>
      </c>
      <c r="J337" s="12" t="str">
        <f>IF(LEN('spis PO'!I337)&gt;0,'spis PO'!I337,"")</f>
        <v/>
      </c>
      <c r="K337" s="12" t="str">
        <f>IF('spis PO'!D337="słup",VLOOKUP('spis PO'!J337,słowniki!$A$91:$B$96,2),IF(LEN('spis PO'!D337)&gt;0,1,""))</f>
        <v/>
      </c>
      <c r="L337" s="2" t="str">
        <f>IF(LEN('spis PO'!L337)&gt;0,VLOOKUP('spis PO'!L337,słowniki!$A$100:$B$101,2),"")</f>
        <v/>
      </c>
      <c r="M337" s="2" t="str">
        <f>IF(LEN('spis PO'!M337)&gt;0,VLOOKUP('spis PO'!M337,słowniki!$A$110:$B$111,2),"")</f>
        <v/>
      </c>
      <c r="N337" s="2" t="str">
        <f>IF(LEN('spis PO'!N337)&gt;0,'spis PO'!N337,"")</f>
        <v/>
      </c>
      <c r="O337" s="2" t="str">
        <f>IF('spis PO'!M337="oprawa",VLOOKUP('spis PO'!O337,słowniki!$A$120:$B$126,2),IF(LEN('spis PO'!M337)&gt;0,1,""))</f>
        <v/>
      </c>
      <c r="P337" s="12" t="str">
        <f>IF('spis PO'!M337="oprawa",1,"")</f>
        <v/>
      </c>
      <c r="Q337" s="2" t="str">
        <f t="shared" si="5"/>
        <v/>
      </c>
    </row>
    <row r="338" spans="1:17">
      <c r="A338" s="2" t="str">
        <f ca="1">IF(LEN('spis PO'!A338)&gt;0,MID(CELL("nazwa_pliku"),SEARCH("[",CELL("nazwa_pliku"))+1, SEARCH(".",CELL("nazwa_pliku"))-SEARCH("[",CELL("nazwa_pliku"))-1),"")</f>
        <v/>
      </c>
      <c r="B338" s="2" t="str">
        <f ca="1">IF(LEN('spis PO'!A338)&gt;0,MID(CELL("nazwa_pliku"),SEARCH("[",CELL("nazwa_pliku"))+1, SEARCH(".",CELL("nazwa_pliku"))-SEARCH("[",CELL("nazwa_pliku"))-1),"")</f>
        <v/>
      </c>
      <c r="C338" s="2" t="str">
        <f>IF(LEN('spis PO'!B338)&gt;0,'spis PO'!B338,"")</f>
        <v/>
      </c>
      <c r="D338" s="2" t="str">
        <f>IF(LEN('spis PO'!C338)&gt;0,'spis PO'!C338,"")</f>
        <v/>
      </c>
      <c r="E338" s="2" t="str">
        <f>IF(LEN('spis PO'!D338)&gt;0,VLOOKUP('spis PO'!D338,słowniki!$A$61:$B$63,2),"")</f>
        <v/>
      </c>
      <c r="F338" s="2" t="str">
        <f>IF(LEN('spis PO'!E338)&gt;0,VLOOKUP('spis PO'!E338,słowniki!$A$71:$B$77,2),"")</f>
        <v/>
      </c>
      <c r="G338" s="12" t="str">
        <f>IF(LEN('spis PO'!F338)&gt;0,VLOOKUP('spis PO'!F338,słowniki!$A$51:$B$52,2),"")</f>
        <v/>
      </c>
      <c r="H338" s="12" t="str">
        <f>IF(LEN('spis PO'!G338)&gt;0,VLOOKUP('spis PO'!G338,słowniki!$A$81:$B$83,2),"")</f>
        <v/>
      </c>
      <c r="I338" s="2" t="str">
        <f>IF(LEN('spis PO'!H338)&gt;0,'spis PO'!H338,"")</f>
        <v/>
      </c>
      <c r="J338" s="12" t="str">
        <f>IF(LEN('spis PO'!I338)&gt;0,'spis PO'!I338,"")</f>
        <v/>
      </c>
      <c r="K338" s="12" t="str">
        <f>IF('spis PO'!D338="słup",VLOOKUP('spis PO'!J338,słowniki!$A$91:$B$96,2),IF(LEN('spis PO'!D338)&gt;0,1,""))</f>
        <v/>
      </c>
      <c r="L338" s="2" t="str">
        <f>IF(LEN('spis PO'!L338)&gt;0,VLOOKUP('spis PO'!L338,słowniki!$A$100:$B$101,2),"")</f>
        <v/>
      </c>
      <c r="M338" s="2" t="str">
        <f>IF(LEN('spis PO'!M338)&gt;0,VLOOKUP('spis PO'!M338,słowniki!$A$110:$B$111,2),"")</f>
        <v/>
      </c>
      <c r="N338" s="2" t="str">
        <f>IF(LEN('spis PO'!N338)&gt;0,'spis PO'!N338,"")</f>
        <v/>
      </c>
      <c r="O338" s="2" t="str">
        <f>IF('spis PO'!M338="oprawa",VLOOKUP('spis PO'!O338,słowniki!$A$120:$B$126,2),IF(LEN('spis PO'!M338)&gt;0,1,""))</f>
        <v/>
      </c>
      <c r="P338" s="12" t="str">
        <f>IF('spis PO'!M338="oprawa",1,"")</f>
        <v/>
      </c>
      <c r="Q338" s="2" t="str">
        <f t="shared" si="5"/>
        <v/>
      </c>
    </row>
    <row r="339" spans="1:17">
      <c r="A339" s="2" t="str">
        <f ca="1">IF(LEN('spis PO'!A339)&gt;0,MID(CELL("nazwa_pliku"),SEARCH("[",CELL("nazwa_pliku"))+1, SEARCH(".",CELL("nazwa_pliku"))-SEARCH("[",CELL("nazwa_pliku"))-1),"")</f>
        <v/>
      </c>
      <c r="B339" s="2" t="str">
        <f ca="1">IF(LEN('spis PO'!A339)&gt;0,MID(CELL("nazwa_pliku"),SEARCH("[",CELL("nazwa_pliku"))+1, SEARCH(".",CELL("nazwa_pliku"))-SEARCH("[",CELL("nazwa_pliku"))-1),"")</f>
        <v/>
      </c>
      <c r="C339" s="2" t="str">
        <f>IF(LEN('spis PO'!B339)&gt;0,'spis PO'!B339,"")</f>
        <v/>
      </c>
      <c r="D339" s="2" t="str">
        <f>IF(LEN('spis PO'!C339)&gt;0,'spis PO'!C339,"")</f>
        <v/>
      </c>
      <c r="E339" s="2" t="str">
        <f>IF(LEN('spis PO'!D339)&gt;0,VLOOKUP('spis PO'!D339,słowniki!$A$61:$B$63,2),"")</f>
        <v/>
      </c>
      <c r="F339" s="2" t="str">
        <f>IF(LEN('spis PO'!E339)&gt;0,VLOOKUP('spis PO'!E339,słowniki!$A$71:$B$77,2),"")</f>
        <v/>
      </c>
      <c r="G339" s="12" t="str">
        <f>IF(LEN('spis PO'!F339)&gt;0,VLOOKUP('spis PO'!F339,słowniki!$A$51:$B$52,2),"")</f>
        <v/>
      </c>
      <c r="H339" s="12" t="str">
        <f>IF(LEN('spis PO'!G339)&gt;0,VLOOKUP('spis PO'!G339,słowniki!$A$81:$B$83,2),"")</f>
        <v/>
      </c>
      <c r="I339" s="2" t="str">
        <f>IF(LEN('spis PO'!H339)&gt;0,'spis PO'!H339,"")</f>
        <v/>
      </c>
      <c r="J339" s="12" t="str">
        <f>IF(LEN('spis PO'!I339)&gt;0,'spis PO'!I339,"")</f>
        <v/>
      </c>
      <c r="K339" s="12" t="str">
        <f>IF('spis PO'!D339="słup",VLOOKUP('spis PO'!J339,słowniki!$A$91:$B$96,2),IF(LEN('spis PO'!D339)&gt;0,1,""))</f>
        <v/>
      </c>
      <c r="L339" s="2" t="str">
        <f>IF(LEN('spis PO'!L339)&gt;0,VLOOKUP('spis PO'!L339,słowniki!$A$100:$B$101,2),"")</f>
        <v/>
      </c>
      <c r="M339" s="2" t="str">
        <f>IF(LEN('spis PO'!M339)&gt;0,VLOOKUP('spis PO'!M339,słowniki!$A$110:$B$111,2),"")</f>
        <v/>
      </c>
      <c r="N339" s="2" t="str">
        <f>IF(LEN('spis PO'!N339)&gt;0,'spis PO'!N339,"")</f>
        <v/>
      </c>
      <c r="O339" s="2" t="str">
        <f>IF('spis PO'!M339="oprawa",VLOOKUP('spis PO'!O339,słowniki!$A$120:$B$126,2),IF(LEN('spis PO'!M339)&gt;0,1,""))</f>
        <v/>
      </c>
      <c r="P339" s="12" t="str">
        <f>IF('spis PO'!M339="oprawa",1,"")</f>
        <v/>
      </c>
      <c r="Q339" s="2" t="str">
        <f t="shared" si="5"/>
        <v/>
      </c>
    </row>
    <row r="340" spans="1:17">
      <c r="A340" s="2" t="str">
        <f ca="1">IF(LEN('spis PO'!A340)&gt;0,MID(CELL("nazwa_pliku"),SEARCH("[",CELL("nazwa_pliku"))+1, SEARCH(".",CELL("nazwa_pliku"))-SEARCH("[",CELL("nazwa_pliku"))-1),"")</f>
        <v/>
      </c>
      <c r="B340" s="2" t="str">
        <f ca="1">IF(LEN('spis PO'!A340)&gt;0,MID(CELL("nazwa_pliku"),SEARCH("[",CELL("nazwa_pliku"))+1, SEARCH(".",CELL("nazwa_pliku"))-SEARCH("[",CELL("nazwa_pliku"))-1),"")</f>
        <v/>
      </c>
      <c r="C340" s="2" t="str">
        <f>IF(LEN('spis PO'!B340)&gt;0,'spis PO'!B340,"")</f>
        <v/>
      </c>
      <c r="D340" s="2" t="str">
        <f>IF(LEN('spis PO'!C340)&gt;0,'spis PO'!C340,"")</f>
        <v/>
      </c>
      <c r="E340" s="2" t="str">
        <f>IF(LEN('spis PO'!D340)&gt;0,VLOOKUP('spis PO'!D340,słowniki!$A$61:$B$63,2),"")</f>
        <v/>
      </c>
      <c r="F340" s="2" t="str">
        <f>IF(LEN('spis PO'!E340)&gt;0,VLOOKUP('spis PO'!E340,słowniki!$A$71:$B$77,2),"")</f>
        <v/>
      </c>
      <c r="G340" s="12" t="str">
        <f>IF(LEN('spis PO'!F340)&gt;0,VLOOKUP('spis PO'!F340,słowniki!$A$51:$B$52,2),"")</f>
        <v/>
      </c>
      <c r="H340" s="12" t="str">
        <f>IF(LEN('spis PO'!G340)&gt;0,VLOOKUP('spis PO'!G340,słowniki!$A$81:$B$83,2),"")</f>
        <v/>
      </c>
      <c r="I340" s="2" t="str">
        <f>IF(LEN('spis PO'!H340)&gt;0,'spis PO'!H340,"")</f>
        <v/>
      </c>
      <c r="J340" s="12" t="str">
        <f>IF(LEN('spis PO'!I340)&gt;0,'spis PO'!I340,"")</f>
        <v/>
      </c>
      <c r="K340" s="12" t="str">
        <f>IF('spis PO'!D340="słup",VLOOKUP('spis PO'!J340,słowniki!$A$91:$B$96,2),IF(LEN('spis PO'!D340)&gt;0,1,""))</f>
        <v/>
      </c>
      <c r="L340" s="2" t="str">
        <f>IF(LEN('spis PO'!L340)&gt;0,VLOOKUP('spis PO'!L340,słowniki!$A$100:$B$101,2),"")</f>
        <v/>
      </c>
      <c r="M340" s="2" t="str">
        <f>IF(LEN('spis PO'!M340)&gt;0,VLOOKUP('spis PO'!M340,słowniki!$A$110:$B$111,2),"")</f>
        <v/>
      </c>
      <c r="N340" s="2" t="str">
        <f>IF(LEN('spis PO'!N340)&gt;0,'spis PO'!N340,"")</f>
        <v/>
      </c>
      <c r="O340" s="2" t="str">
        <f>IF('spis PO'!M340="oprawa",VLOOKUP('spis PO'!O340,słowniki!$A$120:$B$126,2),IF(LEN('spis PO'!M340)&gt;0,1,""))</f>
        <v/>
      </c>
      <c r="P340" s="12" t="str">
        <f>IF('spis PO'!M340="oprawa",1,"")</f>
        <v/>
      </c>
      <c r="Q340" s="2" t="str">
        <f t="shared" si="5"/>
        <v/>
      </c>
    </row>
    <row r="341" spans="1:17">
      <c r="A341" s="2" t="str">
        <f ca="1">IF(LEN('spis PO'!A341)&gt;0,MID(CELL("nazwa_pliku"),SEARCH("[",CELL("nazwa_pliku"))+1, SEARCH(".",CELL("nazwa_pliku"))-SEARCH("[",CELL("nazwa_pliku"))-1),"")</f>
        <v/>
      </c>
      <c r="B341" s="2" t="str">
        <f ca="1">IF(LEN('spis PO'!A341)&gt;0,MID(CELL("nazwa_pliku"),SEARCH("[",CELL("nazwa_pliku"))+1, SEARCH(".",CELL("nazwa_pliku"))-SEARCH("[",CELL("nazwa_pliku"))-1),"")</f>
        <v/>
      </c>
      <c r="C341" s="2" t="str">
        <f>IF(LEN('spis PO'!B341)&gt;0,'spis PO'!B341,"")</f>
        <v/>
      </c>
      <c r="D341" s="2" t="str">
        <f>IF(LEN('spis PO'!C341)&gt;0,'spis PO'!C341,"")</f>
        <v/>
      </c>
      <c r="E341" s="2" t="str">
        <f>IF(LEN('spis PO'!D341)&gt;0,VLOOKUP('spis PO'!D341,słowniki!$A$61:$B$63,2),"")</f>
        <v/>
      </c>
      <c r="F341" s="2" t="str">
        <f>IF(LEN('spis PO'!E341)&gt;0,VLOOKUP('spis PO'!E341,słowniki!$A$71:$B$77,2),"")</f>
        <v/>
      </c>
      <c r="G341" s="12" t="str">
        <f>IF(LEN('spis PO'!F341)&gt;0,VLOOKUP('spis PO'!F341,słowniki!$A$51:$B$52,2),"")</f>
        <v/>
      </c>
      <c r="H341" s="12" t="str">
        <f>IF(LEN('spis PO'!G341)&gt;0,VLOOKUP('spis PO'!G341,słowniki!$A$81:$B$83,2),"")</f>
        <v/>
      </c>
      <c r="I341" s="2" t="str">
        <f>IF(LEN('spis PO'!H341)&gt;0,'spis PO'!H341,"")</f>
        <v/>
      </c>
      <c r="J341" s="12" t="str">
        <f>IF(LEN('spis PO'!I341)&gt;0,'spis PO'!I341,"")</f>
        <v/>
      </c>
      <c r="K341" s="12" t="str">
        <f>IF('spis PO'!D341="słup",VLOOKUP('spis PO'!J341,słowniki!$A$91:$B$96,2),IF(LEN('spis PO'!D341)&gt;0,1,""))</f>
        <v/>
      </c>
      <c r="L341" s="2" t="str">
        <f>IF(LEN('spis PO'!L341)&gt;0,VLOOKUP('spis PO'!L341,słowniki!$A$100:$B$101,2),"")</f>
        <v/>
      </c>
      <c r="M341" s="2" t="str">
        <f>IF(LEN('spis PO'!M341)&gt;0,VLOOKUP('spis PO'!M341,słowniki!$A$110:$B$111,2),"")</f>
        <v/>
      </c>
      <c r="N341" s="2" t="str">
        <f>IF(LEN('spis PO'!N341)&gt;0,'spis PO'!N341,"")</f>
        <v/>
      </c>
      <c r="O341" s="2" t="str">
        <f>IF('spis PO'!M341="oprawa",VLOOKUP('spis PO'!O341,słowniki!$A$120:$B$126,2),IF(LEN('spis PO'!M341)&gt;0,1,""))</f>
        <v/>
      </c>
      <c r="P341" s="12" t="str">
        <f>IF('spis PO'!M341="oprawa",1,"")</f>
        <v/>
      </c>
      <c r="Q341" s="2" t="str">
        <f t="shared" si="5"/>
        <v/>
      </c>
    </row>
    <row r="342" spans="1:17">
      <c r="A342" s="2" t="str">
        <f ca="1">IF(LEN('spis PO'!A342)&gt;0,MID(CELL("nazwa_pliku"),SEARCH("[",CELL("nazwa_pliku"))+1, SEARCH(".",CELL("nazwa_pliku"))-SEARCH("[",CELL("nazwa_pliku"))-1),"")</f>
        <v/>
      </c>
      <c r="B342" s="2" t="str">
        <f ca="1">IF(LEN('spis PO'!A342)&gt;0,MID(CELL("nazwa_pliku"),SEARCH("[",CELL("nazwa_pliku"))+1, SEARCH(".",CELL("nazwa_pliku"))-SEARCH("[",CELL("nazwa_pliku"))-1),"")</f>
        <v/>
      </c>
      <c r="C342" s="2" t="str">
        <f>IF(LEN('spis PO'!B342)&gt;0,'spis PO'!B342,"")</f>
        <v/>
      </c>
      <c r="D342" s="2" t="str">
        <f>IF(LEN('spis PO'!C342)&gt;0,'spis PO'!C342,"")</f>
        <v/>
      </c>
      <c r="E342" s="2" t="str">
        <f>IF(LEN('spis PO'!D342)&gt;0,VLOOKUP('spis PO'!D342,słowniki!$A$61:$B$63,2),"")</f>
        <v/>
      </c>
      <c r="F342" s="2" t="str">
        <f>IF(LEN('spis PO'!E342)&gt;0,VLOOKUP('spis PO'!E342,słowniki!$A$71:$B$77,2),"")</f>
        <v/>
      </c>
      <c r="G342" s="12" t="str">
        <f>IF(LEN('spis PO'!F342)&gt;0,VLOOKUP('spis PO'!F342,słowniki!$A$51:$B$52,2),"")</f>
        <v/>
      </c>
      <c r="H342" s="12" t="str">
        <f>IF(LEN('spis PO'!G342)&gt;0,VLOOKUP('spis PO'!G342,słowniki!$A$81:$B$83,2),"")</f>
        <v/>
      </c>
      <c r="I342" s="2" t="str">
        <f>IF(LEN('spis PO'!H342)&gt;0,'spis PO'!H342,"")</f>
        <v/>
      </c>
      <c r="J342" s="12" t="str">
        <f>IF(LEN('spis PO'!I342)&gt;0,'spis PO'!I342,"")</f>
        <v/>
      </c>
      <c r="K342" s="12" t="str">
        <f>IF('spis PO'!D342="słup",VLOOKUP('spis PO'!J342,słowniki!$A$91:$B$96,2),IF(LEN('spis PO'!D342)&gt;0,1,""))</f>
        <v/>
      </c>
      <c r="L342" s="2" t="str">
        <f>IF(LEN('spis PO'!L342)&gt;0,VLOOKUP('spis PO'!L342,słowniki!$A$100:$B$101,2),"")</f>
        <v/>
      </c>
      <c r="M342" s="2" t="str">
        <f>IF(LEN('spis PO'!M342)&gt;0,VLOOKUP('spis PO'!M342,słowniki!$A$110:$B$111,2),"")</f>
        <v/>
      </c>
      <c r="N342" s="2" t="str">
        <f>IF(LEN('spis PO'!N342)&gt;0,'spis PO'!N342,"")</f>
        <v/>
      </c>
      <c r="O342" s="2" t="str">
        <f>IF('spis PO'!M342="oprawa",VLOOKUP('spis PO'!O342,słowniki!$A$120:$B$126,2),IF(LEN('spis PO'!M342)&gt;0,1,""))</f>
        <v/>
      </c>
      <c r="P342" s="12" t="str">
        <f>IF('spis PO'!M342="oprawa",1,"")</f>
        <v/>
      </c>
      <c r="Q342" s="2" t="str">
        <f t="shared" si="5"/>
        <v/>
      </c>
    </row>
    <row r="343" spans="1:17">
      <c r="A343" s="2" t="str">
        <f ca="1">IF(LEN('spis PO'!A343)&gt;0,MID(CELL("nazwa_pliku"),SEARCH("[",CELL("nazwa_pliku"))+1, SEARCH(".",CELL("nazwa_pliku"))-SEARCH("[",CELL("nazwa_pliku"))-1),"")</f>
        <v/>
      </c>
      <c r="B343" s="2" t="str">
        <f ca="1">IF(LEN('spis PO'!A343)&gt;0,MID(CELL("nazwa_pliku"),SEARCH("[",CELL("nazwa_pliku"))+1, SEARCH(".",CELL("nazwa_pliku"))-SEARCH("[",CELL("nazwa_pliku"))-1),"")</f>
        <v/>
      </c>
      <c r="C343" s="2" t="str">
        <f>IF(LEN('spis PO'!B343)&gt;0,'spis PO'!B343,"")</f>
        <v/>
      </c>
      <c r="D343" s="2" t="str">
        <f>IF(LEN('spis PO'!C343)&gt;0,'spis PO'!C343,"")</f>
        <v/>
      </c>
      <c r="E343" s="2" t="str">
        <f>IF(LEN('spis PO'!D343)&gt;0,VLOOKUP('spis PO'!D343,słowniki!$A$61:$B$63,2),"")</f>
        <v/>
      </c>
      <c r="F343" s="2" t="str">
        <f>IF(LEN('spis PO'!E343)&gt;0,VLOOKUP('spis PO'!E343,słowniki!$A$71:$B$77,2),"")</f>
        <v/>
      </c>
      <c r="G343" s="12" t="str">
        <f>IF(LEN('spis PO'!F343)&gt;0,VLOOKUP('spis PO'!F343,słowniki!$A$51:$B$52,2),"")</f>
        <v/>
      </c>
      <c r="H343" s="12" t="str">
        <f>IF(LEN('spis PO'!G343)&gt;0,VLOOKUP('spis PO'!G343,słowniki!$A$81:$B$83,2),"")</f>
        <v/>
      </c>
      <c r="I343" s="2" t="str">
        <f>IF(LEN('spis PO'!H343)&gt;0,'spis PO'!H343,"")</f>
        <v/>
      </c>
      <c r="J343" s="12" t="str">
        <f>IF(LEN('spis PO'!I343)&gt;0,'spis PO'!I343,"")</f>
        <v/>
      </c>
      <c r="K343" s="12" t="str">
        <f>IF('spis PO'!D343="słup",VLOOKUP('spis PO'!J343,słowniki!$A$91:$B$96,2),IF(LEN('spis PO'!D343)&gt;0,1,""))</f>
        <v/>
      </c>
      <c r="L343" s="2" t="str">
        <f>IF(LEN('spis PO'!L343)&gt;0,VLOOKUP('spis PO'!L343,słowniki!$A$100:$B$101,2),"")</f>
        <v/>
      </c>
      <c r="M343" s="2" t="str">
        <f>IF(LEN('spis PO'!M343)&gt;0,VLOOKUP('spis PO'!M343,słowniki!$A$110:$B$111,2),"")</f>
        <v/>
      </c>
      <c r="N343" s="2" t="str">
        <f>IF(LEN('spis PO'!N343)&gt;0,'spis PO'!N343,"")</f>
        <v/>
      </c>
      <c r="O343" s="2" t="str">
        <f>IF('spis PO'!M343="oprawa",VLOOKUP('spis PO'!O343,słowniki!$A$120:$B$126,2),IF(LEN('spis PO'!M343)&gt;0,1,""))</f>
        <v/>
      </c>
      <c r="P343" s="12" t="str">
        <f>IF('spis PO'!M343="oprawa",1,"")</f>
        <v/>
      </c>
      <c r="Q343" s="2" t="str">
        <f t="shared" si="5"/>
        <v/>
      </c>
    </row>
    <row r="344" spans="1:17">
      <c r="A344" s="2" t="str">
        <f ca="1">IF(LEN('spis PO'!A344)&gt;0,MID(CELL("nazwa_pliku"),SEARCH("[",CELL("nazwa_pliku"))+1, SEARCH(".",CELL("nazwa_pliku"))-SEARCH("[",CELL("nazwa_pliku"))-1),"")</f>
        <v/>
      </c>
      <c r="B344" s="2" t="str">
        <f ca="1">IF(LEN('spis PO'!A344)&gt;0,MID(CELL("nazwa_pliku"),SEARCH("[",CELL("nazwa_pliku"))+1, SEARCH(".",CELL("nazwa_pliku"))-SEARCH("[",CELL("nazwa_pliku"))-1),"")</f>
        <v/>
      </c>
      <c r="C344" s="2" t="str">
        <f>IF(LEN('spis PO'!B344)&gt;0,'spis PO'!B344,"")</f>
        <v/>
      </c>
      <c r="D344" s="2" t="str">
        <f>IF(LEN('spis PO'!C344)&gt;0,'spis PO'!C344,"")</f>
        <v/>
      </c>
      <c r="E344" s="2" t="str">
        <f>IF(LEN('spis PO'!D344)&gt;0,VLOOKUP('spis PO'!D344,słowniki!$A$61:$B$63,2),"")</f>
        <v/>
      </c>
      <c r="F344" s="2" t="str">
        <f>IF(LEN('spis PO'!E344)&gt;0,VLOOKUP('spis PO'!E344,słowniki!$A$71:$B$77,2),"")</f>
        <v/>
      </c>
      <c r="G344" s="12" t="str">
        <f>IF(LEN('spis PO'!F344)&gt;0,VLOOKUP('spis PO'!F344,słowniki!$A$51:$B$52,2),"")</f>
        <v/>
      </c>
      <c r="H344" s="12" t="str">
        <f>IF(LEN('spis PO'!G344)&gt;0,VLOOKUP('spis PO'!G344,słowniki!$A$81:$B$83,2),"")</f>
        <v/>
      </c>
      <c r="I344" s="2" t="str">
        <f>IF(LEN('spis PO'!H344)&gt;0,'spis PO'!H344,"")</f>
        <v/>
      </c>
      <c r="J344" s="12" t="str">
        <f>IF(LEN('spis PO'!I344)&gt;0,'spis PO'!I344,"")</f>
        <v/>
      </c>
      <c r="K344" s="12" t="str">
        <f>IF('spis PO'!D344="słup",VLOOKUP('spis PO'!J344,słowniki!$A$91:$B$96,2),IF(LEN('spis PO'!D344)&gt;0,1,""))</f>
        <v/>
      </c>
      <c r="L344" s="2" t="str">
        <f>IF(LEN('spis PO'!L344)&gt;0,VLOOKUP('spis PO'!L344,słowniki!$A$100:$B$101,2),"")</f>
        <v/>
      </c>
      <c r="M344" s="2" t="str">
        <f>IF(LEN('spis PO'!M344)&gt;0,VLOOKUP('spis PO'!M344,słowniki!$A$110:$B$111,2),"")</f>
        <v/>
      </c>
      <c r="N344" s="2" t="str">
        <f>IF(LEN('spis PO'!N344)&gt;0,'spis PO'!N344,"")</f>
        <v/>
      </c>
      <c r="O344" s="2" t="str">
        <f>IF('spis PO'!M344="oprawa",VLOOKUP('spis PO'!O344,słowniki!$A$120:$B$126,2),IF(LEN('spis PO'!M344)&gt;0,1,""))</f>
        <v/>
      </c>
      <c r="P344" s="12" t="str">
        <f>IF('spis PO'!M344="oprawa",1,"")</f>
        <v/>
      </c>
      <c r="Q344" s="2" t="str">
        <f t="shared" si="5"/>
        <v/>
      </c>
    </row>
    <row r="345" spans="1:17">
      <c r="A345" s="2" t="str">
        <f ca="1">IF(LEN('spis PO'!A345)&gt;0,MID(CELL("nazwa_pliku"),SEARCH("[",CELL("nazwa_pliku"))+1, SEARCH(".",CELL("nazwa_pliku"))-SEARCH("[",CELL("nazwa_pliku"))-1),"")</f>
        <v/>
      </c>
      <c r="B345" s="2" t="str">
        <f ca="1">IF(LEN('spis PO'!A345)&gt;0,MID(CELL("nazwa_pliku"),SEARCH("[",CELL("nazwa_pliku"))+1, SEARCH(".",CELL("nazwa_pliku"))-SEARCH("[",CELL("nazwa_pliku"))-1),"")</f>
        <v/>
      </c>
      <c r="C345" s="2" t="str">
        <f>IF(LEN('spis PO'!B345)&gt;0,'spis PO'!B345,"")</f>
        <v/>
      </c>
      <c r="D345" s="2" t="str">
        <f>IF(LEN('spis PO'!C345)&gt;0,'spis PO'!C345,"")</f>
        <v/>
      </c>
      <c r="E345" s="2" t="str">
        <f>IF(LEN('spis PO'!D345)&gt;0,VLOOKUP('spis PO'!D345,słowniki!$A$61:$B$63,2),"")</f>
        <v/>
      </c>
      <c r="F345" s="2" t="str">
        <f>IF(LEN('spis PO'!E345)&gt;0,VLOOKUP('spis PO'!E345,słowniki!$A$71:$B$77,2),"")</f>
        <v/>
      </c>
      <c r="G345" s="12" t="str">
        <f>IF(LEN('spis PO'!F345)&gt;0,VLOOKUP('spis PO'!F345,słowniki!$A$51:$B$52,2),"")</f>
        <v/>
      </c>
      <c r="H345" s="12" t="str">
        <f>IF(LEN('spis PO'!G345)&gt;0,VLOOKUP('spis PO'!G345,słowniki!$A$81:$B$83,2),"")</f>
        <v/>
      </c>
      <c r="I345" s="2" t="str">
        <f>IF(LEN('spis PO'!H345)&gt;0,'spis PO'!H345,"")</f>
        <v/>
      </c>
      <c r="J345" s="12" t="str">
        <f>IF(LEN('spis PO'!I345)&gt;0,'spis PO'!I345,"")</f>
        <v/>
      </c>
      <c r="K345" s="12" t="str">
        <f>IF('spis PO'!D345="słup",VLOOKUP('spis PO'!J345,słowniki!$A$91:$B$96,2),IF(LEN('spis PO'!D345)&gt;0,1,""))</f>
        <v/>
      </c>
      <c r="L345" s="2" t="str">
        <f>IF(LEN('spis PO'!L345)&gt;0,VLOOKUP('spis PO'!L345,słowniki!$A$100:$B$101,2),"")</f>
        <v/>
      </c>
      <c r="M345" s="2" t="str">
        <f>IF(LEN('spis PO'!M345)&gt;0,VLOOKUP('spis PO'!M345,słowniki!$A$110:$B$111,2),"")</f>
        <v/>
      </c>
      <c r="N345" s="2" t="str">
        <f>IF(LEN('spis PO'!N345)&gt;0,'spis PO'!N345,"")</f>
        <v/>
      </c>
      <c r="O345" s="2" t="str">
        <f>IF('spis PO'!M345="oprawa",VLOOKUP('spis PO'!O345,słowniki!$A$120:$B$126,2),IF(LEN('spis PO'!M345)&gt;0,1,""))</f>
        <v/>
      </c>
      <c r="P345" s="12" t="str">
        <f>IF('spis PO'!M345="oprawa",1,"")</f>
        <v/>
      </c>
      <c r="Q345" s="2" t="str">
        <f t="shared" si="5"/>
        <v/>
      </c>
    </row>
    <row r="346" spans="1:17">
      <c r="A346" s="2" t="str">
        <f ca="1">IF(LEN('spis PO'!A346)&gt;0,MID(CELL("nazwa_pliku"),SEARCH("[",CELL("nazwa_pliku"))+1, SEARCH(".",CELL("nazwa_pliku"))-SEARCH("[",CELL("nazwa_pliku"))-1),"")</f>
        <v/>
      </c>
      <c r="B346" s="2" t="str">
        <f ca="1">IF(LEN('spis PO'!A346)&gt;0,MID(CELL("nazwa_pliku"),SEARCH("[",CELL("nazwa_pliku"))+1, SEARCH(".",CELL("nazwa_pliku"))-SEARCH("[",CELL("nazwa_pliku"))-1),"")</f>
        <v/>
      </c>
      <c r="C346" s="2" t="str">
        <f>IF(LEN('spis PO'!B346)&gt;0,'spis PO'!B346,"")</f>
        <v/>
      </c>
      <c r="D346" s="2" t="str">
        <f>IF(LEN('spis PO'!C346)&gt;0,'spis PO'!C346,"")</f>
        <v/>
      </c>
      <c r="E346" s="2" t="str">
        <f>IF(LEN('spis PO'!D346)&gt;0,VLOOKUP('spis PO'!D346,słowniki!$A$61:$B$63,2),"")</f>
        <v/>
      </c>
      <c r="F346" s="2" t="str">
        <f>IF(LEN('spis PO'!E346)&gt;0,VLOOKUP('spis PO'!E346,słowniki!$A$71:$B$77,2),"")</f>
        <v/>
      </c>
      <c r="G346" s="12" t="str">
        <f>IF(LEN('spis PO'!F346)&gt;0,VLOOKUP('spis PO'!F346,słowniki!$A$51:$B$52,2),"")</f>
        <v/>
      </c>
      <c r="H346" s="12" t="str">
        <f>IF(LEN('spis PO'!G346)&gt;0,VLOOKUP('spis PO'!G346,słowniki!$A$81:$B$83,2),"")</f>
        <v/>
      </c>
      <c r="I346" s="2" t="str">
        <f>IF(LEN('spis PO'!H346)&gt;0,'spis PO'!H346,"")</f>
        <v/>
      </c>
      <c r="J346" s="12" t="str">
        <f>IF(LEN('spis PO'!I346)&gt;0,'spis PO'!I346,"")</f>
        <v/>
      </c>
      <c r="K346" s="12" t="str">
        <f>IF('spis PO'!D346="słup",VLOOKUP('spis PO'!J346,słowniki!$A$91:$B$96,2),IF(LEN('spis PO'!D346)&gt;0,1,""))</f>
        <v/>
      </c>
      <c r="L346" s="2" t="str">
        <f>IF(LEN('spis PO'!L346)&gt;0,VLOOKUP('spis PO'!L346,słowniki!$A$100:$B$101,2),"")</f>
        <v/>
      </c>
      <c r="M346" s="2" t="str">
        <f>IF(LEN('spis PO'!M346)&gt;0,VLOOKUP('spis PO'!M346,słowniki!$A$110:$B$111,2),"")</f>
        <v/>
      </c>
      <c r="N346" s="2" t="str">
        <f>IF(LEN('spis PO'!N346)&gt;0,'spis PO'!N346,"")</f>
        <v/>
      </c>
      <c r="O346" s="2" t="str">
        <f>IF('spis PO'!M346="oprawa",VLOOKUP('spis PO'!O346,słowniki!$A$120:$B$126,2),IF(LEN('spis PO'!M346)&gt;0,1,""))</f>
        <v/>
      </c>
      <c r="P346" s="12" t="str">
        <f>IF('spis PO'!M346="oprawa",1,"")</f>
        <v/>
      </c>
      <c r="Q346" s="2" t="str">
        <f t="shared" si="5"/>
        <v/>
      </c>
    </row>
    <row r="347" spans="1:17">
      <c r="A347" s="2" t="str">
        <f ca="1">IF(LEN('spis PO'!A347)&gt;0,MID(CELL("nazwa_pliku"),SEARCH("[",CELL("nazwa_pliku"))+1, SEARCH(".",CELL("nazwa_pliku"))-SEARCH("[",CELL("nazwa_pliku"))-1),"")</f>
        <v/>
      </c>
      <c r="B347" s="2" t="str">
        <f ca="1">IF(LEN('spis PO'!A347)&gt;0,MID(CELL("nazwa_pliku"),SEARCH("[",CELL("nazwa_pliku"))+1, SEARCH(".",CELL("nazwa_pliku"))-SEARCH("[",CELL("nazwa_pliku"))-1),"")</f>
        <v/>
      </c>
      <c r="C347" s="2" t="str">
        <f>IF(LEN('spis PO'!B347)&gt;0,'spis PO'!B347,"")</f>
        <v/>
      </c>
      <c r="D347" s="2" t="str">
        <f>IF(LEN('spis PO'!C347)&gt;0,'spis PO'!C347,"")</f>
        <v/>
      </c>
      <c r="E347" s="2" t="str">
        <f>IF(LEN('spis PO'!D347)&gt;0,VLOOKUP('spis PO'!D347,słowniki!$A$61:$B$63,2),"")</f>
        <v/>
      </c>
      <c r="F347" s="2" t="str">
        <f>IF(LEN('spis PO'!E347)&gt;0,VLOOKUP('spis PO'!E347,słowniki!$A$71:$B$77,2),"")</f>
        <v/>
      </c>
      <c r="G347" s="12" t="str">
        <f>IF(LEN('spis PO'!F347)&gt;0,VLOOKUP('spis PO'!F347,słowniki!$A$51:$B$52,2),"")</f>
        <v/>
      </c>
      <c r="H347" s="12" t="str">
        <f>IF(LEN('spis PO'!G347)&gt;0,VLOOKUP('spis PO'!G347,słowniki!$A$81:$B$83,2),"")</f>
        <v/>
      </c>
      <c r="I347" s="2" t="str">
        <f>IF(LEN('spis PO'!H347)&gt;0,'spis PO'!H347,"")</f>
        <v/>
      </c>
      <c r="J347" s="12" t="str">
        <f>IF(LEN('spis PO'!I347)&gt;0,'spis PO'!I347,"")</f>
        <v/>
      </c>
      <c r="K347" s="12" t="str">
        <f>IF('spis PO'!D347="słup",VLOOKUP('spis PO'!J347,słowniki!$A$91:$B$96,2),IF(LEN('spis PO'!D347)&gt;0,1,""))</f>
        <v/>
      </c>
      <c r="L347" s="2" t="str">
        <f>IF(LEN('spis PO'!L347)&gt;0,VLOOKUP('spis PO'!L347,słowniki!$A$100:$B$101,2),"")</f>
        <v/>
      </c>
      <c r="M347" s="2" t="str">
        <f>IF(LEN('spis PO'!M347)&gt;0,VLOOKUP('spis PO'!M347,słowniki!$A$110:$B$111,2),"")</f>
        <v/>
      </c>
      <c r="N347" s="2" t="str">
        <f>IF(LEN('spis PO'!N347)&gt;0,'spis PO'!N347,"")</f>
        <v/>
      </c>
      <c r="O347" s="2" t="str">
        <f>IF('spis PO'!M347="oprawa",VLOOKUP('spis PO'!O347,słowniki!$A$120:$B$126,2),IF(LEN('spis PO'!M347)&gt;0,1,""))</f>
        <v/>
      </c>
      <c r="P347" s="12" t="str">
        <f>IF('spis PO'!M347="oprawa",1,"")</f>
        <v/>
      </c>
      <c r="Q347" s="2" t="str">
        <f t="shared" si="5"/>
        <v/>
      </c>
    </row>
    <row r="348" spans="1:17">
      <c r="A348" s="2" t="str">
        <f ca="1">IF(LEN('spis PO'!A348)&gt;0,MID(CELL("nazwa_pliku"),SEARCH("[",CELL("nazwa_pliku"))+1, SEARCH(".",CELL("nazwa_pliku"))-SEARCH("[",CELL("nazwa_pliku"))-1),"")</f>
        <v/>
      </c>
      <c r="B348" s="2" t="str">
        <f ca="1">IF(LEN('spis PO'!A348)&gt;0,MID(CELL("nazwa_pliku"),SEARCH("[",CELL("nazwa_pliku"))+1, SEARCH(".",CELL("nazwa_pliku"))-SEARCH("[",CELL("nazwa_pliku"))-1),"")</f>
        <v/>
      </c>
      <c r="C348" s="2" t="str">
        <f>IF(LEN('spis PO'!B348)&gt;0,'spis PO'!B348,"")</f>
        <v/>
      </c>
      <c r="D348" s="2" t="str">
        <f>IF(LEN('spis PO'!C348)&gt;0,'spis PO'!C348,"")</f>
        <v/>
      </c>
      <c r="E348" s="2" t="str">
        <f>IF(LEN('spis PO'!D348)&gt;0,VLOOKUP('spis PO'!D348,słowniki!$A$61:$B$63,2),"")</f>
        <v/>
      </c>
      <c r="F348" s="2" t="str">
        <f>IF(LEN('spis PO'!E348)&gt;0,VLOOKUP('spis PO'!E348,słowniki!$A$71:$B$77,2),"")</f>
        <v/>
      </c>
      <c r="G348" s="12" t="str">
        <f>IF(LEN('spis PO'!F348)&gt;0,VLOOKUP('spis PO'!F348,słowniki!$A$51:$B$52,2),"")</f>
        <v/>
      </c>
      <c r="H348" s="12" t="str">
        <f>IF(LEN('spis PO'!G348)&gt;0,VLOOKUP('spis PO'!G348,słowniki!$A$81:$B$83,2),"")</f>
        <v/>
      </c>
      <c r="I348" s="2" t="str">
        <f>IF(LEN('spis PO'!H348)&gt;0,'spis PO'!H348,"")</f>
        <v/>
      </c>
      <c r="J348" s="12" t="str">
        <f>IF(LEN('spis PO'!I348)&gt;0,'spis PO'!I348,"")</f>
        <v/>
      </c>
      <c r="K348" s="12" t="str">
        <f>IF('spis PO'!D348="słup",VLOOKUP('spis PO'!J348,słowniki!$A$91:$B$96,2),IF(LEN('spis PO'!D348)&gt;0,1,""))</f>
        <v/>
      </c>
      <c r="L348" s="2" t="str">
        <f>IF(LEN('spis PO'!L348)&gt;0,VLOOKUP('spis PO'!L348,słowniki!$A$100:$B$101,2),"")</f>
        <v/>
      </c>
      <c r="M348" s="2" t="str">
        <f>IF(LEN('spis PO'!M348)&gt;0,VLOOKUP('spis PO'!M348,słowniki!$A$110:$B$111,2),"")</f>
        <v/>
      </c>
      <c r="N348" s="2" t="str">
        <f>IF(LEN('spis PO'!N348)&gt;0,'spis PO'!N348,"")</f>
        <v/>
      </c>
      <c r="O348" s="2" t="str">
        <f>IF('spis PO'!M348="oprawa",VLOOKUP('spis PO'!O348,słowniki!$A$120:$B$126,2),IF(LEN('spis PO'!M348)&gt;0,1,""))</f>
        <v/>
      </c>
      <c r="P348" s="12" t="str">
        <f>IF('spis PO'!M348="oprawa",1,"")</f>
        <v/>
      </c>
      <c r="Q348" s="2" t="str">
        <f t="shared" si="5"/>
        <v/>
      </c>
    </row>
    <row r="349" spans="1:17">
      <c r="A349" s="2" t="str">
        <f ca="1">IF(LEN('spis PO'!A349)&gt;0,MID(CELL("nazwa_pliku"),SEARCH("[",CELL("nazwa_pliku"))+1, SEARCH(".",CELL("nazwa_pliku"))-SEARCH("[",CELL("nazwa_pliku"))-1),"")</f>
        <v/>
      </c>
      <c r="B349" s="2" t="str">
        <f ca="1">IF(LEN('spis PO'!A349)&gt;0,MID(CELL("nazwa_pliku"),SEARCH("[",CELL("nazwa_pliku"))+1, SEARCH(".",CELL("nazwa_pliku"))-SEARCH("[",CELL("nazwa_pliku"))-1),"")</f>
        <v/>
      </c>
      <c r="C349" s="2" t="str">
        <f>IF(LEN('spis PO'!B349)&gt;0,'spis PO'!B349,"")</f>
        <v/>
      </c>
      <c r="D349" s="2" t="str">
        <f>IF(LEN('spis PO'!C349)&gt;0,'spis PO'!C349,"")</f>
        <v/>
      </c>
      <c r="E349" s="2" t="str">
        <f>IF(LEN('spis PO'!D349)&gt;0,VLOOKUP('spis PO'!D349,słowniki!$A$61:$B$63,2),"")</f>
        <v/>
      </c>
      <c r="F349" s="2" t="str">
        <f>IF(LEN('spis PO'!E349)&gt;0,VLOOKUP('spis PO'!E349,słowniki!$A$71:$B$77,2),"")</f>
        <v/>
      </c>
      <c r="G349" s="12" t="str">
        <f>IF(LEN('spis PO'!F349)&gt;0,VLOOKUP('spis PO'!F349,słowniki!$A$51:$B$52,2),"")</f>
        <v/>
      </c>
      <c r="H349" s="12" t="str">
        <f>IF(LEN('spis PO'!G349)&gt;0,VLOOKUP('spis PO'!G349,słowniki!$A$81:$B$83,2),"")</f>
        <v/>
      </c>
      <c r="I349" s="2" t="str">
        <f>IF(LEN('spis PO'!H349)&gt;0,'spis PO'!H349,"")</f>
        <v/>
      </c>
      <c r="J349" s="12" t="str">
        <f>IF(LEN('spis PO'!I349)&gt;0,'spis PO'!I349,"")</f>
        <v/>
      </c>
      <c r="K349" s="12" t="str">
        <f>IF('spis PO'!D349="słup",VLOOKUP('spis PO'!J349,słowniki!$A$91:$B$96,2),IF(LEN('spis PO'!D349)&gt;0,1,""))</f>
        <v/>
      </c>
      <c r="L349" s="2" t="str">
        <f>IF(LEN('spis PO'!L349)&gt;0,VLOOKUP('spis PO'!L349,słowniki!$A$100:$B$101,2),"")</f>
        <v/>
      </c>
      <c r="M349" s="2" t="str">
        <f>IF(LEN('spis PO'!M349)&gt;0,VLOOKUP('spis PO'!M349,słowniki!$A$110:$B$111,2),"")</f>
        <v/>
      </c>
      <c r="N349" s="2" t="str">
        <f>IF(LEN('spis PO'!N349)&gt;0,'spis PO'!N349,"")</f>
        <v/>
      </c>
      <c r="O349" s="2" t="str">
        <f>IF('spis PO'!M349="oprawa",VLOOKUP('spis PO'!O349,słowniki!$A$120:$B$126,2),IF(LEN('spis PO'!M349)&gt;0,1,""))</f>
        <v/>
      </c>
      <c r="P349" s="12" t="str">
        <f>IF('spis PO'!M349="oprawa",1,"")</f>
        <v/>
      </c>
      <c r="Q349" s="2" t="str">
        <f t="shared" si="5"/>
        <v/>
      </c>
    </row>
    <row r="350" spans="1:17">
      <c r="A350" s="2" t="str">
        <f ca="1">IF(LEN('spis PO'!A350)&gt;0,MID(CELL("nazwa_pliku"),SEARCH("[",CELL("nazwa_pliku"))+1, SEARCH(".",CELL("nazwa_pliku"))-SEARCH("[",CELL("nazwa_pliku"))-1),"")</f>
        <v/>
      </c>
      <c r="B350" s="2" t="str">
        <f ca="1">IF(LEN('spis PO'!A350)&gt;0,MID(CELL("nazwa_pliku"),SEARCH("[",CELL("nazwa_pliku"))+1, SEARCH(".",CELL("nazwa_pliku"))-SEARCH("[",CELL("nazwa_pliku"))-1),"")</f>
        <v/>
      </c>
      <c r="C350" s="2" t="str">
        <f>IF(LEN('spis PO'!B350)&gt;0,'spis PO'!B350,"")</f>
        <v/>
      </c>
      <c r="D350" s="2" t="str">
        <f>IF(LEN('spis PO'!C350)&gt;0,'spis PO'!C350,"")</f>
        <v/>
      </c>
      <c r="E350" s="2" t="str">
        <f>IF(LEN('spis PO'!D350)&gt;0,VLOOKUP('spis PO'!D350,słowniki!$A$61:$B$63,2),"")</f>
        <v/>
      </c>
      <c r="F350" s="2" t="str">
        <f>IF(LEN('spis PO'!E350)&gt;0,VLOOKUP('spis PO'!E350,słowniki!$A$71:$B$77,2),"")</f>
        <v/>
      </c>
      <c r="G350" s="12" t="str">
        <f>IF(LEN('spis PO'!F350)&gt;0,VLOOKUP('spis PO'!F350,słowniki!$A$51:$B$52,2),"")</f>
        <v/>
      </c>
      <c r="H350" s="12" t="str">
        <f>IF(LEN('spis PO'!G350)&gt;0,VLOOKUP('spis PO'!G350,słowniki!$A$81:$B$83,2),"")</f>
        <v/>
      </c>
      <c r="I350" s="2" t="str">
        <f>IF(LEN('spis PO'!H350)&gt;0,'spis PO'!H350,"")</f>
        <v/>
      </c>
      <c r="J350" s="12" t="str">
        <f>IF(LEN('spis PO'!I350)&gt;0,'spis PO'!I350,"")</f>
        <v/>
      </c>
      <c r="K350" s="12" t="str">
        <f>IF('spis PO'!D350="słup",VLOOKUP('spis PO'!J350,słowniki!$A$91:$B$96,2),IF(LEN('spis PO'!D350)&gt;0,1,""))</f>
        <v/>
      </c>
      <c r="L350" s="2" t="str">
        <f>IF(LEN('spis PO'!L350)&gt;0,VLOOKUP('spis PO'!L350,słowniki!$A$100:$B$101,2),"")</f>
        <v/>
      </c>
      <c r="M350" s="2" t="str">
        <f>IF(LEN('spis PO'!M350)&gt;0,VLOOKUP('spis PO'!M350,słowniki!$A$110:$B$111,2),"")</f>
        <v/>
      </c>
      <c r="N350" s="2" t="str">
        <f>IF(LEN('spis PO'!N350)&gt;0,'spis PO'!N350,"")</f>
        <v/>
      </c>
      <c r="O350" s="2" t="str">
        <f>IF('spis PO'!M350="oprawa",VLOOKUP('spis PO'!O350,słowniki!$A$120:$B$126,2),IF(LEN('spis PO'!M350)&gt;0,1,""))</f>
        <v/>
      </c>
      <c r="P350" s="12" t="str">
        <f>IF('spis PO'!M350="oprawa",1,"")</f>
        <v/>
      </c>
      <c r="Q350" s="2" t="str">
        <f t="shared" si="5"/>
        <v/>
      </c>
    </row>
    <row r="351" spans="1:17">
      <c r="A351" s="2" t="str">
        <f ca="1">IF(LEN('spis PO'!A351)&gt;0,MID(CELL("nazwa_pliku"),SEARCH("[",CELL("nazwa_pliku"))+1, SEARCH(".",CELL("nazwa_pliku"))-SEARCH("[",CELL("nazwa_pliku"))-1),"")</f>
        <v/>
      </c>
      <c r="B351" s="2" t="str">
        <f ca="1">IF(LEN('spis PO'!A351)&gt;0,MID(CELL("nazwa_pliku"),SEARCH("[",CELL("nazwa_pliku"))+1, SEARCH(".",CELL("nazwa_pliku"))-SEARCH("[",CELL("nazwa_pliku"))-1),"")</f>
        <v/>
      </c>
      <c r="C351" s="2" t="str">
        <f>IF(LEN('spis PO'!B351)&gt;0,'spis PO'!B351,"")</f>
        <v/>
      </c>
      <c r="D351" s="2" t="str">
        <f>IF(LEN('spis PO'!C351)&gt;0,'spis PO'!C351,"")</f>
        <v/>
      </c>
      <c r="E351" s="2" t="str">
        <f>IF(LEN('spis PO'!D351)&gt;0,VLOOKUP('spis PO'!D351,słowniki!$A$61:$B$63,2),"")</f>
        <v/>
      </c>
      <c r="F351" s="2" t="str">
        <f>IF(LEN('spis PO'!E351)&gt;0,VLOOKUP('spis PO'!E351,słowniki!$A$71:$B$77,2),"")</f>
        <v/>
      </c>
      <c r="G351" s="12" t="str">
        <f>IF(LEN('spis PO'!F351)&gt;0,VLOOKUP('spis PO'!F351,słowniki!$A$51:$B$52,2),"")</f>
        <v/>
      </c>
      <c r="H351" s="12" t="str">
        <f>IF(LEN('spis PO'!G351)&gt;0,VLOOKUP('spis PO'!G351,słowniki!$A$81:$B$83,2),"")</f>
        <v/>
      </c>
      <c r="I351" s="2" t="str">
        <f>IF(LEN('spis PO'!H351)&gt;0,'spis PO'!H351,"")</f>
        <v/>
      </c>
      <c r="J351" s="12" t="str">
        <f>IF(LEN('spis PO'!I351)&gt;0,'spis PO'!I351,"")</f>
        <v/>
      </c>
      <c r="K351" s="12" t="str">
        <f>IF('spis PO'!D351="słup",VLOOKUP('spis PO'!J351,słowniki!$A$91:$B$96,2),IF(LEN('spis PO'!D351)&gt;0,1,""))</f>
        <v/>
      </c>
      <c r="L351" s="2" t="str">
        <f>IF(LEN('spis PO'!L351)&gt;0,VLOOKUP('spis PO'!L351,słowniki!$A$100:$B$101,2),"")</f>
        <v/>
      </c>
      <c r="M351" s="2" t="str">
        <f>IF(LEN('spis PO'!M351)&gt;0,VLOOKUP('spis PO'!M351,słowniki!$A$110:$B$111,2),"")</f>
        <v/>
      </c>
      <c r="N351" s="2" t="str">
        <f>IF(LEN('spis PO'!N351)&gt;0,'spis PO'!N351,"")</f>
        <v/>
      </c>
      <c r="O351" s="2" t="str">
        <f>IF('spis PO'!M351="oprawa",VLOOKUP('spis PO'!O351,słowniki!$A$120:$B$126,2),IF(LEN('spis PO'!M351)&gt;0,1,""))</f>
        <v/>
      </c>
      <c r="P351" s="12" t="str">
        <f>IF('spis PO'!M351="oprawa",1,"")</f>
        <v/>
      </c>
      <c r="Q351" s="2" t="str">
        <f t="shared" si="5"/>
        <v/>
      </c>
    </row>
    <row r="352" spans="1:17">
      <c r="A352" s="2" t="str">
        <f ca="1">IF(LEN('spis PO'!A352)&gt;0,MID(CELL("nazwa_pliku"),SEARCH("[",CELL("nazwa_pliku"))+1, SEARCH(".",CELL("nazwa_pliku"))-SEARCH("[",CELL("nazwa_pliku"))-1),"")</f>
        <v/>
      </c>
      <c r="B352" s="2" t="str">
        <f ca="1">IF(LEN('spis PO'!A352)&gt;0,MID(CELL("nazwa_pliku"),SEARCH("[",CELL("nazwa_pliku"))+1, SEARCH(".",CELL("nazwa_pliku"))-SEARCH("[",CELL("nazwa_pliku"))-1),"")</f>
        <v/>
      </c>
      <c r="C352" s="2" t="str">
        <f>IF(LEN('spis PO'!B352)&gt;0,'spis PO'!B352,"")</f>
        <v/>
      </c>
      <c r="D352" s="2" t="str">
        <f>IF(LEN('spis PO'!C352)&gt;0,'spis PO'!C352,"")</f>
        <v/>
      </c>
      <c r="E352" s="2" t="str">
        <f>IF(LEN('spis PO'!D352)&gt;0,VLOOKUP('spis PO'!D352,słowniki!$A$61:$B$63,2),"")</f>
        <v/>
      </c>
      <c r="F352" s="2" t="str">
        <f>IF(LEN('spis PO'!E352)&gt;0,VLOOKUP('spis PO'!E352,słowniki!$A$71:$B$77,2),"")</f>
        <v/>
      </c>
      <c r="G352" s="12" t="str">
        <f>IF(LEN('spis PO'!F352)&gt;0,VLOOKUP('spis PO'!F352,słowniki!$A$51:$B$52,2),"")</f>
        <v/>
      </c>
      <c r="H352" s="12" t="str">
        <f>IF(LEN('spis PO'!G352)&gt;0,VLOOKUP('spis PO'!G352,słowniki!$A$81:$B$83,2),"")</f>
        <v/>
      </c>
      <c r="I352" s="2" t="str">
        <f>IF(LEN('spis PO'!H352)&gt;0,'spis PO'!H352,"")</f>
        <v/>
      </c>
      <c r="J352" s="12" t="str">
        <f>IF(LEN('spis PO'!I352)&gt;0,'spis PO'!I352,"")</f>
        <v/>
      </c>
      <c r="K352" s="12" t="str">
        <f>IF('spis PO'!D352="słup",VLOOKUP('spis PO'!J352,słowniki!$A$91:$B$96,2),IF(LEN('spis PO'!D352)&gt;0,1,""))</f>
        <v/>
      </c>
      <c r="L352" s="2" t="str">
        <f>IF(LEN('spis PO'!L352)&gt;0,VLOOKUP('spis PO'!L352,słowniki!$A$100:$B$101,2),"")</f>
        <v/>
      </c>
      <c r="M352" s="2" t="str">
        <f>IF(LEN('spis PO'!M352)&gt;0,VLOOKUP('spis PO'!M352,słowniki!$A$110:$B$111,2),"")</f>
        <v/>
      </c>
      <c r="N352" s="2" t="str">
        <f>IF(LEN('spis PO'!N352)&gt;0,'spis PO'!N352,"")</f>
        <v/>
      </c>
      <c r="O352" s="2" t="str">
        <f>IF('spis PO'!M352="oprawa",VLOOKUP('spis PO'!O352,słowniki!$A$120:$B$126,2),IF(LEN('spis PO'!M352)&gt;0,1,""))</f>
        <v/>
      </c>
      <c r="P352" s="12" t="str">
        <f>IF('spis PO'!M352="oprawa",1,"")</f>
        <v/>
      </c>
      <c r="Q352" s="2" t="str">
        <f t="shared" si="5"/>
        <v/>
      </c>
    </row>
    <row r="353" spans="1:17">
      <c r="A353" s="2" t="str">
        <f ca="1">IF(LEN('spis PO'!A353)&gt;0,MID(CELL("nazwa_pliku"),SEARCH("[",CELL("nazwa_pliku"))+1, SEARCH(".",CELL("nazwa_pliku"))-SEARCH("[",CELL("nazwa_pliku"))-1),"")</f>
        <v/>
      </c>
      <c r="B353" s="2" t="str">
        <f ca="1">IF(LEN('spis PO'!A353)&gt;0,MID(CELL("nazwa_pliku"),SEARCH("[",CELL("nazwa_pliku"))+1, SEARCH(".",CELL("nazwa_pliku"))-SEARCH("[",CELL("nazwa_pliku"))-1),"")</f>
        <v/>
      </c>
      <c r="C353" s="2" t="str">
        <f>IF(LEN('spis PO'!B353)&gt;0,'spis PO'!B353,"")</f>
        <v/>
      </c>
      <c r="D353" s="2" t="str">
        <f>IF(LEN('spis PO'!C353)&gt;0,'spis PO'!C353,"")</f>
        <v/>
      </c>
      <c r="E353" s="2" t="str">
        <f>IF(LEN('spis PO'!D353)&gt;0,VLOOKUP('spis PO'!D353,słowniki!$A$61:$B$63,2),"")</f>
        <v/>
      </c>
      <c r="F353" s="2" t="str">
        <f>IF(LEN('spis PO'!E353)&gt;0,VLOOKUP('spis PO'!E353,słowniki!$A$71:$B$77,2),"")</f>
        <v/>
      </c>
      <c r="G353" s="12" t="str">
        <f>IF(LEN('spis PO'!F353)&gt;0,VLOOKUP('spis PO'!F353,słowniki!$A$51:$B$52,2),"")</f>
        <v/>
      </c>
      <c r="H353" s="12" t="str">
        <f>IF(LEN('spis PO'!G353)&gt;0,VLOOKUP('spis PO'!G353,słowniki!$A$81:$B$83,2),"")</f>
        <v/>
      </c>
      <c r="I353" s="2" t="str">
        <f>IF(LEN('spis PO'!H353)&gt;0,'spis PO'!H353,"")</f>
        <v/>
      </c>
      <c r="J353" s="12" t="str">
        <f>IF(LEN('spis PO'!I353)&gt;0,'spis PO'!I353,"")</f>
        <v/>
      </c>
      <c r="K353" s="12" t="str">
        <f>IF('spis PO'!D353="słup",VLOOKUP('spis PO'!J353,słowniki!$A$91:$B$96,2),IF(LEN('spis PO'!D353)&gt;0,1,""))</f>
        <v/>
      </c>
      <c r="L353" s="2" t="str">
        <f>IF(LEN('spis PO'!L353)&gt;0,VLOOKUP('spis PO'!L353,słowniki!$A$100:$B$101,2),"")</f>
        <v/>
      </c>
      <c r="M353" s="2" t="str">
        <f>IF(LEN('spis PO'!M353)&gt;0,VLOOKUP('spis PO'!M353,słowniki!$A$110:$B$111,2),"")</f>
        <v/>
      </c>
      <c r="N353" s="2" t="str">
        <f>IF(LEN('spis PO'!N353)&gt;0,'spis PO'!N353,"")</f>
        <v/>
      </c>
      <c r="O353" s="2" t="str">
        <f>IF('spis PO'!M353="oprawa",VLOOKUP('spis PO'!O353,słowniki!$A$120:$B$126,2),IF(LEN('spis PO'!M353)&gt;0,1,""))</f>
        <v/>
      </c>
      <c r="P353" s="12" t="str">
        <f>IF('spis PO'!M353="oprawa",1,"")</f>
        <v/>
      </c>
      <c r="Q353" s="2" t="str">
        <f t="shared" si="5"/>
        <v/>
      </c>
    </row>
    <row r="354" spans="1:17">
      <c r="A354" s="2" t="str">
        <f ca="1">IF(LEN('spis PO'!A354)&gt;0,MID(CELL("nazwa_pliku"),SEARCH("[",CELL("nazwa_pliku"))+1, SEARCH(".",CELL("nazwa_pliku"))-SEARCH("[",CELL("nazwa_pliku"))-1),"")</f>
        <v/>
      </c>
      <c r="B354" s="2" t="str">
        <f ca="1">IF(LEN('spis PO'!A354)&gt;0,MID(CELL("nazwa_pliku"),SEARCH("[",CELL("nazwa_pliku"))+1, SEARCH(".",CELL("nazwa_pliku"))-SEARCH("[",CELL("nazwa_pliku"))-1),"")</f>
        <v/>
      </c>
      <c r="C354" s="2" t="str">
        <f>IF(LEN('spis PO'!B354)&gt;0,'spis PO'!B354,"")</f>
        <v/>
      </c>
      <c r="D354" s="2" t="str">
        <f>IF(LEN('spis PO'!C354)&gt;0,'spis PO'!C354,"")</f>
        <v/>
      </c>
      <c r="E354" s="2" t="str">
        <f>IF(LEN('spis PO'!D354)&gt;0,VLOOKUP('spis PO'!D354,słowniki!$A$61:$B$63,2),"")</f>
        <v/>
      </c>
      <c r="F354" s="2" t="str">
        <f>IF(LEN('spis PO'!E354)&gt;0,VLOOKUP('spis PO'!E354,słowniki!$A$71:$B$77,2),"")</f>
        <v/>
      </c>
      <c r="G354" s="12" t="str">
        <f>IF(LEN('spis PO'!F354)&gt;0,VLOOKUP('spis PO'!F354,słowniki!$A$51:$B$52,2),"")</f>
        <v/>
      </c>
      <c r="H354" s="12" t="str">
        <f>IF(LEN('spis PO'!G354)&gt;0,VLOOKUP('spis PO'!G354,słowniki!$A$81:$B$83,2),"")</f>
        <v/>
      </c>
      <c r="I354" s="2" t="str">
        <f>IF(LEN('spis PO'!H354)&gt;0,'spis PO'!H354,"")</f>
        <v/>
      </c>
      <c r="J354" s="12" t="str">
        <f>IF(LEN('spis PO'!I354)&gt;0,'spis PO'!I354,"")</f>
        <v/>
      </c>
      <c r="K354" s="12" t="str">
        <f>IF('spis PO'!D354="słup",VLOOKUP('spis PO'!J354,słowniki!$A$91:$B$96,2),IF(LEN('spis PO'!D354)&gt;0,1,""))</f>
        <v/>
      </c>
      <c r="L354" s="2" t="str">
        <f>IF(LEN('spis PO'!L354)&gt;0,VLOOKUP('spis PO'!L354,słowniki!$A$100:$B$101,2),"")</f>
        <v/>
      </c>
      <c r="M354" s="2" t="str">
        <f>IF(LEN('spis PO'!M354)&gt;0,VLOOKUP('spis PO'!M354,słowniki!$A$110:$B$111,2),"")</f>
        <v/>
      </c>
      <c r="N354" s="2" t="str">
        <f>IF(LEN('spis PO'!N354)&gt;0,'spis PO'!N354,"")</f>
        <v/>
      </c>
      <c r="O354" s="2" t="str">
        <f>IF('spis PO'!M354="oprawa",VLOOKUP('spis PO'!O354,słowniki!$A$120:$B$126,2),IF(LEN('spis PO'!M354)&gt;0,1,""))</f>
        <v/>
      </c>
      <c r="P354" s="12" t="str">
        <f>IF('spis PO'!M354="oprawa",1,"")</f>
        <v/>
      </c>
      <c r="Q354" s="2" t="str">
        <f t="shared" si="5"/>
        <v/>
      </c>
    </row>
    <row r="355" spans="1:17">
      <c r="A355" s="2" t="str">
        <f ca="1">IF(LEN('spis PO'!A355)&gt;0,MID(CELL("nazwa_pliku"),SEARCH("[",CELL("nazwa_pliku"))+1, SEARCH(".",CELL("nazwa_pliku"))-SEARCH("[",CELL("nazwa_pliku"))-1),"")</f>
        <v/>
      </c>
      <c r="B355" s="2" t="str">
        <f ca="1">IF(LEN('spis PO'!A355)&gt;0,MID(CELL("nazwa_pliku"),SEARCH("[",CELL("nazwa_pliku"))+1, SEARCH(".",CELL("nazwa_pliku"))-SEARCH("[",CELL("nazwa_pliku"))-1),"")</f>
        <v/>
      </c>
      <c r="C355" s="2" t="str">
        <f>IF(LEN('spis PO'!B355)&gt;0,'spis PO'!B355,"")</f>
        <v/>
      </c>
      <c r="D355" s="2" t="str">
        <f>IF(LEN('spis PO'!C355)&gt;0,'spis PO'!C355,"")</f>
        <v/>
      </c>
      <c r="E355" s="2" t="str">
        <f>IF(LEN('spis PO'!D355)&gt;0,VLOOKUP('spis PO'!D355,słowniki!$A$61:$B$63,2),"")</f>
        <v/>
      </c>
      <c r="F355" s="2" t="str">
        <f>IF(LEN('spis PO'!E355)&gt;0,VLOOKUP('spis PO'!E355,słowniki!$A$71:$B$77,2),"")</f>
        <v/>
      </c>
      <c r="G355" s="12" t="str">
        <f>IF(LEN('spis PO'!F355)&gt;0,VLOOKUP('spis PO'!F355,słowniki!$A$51:$B$52,2),"")</f>
        <v/>
      </c>
      <c r="H355" s="12" t="str">
        <f>IF(LEN('spis PO'!G355)&gt;0,VLOOKUP('spis PO'!G355,słowniki!$A$81:$B$83,2),"")</f>
        <v/>
      </c>
      <c r="I355" s="2" t="str">
        <f>IF(LEN('spis PO'!H355)&gt;0,'spis PO'!H355,"")</f>
        <v/>
      </c>
      <c r="J355" s="12" t="str">
        <f>IF(LEN('spis PO'!I355)&gt;0,'spis PO'!I355,"")</f>
        <v/>
      </c>
      <c r="K355" s="12" t="str">
        <f>IF('spis PO'!D355="słup",VLOOKUP('spis PO'!J355,słowniki!$A$91:$B$96,2),IF(LEN('spis PO'!D355)&gt;0,1,""))</f>
        <v/>
      </c>
      <c r="L355" s="2" t="str">
        <f>IF(LEN('spis PO'!L355)&gt;0,VLOOKUP('spis PO'!L355,słowniki!$A$100:$B$101,2),"")</f>
        <v/>
      </c>
      <c r="M355" s="2" t="str">
        <f>IF(LEN('spis PO'!M355)&gt;0,VLOOKUP('spis PO'!M355,słowniki!$A$110:$B$111,2),"")</f>
        <v/>
      </c>
      <c r="N355" s="2" t="str">
        <f>IF(LEN('spis PO'!N355)&gt;0,'spis PO'!N355,"")</f>
        <v/>
      </c>
      <c r="O355" s="2" t="str">
        <f>IF('spis PO'!M355="oprawa",VLOOKUP('spis PO'!O355,słowniki!$A$120:$B$126,2),IF(LEN('spis PO'!M355)&gt;0,1,""))</f>
        <v/>
      </c>
      <c r="P355" s="12" t="str">
        <f>IF('spis PO'!M355="oprawa",1,"")</f>
        <v/>
      </c>
      <c r="Q355" s="2" t="str">
        <f t="shared" si="5"/>
        <v/>
      </c>
    </row>
    <row r="356" spans="1:17">
      <c r="A356" s="2" t="str">
        <f ca="1">IF(LEN('spis PO'!A356)&gt;0,MID(CELL("nazwa_pliku"),SEARCH("[",CELL("nazwa_pliku"))+1, SEARCH(".",CELL("nazwa_pliku"))-SEARCH("[",CELL("nazwa_pliku"))-1),"")</f>
        <v/>
      </c>
      <c r="B356" s="2" t="str">
        <f ca="1">IF(LEN('spis PO'!A356)&gt;0,MID(CELL("nazwa_pliku"),SEARCH("[",CELL("nazwa_pliku"))+1, SEARCH(".",CELL("nazwa_pliku"))-SEARCH("[",CELL("nazwa_pliku"))-1),"")</f>
        <v/>
      </c>
      <c r="C356" s="2" t="str">
        <f>IF(LEN('spis PO'!B356)&gt;0,'spis PO'!B356,"")</f>
        <v/>
      </c>
      <c r="D356" s="2" t="str">
        <f>IF(LEN('spis PO'!C356)&gt;0,'spis PO'!C356,"")</f>
        <v/>
      </c>
      <c r="E356" s="2" t="str">
        <f>IF(LEN('spis PO'!D356)&gt;0,VLOOKUP('spis PO'!D356,słowniki!$A$61:$B$63,2),"")</f>
        <v/>
      </c>
      <c r="F356" s="2" t="str">
        <f>IF(LEN('spis PO'!E356)&gt;0,VLOOKUP('spis PO'!E356,słowniki!$A$71:$B$77,2),"")</f>
        <v/>
      </c>
      <c r="G356" s="12" t="str">
        <f>IF(LEN('spis PO'!F356)&gt;0,VLOOKUP('spis PO'!F356,słowniki!$A$51:$B$52,2),"")</f>
        <v/>
      </c>
      <c r="H356" s="12" t="str">
        <f>IF(LEN('spis PO'!G356)&gt;0,VLOOKUP('spis PO'!G356,słowniki!$A$81:$B$83,2),"")</f>
        <v/>
      </c>
      <c r="I356" s="2" t="str">
        <f>IF(LEN('spis PO'!H356)&gt;0,'spis PO'!H356,"")</f>
        <v/>
      </c>
      <c r="J356" s="12" t="str">
        <f>IF(LEN('spis PO'!I356)&gt;0,'spis PO'!I356,"")</f>
        <v/>
      </c>
      <c r="K356" s="12" t="str">
        <f>IF('spis PO'!D356="słup",VLOOKUP('spis PO'!J356,słowniki!$A$91:$B$96,2),IF(LEN('spis PO'!D356)&gt;0,1,""))</f>
        <v/>
      </c>
      <c r="L356" s="2" t="str">
        <f>IF(LEN('spis PO'!L356)&gt;0,VLOOKUP('spis PO'!L356,słowniki!$A$100:$B$101,2),"")</f>
        <v/>
      </c>
      <c r="M356" s="2" t="str">
        <f>IF(LEN('spis PO'!M356)&gt;0,VLOOKUP('spis PO'!M356,słowniki!$A$110:$B$111,2),"")</f>
        <v/>
      </c>
      <c r="N356" s="2" t="str">
        <f>IF(LEN('spis PO'!N356)&gt;0,'spis PO'!N356,"")</f>
        <v/>
      </c>
      <c r="O356" s="2" t="str">
        <f>IF('spis PO'!M356="oprawa",VLOOKUP('spis PO'!O356,słowniki!$A$120:$B$126,2),IF(LEN('spis PO'!M356)&gt;0,1,""))</f>
        <v/>
      </c>
      <c r="P356" s="12" t="str">
        <f>IF('spis PO'!M356="oprawa",1,"")</f>
        <v/>
      </c>
      <c r="Q356" s="2" t="str">
        <f t="shared" si="5"/>
        <v/>
      </c>
    </row>
    <row r="357" spans="1:17">
      <c r="A357" s="2" t="str">
        <f ca="1">IF(LEN('spis PO'!A357)&gt;0,MID(CELL("nazwa_pliku"),SEARCH("[",CELL("nazwa_pliku"))+1, SEARCH(".",CELL("nazwa_pliku"))-SEARCH("[",CELL("nazwa_pliku"))-1),"")</f>
        <v/>
      </c>
      <c r="B357" s="2" t="str">
        <f ca="1">IF(LEN('spis PO'!A357)&gt;0,MID(CELL("nazwa_pliku"),SEARCH("[",CELL("nazwa_pliku"))+1, SEARCH(".",CELL("nazwa_pliku"))-SEARCH("[",CELL("nazwa_pliku"))-1),"")</f>
        <v/>
      </c>
      <c r="C357" s="2" t="str">
        <f>IF(LEN('spis PO'!B357)&gt;0,'spis PO'!B357,"")</f>
        <v/>
      </c>
      <c r="D357" s="2" t="str">
        <f>IF(LEN('spis PO'!C357)&gt;0,'spis PO'!C357,"")</f>
        <v/>
      </c>
      <c r="E357" s="2" t="str">
        <f>IF(LEN('spis PO'!D357)&gt;0,VLOOKUP('spis PO'!D357,słowniki!$A$61:$B$63,2),"")</f>
        <v/>
      </c>
      <c r="F357" s="2" t="str">
        <f>IF(LEN('spis PO'!E357)&gt;0,VLOOKUP('spis PO'!E357,słowniki!$A$71:$B$77,2),"")</f>
        <v/>
      </c>
      <c r="G357" s="12" t="str">
        <f>IF(LEN('spis PO'!F357)&gt;0,VLOOKUP('spis PO'!F357,słowniki!$A$51:$B$52,2),"")</f>
        <v/>
      </c>
      <c r="H357" s="12" t="str">
        <f>IF(LEN('spis PO'!G357)&gt;0,VLOOKUP('spis PO'!G357,słowniki!$A$81:$B$83,2),"")</f>
        <v/>
      </c>
      <c r="I357" s="2" t="str">
        <f>IF(LEN('spis PO'!H357)&gt;0,'spis PO'!H357,"")</f>
        <v/>
      </c>
      <c r="J357" s="12" t="str">
        <f>IF(LEN('spis PO'!I357)&gt;0,'spis PO'!I357,"")</f>
        <v/>
      </c>
      <c r="K357" s="12" t="str">
        <f>IF('spis PO'!D357="słup",VLOOKUP('spis PO'!J357,słowniki!$A$91:$B$96,2),IF(LEN('spis PO'!D357)&gt;0,1,""))</f>
        <v/>
      </c>
      <c r="L357" s="2" t="str">
        <f>IF(LEN('spis PO'!L357)&gt;0,VLOOKUP('spis PO'!L357,słowniki!$A$100:$B$101,2),"")</f>
        <v/>
      </c>
      <c r="M357" s="2" t="str">
        <f>IF(LEN('spis PO'!M357)&gt;0,VLOOKUP('spis PO'!M357,słowniki!$A$110:$B$111,2),"")</f>
        <v/>
      </c>
      <c r="N357" s="2" t="str">
        <f>IF(LEN('spis PO'!N357)&gt;0,'spis PO'!N357,"")</f>
        <v/>
      </c>
      <c r="O357" s="2" t="str">
        <f>IF('spis PO'!M357="oprawa",VLOOKUP('spis PO'!O357,słowniki!$A$120:$B$126,2),IF(LEN('spis PO'!M357)&gt;0,1,""))</f>
        <v/>
      </c>
      <c r="P357" s="12" t="str">
        <f>IF('spis PO'!M357="oprawa",1,"")</f>
        <v/>
      </c>
      <c r="Q357" s="2" t="str">
        <f t="shared" si="5"/>
        <v/>
      </c>
    </row>
    <row r="358" spans="1:17">
      <c r="A358" s="2" t="str">
        <f ca="1">IF(LEN('spis PO'!A358)&gt;0,MID(CELL("nazwa_pliku"),SEARCH("[",CELL("nazwa_pliku"))+1, SEARCH(".",CELL("nazwa_pliku"))-SEARCH("[",CELL("nazwa_pliku"))-1),"")</f>
        <v/>
      </c>
      <c r="B358" s="2" t="str">
        <f ca="1">IF(LEN('spis PO'!A358)&gt;0,MID(CELL("nazwa_pliku"),SEARCH("[",CELL("nazwa_pliku"))+1, SEARCH(".",CELL("nazwa_pliku"))-SEARCH("[",CELL("nazwa_pliku"))-1),"")</f>
        <v/>
      </c>
      <c r="C358" s="2" t="str">
        <f>IF(LEN('spis PO'!B358)&gt;0,'spis PO'!B358,"")</f>
        <v/>
      </c>
      <c r="D358" s="2" t="str">
        <f>IF(LEN('spis PO'!C358)&gt;0,'spis PO'!C358,"")</f>
        <v/>
      </c>
      <c r="E358" s="2" t="str">
        <f>IF(LEN('spis PO'!D358)&gt;0,VLOOKUP('spis PO'!D358,słowniki!$A$61:$B$63,2),"")</f>
        <v/>
      </c>
      <c r="F358" s="2" t="str">
        <f>IF(LEN('spis PO'!E358)&gt;0,VLOOKUP('spis PO'!E358,słowniki!$A$71:$B$77,2),"")</f>
        <v/>
      </c>
      <c r="G358" s="12" t="str">
        <f>IF(LEN('spis PO'!F358)&gt;0,VLOOKUP('spis PO'!F358,słowniki!$A$51:$B$52,2),"")</f>
        <v/>
      </c>
      <c r="H358" s="12" t="str">
        <f>IF(LEN('spis PO'!G358)&gt;0,VLOOKUP('spis PO'!G358,słowniki!$A$81:$B$83,2),"")</f>
        <v/>
      </c>
      <c r="I358" s="2" t="str">
        <f>IF(LEN('spis PO'!H358)&gt;0,'spis PO'!H358,"")</f>
        <v/>
      </c>
      <c r="J358" s="12" t="str">
        <f>IF(LEN('spis PO'!I358)&gt;0,'spis PO'!I358,"")</f>
        <v/>
      </c>
      <c r="K358" s="12" t="str">
        <f>IF('spis PO'!D358="słup",VLOOKUP('spis PO'!J358,słowniki!$A$91:$B$96,2),IF(LEN('spis PO'!D358)&gt;0,1,""))</f>
        <v/>
      </c>
      <c r="L358" s="2" t="str">
        <f>IF(LEN('spis PO'!L358)&gt;0,VLOOKUP('spis PO'!L358,słowniki!$A$100:$B$101,2),"")</f>
        <v/>
      </c>
      <c r="M358" s="2" t="str">
        <f>IF(LEN('spis PO'!M358)&gt;0,VLOOKUP('spis PO'!M358,słowniki!$A$110:$B$111,2),"")</f>
        <v/>
      </c>
      <c r="N358" s="2" t="str">
        <f>IF(LEN('spis PO'!N358)&gt;0,'spis PO'!N358,"")</f>
        <v/>
      </c>
      <c r="O358" s="2" t="str">
        <f>IF('spis PO'!M358="oprawa",VLOOKUP('spis PO'!O358,słowniki!$A$120:$B$126,2),IF(LEN('spis PO'!M358)&gt;0,1,""))</f>
        <v/>
      </c>
      <c r="P358" s="12" t="str">
        <f>IF('spis PO'!M358="oprawa",1,"")</f>
        <v/>
      </c>
      <c r="Q358" s="2" t="str">
        <f t="shared" si="5"/>
        <v/>
      </c>
    </row>
    <row r="359" spans="1:17">
      <c r="A359" s="2" t="str">
        <f ca="1">IF(LEN('spis PO'!A359)&gt;0,MID(CELL("nazwa_pliku"),SEARCH("[",CELL("nazwa_pliku"))+1, SEARCH(".",CELL("nazwa_pliku"))-SEARCH("[",CELL("nazwa_pliku"))-1),"")</f>
        <v/>
      </c>
      <c r="B359" s="2" t="str">
        <f ca="1">IF(LEN('spis PO'!A359)&gt;0,MID(CELL("nazwa_pliku"),SEARCH("[",CELL("nazwa_pliku"))+1, SEARCH(".",CELL("nazwa_pliku"))-SEARCH("[",CELL("nazwa_pliku"))-1),"")</f>
        <v/>
      </c>
      <c r="C359" s="2" t="str">
        <f>IF(LEN('spis PO'!B359)&gt;0,'spis PO'!B359,"")</f>
        <v/>
      </c>
      <c r="D359" s="2" t="str">
        <f>IF(LEN('spis PO'!C359)&gt;0,'spis PO'!C359,"")</f>
        <v/>
      </c>
      <c r="E359" s="2" t="str">
        <f>IF(LEN('spis PO'!D359)&gt;0,VLOOKUP('spis PO'!D359,słowniki!$A$61:$B$63,2),"")</f>
        <v/>
      </c>
      <c r="F359" s="2" t="str">
        <f>IF(LEN('spis PO'!E359)&gt;0,VLOOKUP('spis PO'!E359,słowniki!$A$71:$B$77,2),"")</f>
        <v/>
      </c>
      <c r="G359" s="12" t="str">
        <f>IF(LEN('spis PO'!F359)&gt;0,VLOOKUP('spis PO'!F359,słowniki!$A$51:$B$52,2),"")</f>
        <v/>
      </c>
      <c r="H359" s="12" t="str">
        <f>IF(LEN('spis PO'!G359)&gt;0,VLOOKUP('spis PO'!G359,słowniki!$A$81:$B$83,2),"")</f>
        <v/>
      </c>
      <c r="I359" s="2" t="str">
        <f>IF(LEN('spis PO'!H359)&gt;0,'spis PO'!H359,"")</f>
        <v/>
      </c>
      <c r="J359" s="12" t="str">
        <f>IF(LEN('spis PO'!I359)&gt;0,'spis PO'!I359,"")</f>
        <v/>
      </c>
      <c r="K359" s="12" t="str">
        <f>IF('spis PO'!D359="słup",VLOOKUP('spis PO'!J359,słowniki!$A$91:$B$96,2),IF(LEN('spis PO'!D359)&gt;0,1,""))</f>
        <v/>
      </c>
      <c r="L359" s="2" t="str">
        <f>IF(LEN('spis PO'!L359)&gt;0,VLOOKUP('spis PO'!L359,słowniki!$A$100:$B$101,2),"")</f>
        <v/>
      </c>
      <c r="M359" s="2" t="str">
        <f>IF(LEN('spis PO'!M359)&gt;0,VLOOKUP('spis PO'!M359,słowniki!$A$110:$B$111,2),"")</f>
        <v/>
      </c>
      <c r="N359" s="2" t="str">
        <f>IF(LEN('spis PO'!N359)&gt;0,'spis PO'!N359,"")</f>
        <v/>
      </c>
      <c r="O359" s="2" t="str">
        <f>IF('spis PO'!M359="oprawa",VLOOKUP('spis PO'!O359,słowniki!$A$120:$B$126,2),IF(LEN('spis PO'!M359)&gt;0,1,""))</f>
        <v/>
      </c>
      <c r="P359" s="12" t="str">
        <f>IF('spis PO'!M359="oprawa",1,"")</f>
        <v/>
      </c>
      <c r="Q359" s="2" t="str">
        <f t="shared" si="5"/>
        <v/>
      </c>
    </row>
    <row r="360" spans="1:17">
      <c r="A360" s="2" t="str">
        <f ca="1">IF(LEN('spis PO'!A360)&gt;0,MID(CELL("nazwa_pliku"),SEARCH("[",CELL("nazwa_pliku"))+1, SEARCH(".",CELL("nazwa_pliku"))-SEARCH("[",CELL("nazwa_pliku"))-1),"")</f>
        <v/>
      </c>
      <c r="B360" s="2" t="str">
        <f ca="1">IF(LEN('spis PO'!A360)&gt;0,MID(CELL("nazwa_pliku"),SEARCH("[",CELL("nazwa_pliku"))+1, SEARCH(".",CELL("nazwa_pliku"))-SEARCH("[",CELL("nazwa_pliku"))-1),"")</f>
        <v/>
      </c>
      <c r="C360" s="2" t="str">
        <f>IF(LEN('spis PO'!B360)&gt;0,'spis PO'!B360,"")</f>
        <v/>
      </c>
      <c r="D360" s="2" t="str">
        <f>IF(LEN('spis PO'!C360)&gt;0,'spis PO'!C360,"")</f>
        <v/>
      </c>
      <c r="E360" s="2" t="str">
        <f>IF(LEN('spis PO'!D360)&gt;0,VLOOKUP('spis PO'!D360,słowniki!$A$61:$B$63,2),"")</f>
        <v/>
      </c>
      <c r="F360" s="2" t="str">
        <f>IF(LEN('spis PO'!E360)&gt;0,VLOOKUP('spis PO'!E360,słowniki!$A$71:$B$77,2),"")</f>
        <v/>
      </c>
      <c r="G360" s="12" t="str">
        <f>IF(LEN('spis PO'!F360)&gt;0,VLOOKUP('spis PO'!F360,słowniki!$A$51:$B$52,2),"")</f>
        <v/>
      </c>
      <c r="H360" s="12" t="str">
        <f>IF(LEN('spis PO'!G360)&gt;0,VLOOKUP('spis PO'!G360,słowniki!$A$81:$B$83,2),"")</f>
        <v/>
      </c>
      <c r="I360" s="2" t="str">
        <f>IF(LEN('spis PO'!H360)&gt;0,'spis PO'!H360,"")</f>
        <v/>
      </c>
      <c r="J360" s="12" t="str">
        <f>IF(LEN('spis PO'!I360)&gt;0,'spis PO'!I360,"")</f>
        <v/>
      </c>
      <c r="K360" s="12" t="str">
        <f>IF('spis PO'!D360="słup",VLOOKUP('spis PO'!J360,słowniki!$A$91:$B$96,2),IF(LEN('spis PO'!D360)&gt;0,1,""))</f>
        <v/>
      </c>
      <c r="L360" s="2" t="str">
        <f>IF(LEN('spis PO'!L360)&gt;0,VLOOKUP('spis PO'!L360,słowniki!$A$100:$B$101,2),"")</f>
        <v/>
      </c>
      <c r="M360" s="2" t="str">
        <f>IF(LEN('spis PO'!M360)&gt;0,VLOOKUP('spis PO'!M360,słowniki!$A$110:$B$111,2),"")</f>
        <v/>
      </c>
      <c r="N360" s="2" t="str">
        <f>IF(LEN('spis PO'!N360)&gt;0,'spis PO'!N360,"")</f>
        <v/>
      </c>
      <c r="O360" s="2" t="str">
        <f>IF('spis PO'!M360="oprawa",VLOOKUP('spis PO'!O360,słowniki!$A$120:$B$126,2),IF(LEN('spis PO'!M360)&gt;0,1,""))</f>
        <v/>
      </c>
      <c r="P360" s="12" t="str">
        <f>IF('spis PO'!M360="oprawa",1,"")</f>
        <v/>
      </c>
      <c r="Q360" s="2" t="str">
        <f t="shared" si="5"/>
        <v/>
      </c>
    </row>
    <row r="361" spans="1:17">
      <c r="A361" s="2" t="str">
        <f ca="1">IF(LEN('spis PO'!A361)&gt;0,MID(CELL("nazwa_pliku"),SEARCH("[",CELL("nazwa_pliku"))+1, SEARCH(".",CELL("nazwa_pliku"))-SEARCH("[",CELL("nazwa_pliku"))-1),"")</f>
        <v/>
      </c>
      <c r="B361" s="2" t="str">
        <f ca="1">IF(LEN('spis PO'!A361)&gt;0,MID(CELL("nazwa_pliku"),SEARCH("[",CELL("nazwa_pliku"))+1, SEARCH(".",CELL("nazwa_pliku"))-SEARCH("[",CELL("nazwa_pliku"))-1),"")</f>
        <v/>
      </c>
      <c r="C361" s="2" t="str">
        <f>IF(LEN('spis PO'!B361)&gt;0,'spis PO'!B361,"")</f>
        <v/>
      </c>
      <c r="D361" s="2" t="str">
        <f>IF(LEN('spis PO'!C361)&gt;0,'spis PO'!C361,"")</f>
        <v/>
      </c>
      <c r="E361" s="2" t="str">
        <f>IF(LEN('spis PO'!D361)&gt;0,VLOOKUP('spis PO'!D361,słowniki!$A$61:$B$63,2),"")</f>
        <v/>
      </c>
      <c r="F361" s="2" t="str">
        <f>IF(LEN('spis PO'!E361)&gt;0,VLOOKUP('spis PO'!E361,słowniki!$A$71:$B$77,2),"")</f>
        <v/>
      </c>
      <c r="G361" s="12" t="str">
        <f>IF(LEN('spis PO'!F361)&gt;0,VLOOKUP('spis PO'!F361,słowniki!$A$51:$B$52,2),"")</f>
        <v/>
      </c>
      <c r="H361" s="12" t="str">
        <f>IF(LEN('spis PO'!G361)&gt;0,VLOOKUP('spis PO'!G361,słowniki!$A$81:$B$83,2),"")</f>
        <v/>
      </c>
      <c r="I361" s="2" t="str">
        <f>IF(LEN('spis PO'!H361)&gt;0,'spis PO'!H361,"")</f>
        <v/>
      </c>
      <c r="J361" s="12" t="str">
        <f>IF(LEN('spis PO'!I361)&gt;0,'spis PO'!I361,"")</f>
        <v/>
      </c>
      <c r="K361" s="12" t="str">
        <f>IF('spis PO'!D361="słup",VLOOKUP('spis PO'!J361,słowniki!$A$91:$B$96,2),IF(LEN('spis PO'!D361)&gt;0,1,""))</f>
        <v/>
      </c>
      <c r="L361" s="2" t="str">
        <f>IF(LEN('spis PO'!L361)&gt;0,VLOOKUP('spis PO'!L361,słowniki!$A$100:$B$101,2),"")</f>
        <v/>
      </c>
      <c r="M361" s="2" t="str">
        <f>IF(LEN('spis PO'!M361)&gt;0,VLOOKUP('spis PO'!M361,słowniki!$A$110:$B$111,2),"")</f>
        <v/>
      </c>
      <c r="N361" s="2" t="str">
        <f>IF(LEN('spis PO'!N361)&gt;0,'spis PO'!N361,"")</f>
        <v/>
      </c>
      <c r="O361" s="2" t="str">
        <f>IF('spis PO'!M361="oprawa",VLOOKUP('spis PO'!O361,słowniki!$A$120:$B$126,2),IF(LEN('spis PO'!M361)&gt;0,1,""))</f>
        <v/>
      </c>
      <c r="P361" s="12" t="str">
        <f>IF('spis PO'!M361="oprawa",1,"")</f>
        <v/>
      </c>
      <c r="Q361" s="2" t="str">
        <f t="shared" si="5"/>
        <v/>
      </c>
    </row>
    <row r="362" spans="1:17">
      <c r="A362" s="2" t="str">
        <f ca="1">IF(LEN('spis PO'!A362)&gt;0,MID(CELL("nazwa_pliku"),SEARCH("[",CELL("nazwa_pliku"))+1, SEARCH(".",CELL("nazwa_pliku"))-SEARCH("[",CELL("nazwa_pliku"))-1),"")</f>
        <v/>
      </c>
      <c r="B362" s="2" t="str">
        <f ca="1">IF(LEN('spis PO'!A362)&gt;0,MID(CELL("nazwa_pliku"),SEARCH("[",CELL("nazwa_pliku"))+1, SEARCH(".",CELL("nazwa_pliku"))-SEARCH("[",CELL("nazwa_pliku"))-1),"")</f>
        <v/>
      </c>
      <c r="C362" s="2" t="str">
        <f>IF(LEN('spis PO'!B362)&gt;0,'spis PO'!B362,"")</f>
        <v/>
      </c>
      <c r="D362" s="2" t="str">
        <f>IF(LEN('spis PO'!C362)&gt;0,'spis PO'!C362,"")</f>
        <v/>
      </c>
      <c r="E362" s="2" t="str">
        <f>IF(LEN('spis PO'!D362)&gt;0,VLOOKUP('spis PO'!D362,słowniki!$A$61:$B$63,2),"")</f>
        <v/>
      </c>
      <c r="F362" s="2" t="str">
        <f>IF(LEN('spis PO'!E362)&gt;0,VLOOKUP('spis PO'!E362,słowniki!$A$71:$B$77,2),"")</f>
        <v/>
      </c>
      <c r="G362" s="12" t="str">
        <f>IF(LEN('spis PO'!F362)&gt;0,VLOOKUP('spis PO'!F362,słowniki!$A$51:$B$52,2),"")</f>
        <v/>
      </c>
      <c r="H362" s="12" t="str">
        <f>IF(LEN('spis PO'!G362)&gt;0,VLOOKUP('spis PO'!G362,słowniki!$A$81:$B$83,2),"")</f>
        <v/>
      </c>
      <c r="I362" s="2" t="str">
        <f>IF(LEN('spis PO'!H362)&gt;0,'spis PO'!H362,"")</f>
        <v/>
      </c>
      <c r="J362" s="12" t="str">
        <f>IF(LEN('spis PO'!I362)&gt;0,'spis PO'!I362,"")</f>
        <v/>
      </c>
      <c r="K362" s="12" t="str">
        <f>IF('spis PO'!D362="słup",VLOOKUP('spis PO'!J362,słowniki!$A$91:$B$96,2),IF(LEN('spis PO'!D362)&gt;0,1,""))</f>
        <v/>
      </c>
      <c r="L362" s="2" t="str">
        <f>IF(LEN('spis PO'!L362)&gt;0,VLOOKUP('spis PO'!L362,słowniki!$A$100:$B$101,2),"")</f>
        <v/>
      </c>
      <c r="M362" s="2" t="str">
        <f>IF(LEN('spis PO'!M362)&gt;0,VLOOKUP('spis PO'!M362,słowniki!$A$110:$B$111,2),"")</f>
        <v/>
      </c>
      <c r="N362" s="2" t="str">
        <f>IF(LEN('spis PO'!N362)&gt;0,'spis PO'!N362,"")</f>
        <v/>
      </c>
      <c r="O362" s="2" t="str">
        <f>IF('spis PO'!M362="oprawa",VLOOKUP('spis PO'!O362,słowniki!$A$120:$B$126,2),IF(LEN('spis PO'!M362)&gt;0,1,""))</f>
        <v/>
      </c>
      <c r="P362" s="12" t="str">
        <f>IF('spis PO'!M362="oprawa",1,"")</f>
        <v/>
      </c>
      <c r="Q362" s="2" t="str">
        <f t="shared" si="5"/>
        <v/>
      </c>
    </row>
    <row r="363" spans="1:17">
      <c r="A363" s="2" t="str">
        <f ca="1">IF(LEN('spis PO'!A363)&gt;0,MID(CELL("nazwa_pliku"),SEARCH("[",CELL("nazwa_pliku"))+1, SEARCH(".",CELL("nazwa_pliku"))-SEARCH("[",CELL("nazwa_pliku"))-1),"")</f>
        <v/>
      </c>
      <c r="B363" s="2" t="str">
        <f ca="1">IF(LEN('spis PO'!A363)&gt;0,MID(CELL("nazwa_pliku"),SEARCH("[",CELL("nazwa_pliku"))+1, SEARCH(".",CELL("nazwa_pliku"))-SEARCH("[",CELL("nazwa_pliku"))-1),"")</f>
        <v/>
      </c>
      <c r="C363" s="2" t="str">
        <f>IF(LEN('spis PO'!B363)&gt;0,'spis PO'!B363,"")</f>
        <v/>
      </c>
      <c r="D363" s="2" t="str">
        <f>IF(LEN('spis PO'!C363)&gt;0,'spis PO'!C363,"")</f>
        <v/>
      </c>
      <c r="E363" s="2" t="str">
        <f>IF(LEN('spis PO'!D363)&gt;0,VLOOKUP('spis PO'!D363,słowniki!$A$61:$B$63,2),"")</f>
        <v/>
      </c>
      <c r="F363" s="2" t="str">
        <f>IF(LEN('spis PO'!E363)&gt;0,VLOOKUP('spis PO'!E363,słowniki!$A$71:$B$77,2),"")</f>
        <v/>
      </c>
      <c r="G363" s="12" t="str">
        <f>IF(LEN('spis PO'!F363)&gt;0,VLOOKUP('spis PO'!F363,słowniki!$A$51:$B$52,2),"")</f>
        <v/>
      </c>
      <c r="H363" s="12" t="str">
        <f>IF(LEN('spis PO'!G363)&gt;0,VLOOKUP('spis PO'!G363,słowniki!$A$81:$B$83,2),"")</f>
        <v/>
      </c>
      <c r="I363" s="2" t="str">
        <f>IF(LEN('spis PO'!H363)&gt;0,'spis PO'!H363,"")</f>
        <v/>
      </c>
      <c r="J363" s="12" t="str">
        <f>IF(LEN('spis PO'!I363)&gt;0,'spis PO'!I363,"")</f>
        <v/>
      </c>
      <c r="K363" s="12" t="str">
        <f>IF('spis PO'!D363="słup",VLOOKUP('spis PO'!J363,słowniki!$A$91:$B$96,2),IF(LEN('spis PO'!D363)&gt;0,1,""))</f>
        <v/>
      </c>
      <c r="L363" s="2" t="str">
        <f>IF(LEN('spis PO'!L363)&gt;0,VLOOKUP('spis PO'!L363,słowniki!$A$100:$B$101,2),"")</f>
        <v/>
      </c>
      <c r="M363" s="2" t="str">
        <f>IF(LEN('spis PO'!M363)&gt;0,VLOOKUP('spis PO'!M363,słowniki!$A$110:$B$111,2),"")</f>
        <v/>
      </c>
      <c r="N363" s="2" t="str">
        <f>IF(LEN('spis PO'!N363)&gt;0,'spis PO'!N363,"")</f>
        <v/>
      </c>
      <c r="O363" s="2" t="str">
        <f>IF('spis PO'!M363="oprawa",VLOOKUP('spis PO'!O363,słowniki!$A$120:$B$126,2),IF(LEN('spis PO'!M363)&gt;0,1,""))</f>
        <v/>
      </c>
      <c r="P363" s="12" t="str">
        <f>IF('spis PO'!M363="oprawa",1,"")</f>
        <v/>
      </c>
      <c r="Q363" s="2" t="str">
        <f t="shared" si="5"/>
        <v/>
      </c>
    </row>
    <row r="364" spans="1:17">
      <c r="A364" s="2" t="str">
        <f ca="1">IF(LEN('spis PO'!A364)&gt;0,MID(CELL("nazwa_pliku"),SEARCH("[",CELL("nazwa_pliku"))+1, SEARCH(".",CELL("nazwa_pliku"))-SEARCH("[",CELL("nazwa_pliku"))-1),"")</f>
        <v/>
      </c>
      <c r="B364" s="2" t="str">
        <f ca="1">IF(LEN('spis PO'!A364)&gt;0,MID(CELL("nazwa_pliku"),SEARCH("[",CELL("nazwa_pliku"))+1, SEARCH(".",CELL("nazwa_pliku"))-SEARCH("[",CELL("nazwa_pliku"))-1),"")</f>
        <v/>
      </c>
      <c r="C364" s="2" t="str">
        <f>IF(LEN('spis PO'!B364)&gt;0,'spis PO'!B364,"")</f>
        <v/>
      </c>
      <c r="D364" s="2" t="str">
        <f>IF(LEN('spis PO'!C364)&gt;0,'spis PO'!C364,"")</f>
        <v/>
      </c>
      <c r="E364" s="2" t="str">
        <f>IF(LEN('spis PO'!D364)&gt;0,VLOOKUP('spis PO'!D364,słowniki!$A$61:$B$63,2),"")</f>
        <v/>
      </c>
      <c r="F364" s="2" t="str">
        <f>IF(LEN('spis PO'!E364)&gt;0,VLOOKUP('spis PO'!E364,słowniki!$A$71:$B$77,2),"")</f>
        <v/>
      </c>
      <c r="G364" s="12" t="str">
        <f>IF(LEN('spis PO'!F364)&gt;0,VLOOKUP('spis PO'!F364,słowniki!$A$51:$B$52,2),"")</f>
        <v/>
      </c>
      <c r="H364" s="12" t="str">
        <f>IF(LEN('spis PO'!G364)&gt;0,VLOOKUP('spis PO'!G364,słowniki!$A$81:$B$83,2),"")</f>
        <v/>
      </c>
      <c r="I364" s="2" t="str">
        <f>IF(LEN('spis PO'!H364)&gt;0,'spis PO'!H364,"")</f>
        <v/>
      </c>
      <c r="J364" s="12" t="str">
        <f>IF(LEN('spis PO'!I364)&gt;0,'spis PO'!I364,"")</f>
        <v/>
      </c>
      <c r="K364" s="12" t="str">
        <f>IF('spis PO'!D364="słup",VLOOKUP('spis PO'!J364,słowniki!$A$91:$B$96,2),IF(LEN('spis PO'!D364)&gt;0,1,""))</f>
        <v/>
      </c>
      <c r="L364" s="2" t="str">
        <f>IF(LEN('spis PO'!L364)&gt;0,VLOOKUP('spis PO'!L364,słowniki!$A$100:$B$101,2),"")</f>
        <v/>
      </c>
      <c r="M364" s="2" t="str">
        <f>IF(LEN('spis PO'!M364)&gt;0,VLOOKUP('spis PO'!M364,słowniki!$A$110:$B$111,2),"")</f>
        <v/>
      </c>
      <c r="N364" s="2" t="str">
        <f>IF(LEN('spis PO'!N364)&gt;0,'spis PO'!N364,"")</f>
        <v/>
      </c>
      <c r="O364" s="2" t="str">
        <f>IF('spis PO'!M364="oprawa",VLOOKUP('spis PO'!O364,słowniki!$A$120:$B$126,2),IF(LEN('spis PO'!M364)&gt;0,1,""))</f>
        <v/>
      </c>
      <c r="P364" s="12" t="str">
        <f>IF('spis PO'!M364="oprawa",1,"")</f>
        <v/>
      </c>
      <c r="Q364" s="2" t="str">
        <f t="shared" si="5"/>
        <v/>
      </c>
    </row>
    <row r="365" spans="1:17">
      <c r="A365" s="2" t="str">
        <f ca="1">IF(LEN('spis PO'!A365)&gt;0,MID(CELL("nazwa_pliku"),SEARCH("[",CELL("nazwa_pliku"))+1, SEARCH(".",CELL("nazwa_pliku"))-SEARCH("[",CELL("nazwa_pliku"))-1),"")</f>
        <v/>
      </c>
      <c r="B365" s="2" t="str">
        <f ca="1">IF(LEN('spis PO'!A365)&gt;0,MID(CELL("nazwa_pliku"),SEARCH("[",CELL("nazwa_pliku"))+1, SEARCH(".",CELL("nazwa_pliku"))-SEARCH("[",CELL("nazwa_pliku"))-1),"")</f>
        <v/>
      </c>
      <c r="C365" s="2" t="str">
        <f>IF(LEN('spis PO'!B365)&gt;0,'spis PO'!B365,"")</f>
        <v/>
      </c>
      <c r="D365" s="2" t="str">
        <f>IF(LEN('spis PO'!C365)&gt;0,'spis PO'!C365,"")</f>
        <v/>
      </c>
      <c r="E365" s="2" t="str">
        <f>IF(LEN('spis PO'!D365)&gt;0,VLOOKUP('spis PO'!D365,słowniki!$A$61:$B$63,2),"")</f>
        <v/>
      </c>
      <c r="F365" s="2" t="str">
        <f>IF(LEN('spis PO'!E365)&gt;0,VLOOKUP('spis PO'!E365,słowniki!$A$71:$B$77,2),"")</f>
        <v/>
      </c>
      <c r="G365" s="12" t="str">
        <f>IF(LEN('spis PO'!F365)&gt;0,VLOOKUP('spis PO'!F365,słowniki!$A$51:$B$52,2),"")</f>
        <v/>
      </c>
      <c r="H365" s="12" t="str">
        <f>IF(LEN('spis PO'!G365)&gt;0,VLOOKUP('spis PO'!G365,słowniki!$A$81:$B$83,2),"")</f>
        <v/>
      </c>
      <c r="I365" s="2" t="str">
        <f>IF(LEN('spis PO'!H365)&gt;0,'spis PO'!H365,"")</f>
        <v/>
      </c>
      <c r="J365" s="12" t="str">
        <f>IF(LEN('spis PO'!I365)&gt;0,'spis PO'!I365,"")</f>
        <v/>
      </c>
      <c r="K365" s="12" t="str">
        <f>IF('spis PO'!D365="słup",VLOOKUP('spis PO'!J365,słowniki!$A$91:$B$96,2),IF(LEN('spis PO'!D365)&gt;0,1,""))</f>
        <v/>
      </c>
      <c r="L365" s="2" t="str">
        <f>IF(LEN('spis PO'!L365)&gt;0,VLOOKUP('spis PO'!L365,słowniki!$A$100:$B$101,2),"")</f>
        <v/>
      </c>
      <c r="M365" s="2" t="str">
        <f>IF(LEN('spis PO'!M365)&gt;0,VLOOKUP('spis PO'!M365,słowniki!$A$110:$B$111,2),"")</f>
        <v/>
      </c>
      <c r="N365" s="2" t="str">
        <f>IF(LEN('spis PO'!N365)&gt;0,'spis PO'!N365,"")</f>
        <v/>
      </c>
      <c r="O365" s="2" t="str">
        <f>IF('spis PO'!M365="oprawa",VLOOKUP('spis PO'!O365,słowniki!$A$120:$B$126,2),IF(LEN('spis PO'!M365)&gt;0,1,""))</f>
        <v/>
      </c>
      <c r="P365" s="12" t="str">
        <f>IF('spis PO'!M365="oprawa",1,"")</f>
        <v/>
      </c>
      <c r="Q365" s="2" t="str">
        <f t="shared" si="5"/>
        <v/>
      </c>
    </row>
    <row r="366" spans="1:17">
      <c r="A366" s="2" t="str">
        <f ca="1">IF(LEN('spis PO'!A366)&gt;0,MID(CELL("nazwa_pliku"),SEARCH("[",CELL("nazwa_pliku"))+1, SEARCH(".",CELL("nazwa_pliku"))-SEARCH("[",CELL("nazwa_pliku"))-1),"")</f>
        <v/>
      </c>
      <c r="B366" s="2" t="str">
        <f ca="1">IF(LEN('spis PO'!A366)&gt;0,MID(CELL("nazwa_pliku"),SEARCH("[",CELL("nazwa_pliku"))+1, SEARCH(".",CELL("nazwa_pliku"))-SEARCH("[",CELL("nazwa_pliku"))-1),"")</f>
        <v/>
      </c>
      <c r="C366" s="2" t="str">
        <f>IF(LEN('spis PO'!B366)&gt;0,'spis PO'!B366,"")</f>
        <v/>
      </c>
      <c r="D366" s="2" t="str">
        <f>IF(LEN('spis PO'!C366)&gt;0,'spis PO'!C366,"")</f>
        <v/>
      </c>
      <c r="E366" s="2" t="str">
        <f>IF(LEN('spis PO'!D366)&gt;0,VLOOKUP('spis PO'!D366,słowniki!$A$61:$B$63,2),"")</f>
        <v/>
      </c>
      <c r="F366" s="2" t="str">
        <f>IF(LEN('spis PO'!E366)&gt;0,VLOOKUP('spis PO'!E366,słowniki!$A$71:$B$77,2),"")</f>
        <v/>
      </c>
      <c r="G366" s="12" t="str">
        <f>IF(LEN('spis PO'!F366)&gt;0,VLOOKUP('spis PO'!F366,słowniki!$A$51:$B$52,2),"")</f>
        <v/>
      </c>
      <c r="H366" s="12" t="str">
        <f>IF(LEN('spis PO'!G366)&gt;0,VLOOKUP('spis PO'!G366,słowniki!$A$81:$B$83,2),"")</f>
        <v/>
      </c>
      <c r="I366" s="2" t="str">
        <f>IF(LEN('spis PO'!H366)&gt;0,'spis PO'!H366,"")</f>
        <v/>
      </c>
      <c r="J366" s="12" t="str">
        <f>IF(LEN('spis PO'!I366)&gt;0,'spis PO'!I366,"")</f>
        <v/>
      </c>
      <c r="K366" s="12" t="str">
        <f>IF('spis PO'!D366="słup",VLOOKUP('spis PO'!J366,słowniki!$A$91:$B$96,2),IF(LEN('spis PO'!D366)&gt;0,1,""))</f>
        <v/>
      </c>
      <c r="L366" s="2" t="str">
        <f>IF(LEN('spis PO'!L366)&gt;0,VLOOKUP('spis PO'!L366,słowniki!$A$100:$B$101,2),"")</f>
        <v/>
      </c>
      <c r="M366" s="2" t="str">
        <f>IF(LEN('spis PO'!M366)&gt;0,VLOOKUP('spis PO'!M366,słowniki!$A$110:$B$111,2),"")</f>
        <v/>
      </c>
      <c r="N366" s="2" t="str">
        <f>IF(LEN('spis PO'!N366)&gt;0,'spis PO'!N366,"")</f>
        <v/>
      </c>
      <c r="O366" s="2" t="str">
        <f>IF('spis PO'!M366="oprawa",VLOOKUP('spis PO'!O366,słowniki!$A$120:$B$126,2),IF(LEN('spis PO'!M366)&gt;0,1,""))</f>
        <v/>
      </c>
      <c r="P366" s="12" t="str">
        <f>IF('spis PO'!M366="oprawa",1,"")</f>
        <v/>
      </c>
      <c r="Q366" s="2" t="str">
        <f t="shared" si="5"/>
        <v/>
      </c>
    </row>
    <row r="367" spans="1:17">
      <c r="A367" s="2" t="str">
        <f ca="1">IF(LEN('spis PO'!A367)&gt;0,MID(CELL("nazwa_pliku"),SEARCH("[",CELL("nazwa_pliku"))+1, SEARCH(".",CELL("nazwa_pliku"))-SEARCH("[",CELL("nazwa_pliku"))-1),"")</f>
        <v/>
      </c>
      <c r="B367" s="2" t="str">
        <f ca="1">IF(LEN('spis PO'!A367)&gt;0,MID(CELL("nazwa_pliku"),SEARCH("[",CELL("nazwa_pliku"))+1, SEARCH(".",CELL("nazwa_pliku"))-SEARCH("[",CELL("nazwa_pliku"))-1),"")</f>
        <v/>
      </c>
      <c r="C367" s="2" t="str">
        <f>IF(LEN('spis PO'!B367)&gt;0,'spis PO'!B367,"")</f>
        <v/>
      </c>
      <c r="D367" s="2" t="str">
        <f>IF(LEN('spis PO'!C367)&gt;0,'spis PO'!C367,"")</f>
        <v/>
      </c>
      <c r="E367" s="2" t="str">
        <f>IF(LEN('spis PO'!D367)&gt;0,VLOOKUP('spis PO'!D367,słowniki!$A$61:$B$63,2),"")</f>
        <v/>
      </c>
      <c r="F367" s="2" t="str">
        <f>IF(LEN('spis PO'!E367)&gt;0,VLOOKUP('spis PO'!E367,słowniki!$A$71:$B$77,2),"")</f>
        <v/>
      </c>
      <c r="G367" s="12" t="str">
        <f>IF(LEN('spis PO'!F367)&gt;0,VLOOKUP('spis PO'!F367,słowniki!$A$51:$B$52,2),"")</f>
        <v/>
      </c>
      <c r="H367" s="12" t="str">
        <f>IF(LEN('spis PO'!G367)&gt;0,VLOOKUP('spis PO'!G367,słowniki!$A$81:$B$83,2),"")</f>
        <v/>
      </c>
      <c r="I367" s="2" t="str">
        <f>IF(LEN('spis PO'!H367)&gt;0,'spis PO'!H367,"")</f>
        <v/>
      </c>
      <c r="J367" s="12" t="str">
        <f>IF(LEN('spis PO'!I367)&gt;0,'spis PO'!I367,"")</f>
        <v/>
      </c>
      <c r="K367" s="12" t="str">
        <f>IF('spis PO'!D367="słup",VLOOKUP('spis PO'!J367,słowniki!$A$91:$B$96,2),IF(LEN('spis PO'!D367)&gt;0,1,""))</f>
        <v/>
      </c>
      <c r="L367" s="2" t="str">
        <f>IF(LEN('spis PO'!L367)&gt;0,VLOOKUP('spis PO'!L367,słowniki!$A$100:$B$101,2),"")</f>
        <v/>
      </c>
      <c r="M367" s="2" t="str">
        <f>IF(LEN('spis PO'!M367)&gt;0,VLOOKUP('spis PO'!M367,słowniki!$A$110:$B$111,2),"")</f>
        <v/>
      </c>
      <c r="N367" s="2" t="str">
        <f>IF(LEN('spis PO'!N367)&gt;0,'spis PO'!N367,"")</f>
        <v/>
      </c>
      <c r="O367" s="2" t="str">
        <f>IF('spis PO'!M367="oprawa",VLOOKUP('spis PO'!O367,słowniki!$A$120:$B$126,2),IF(LEN('spis PO'!M367)&gt;0,1,""))</f>
        <v/>
      </c>
      <c r="P367" s="12" t="str">
        <f>IF('spis PO'!M367="oprawa",1,"")</f>
        <v/>
      </c>
      <c r="Q367" s="2" t="str">
        <f t="shared" si="5"/>
        <v/>
      </c>
    </row>
    <row r="368" spans="1:17">
      <c r="A368" s="2" t="str">
        <f ca="1">IF(LEN('spis PO'!A368)&gt;0,MID(CELL("nazwa_pliku"),SEARCH("[",CELL("nazwa_pliku"))+1, SEARCH(".",CELL("nazwa_pliku"))-SEARCH("[",CELL("nazwa_pliku"))-1),"")</f>
        <v/>
      </c>
      <c r="B368" s="2" t="str">
        <f ca="1">IF(LEN('spis PO'!A368)&gt;0,MID(CELL("nazwa_pliku"),SEARCH("[",CELL("nazwa_pliku"))+1, SEARCH(".",CELL("nazwa_pliku"))-SEARCH("[",CELL("nazwa_pliku"))-1),"")</f>
        <v/>
      </c>
      <c r="C368" s="2" t="str">
        <f>IF(LEN('spis PO'!B368)&gt;0,'spis PO'!B368,"")</f>
        <v/>
      </c>
      <c r="D368" s="2" t="str">
        <f>IF(LEN('spis PO'!C368)&gt;0,'spis PO'!C368,"")</f>
        <v/>
      </c>
      <c r="E368" s="2" t="str">
        <f>IF(LEN('spis PO'!D368)&gt;0,VLOOKUP('spis PO'!D368,słowniki!$A$61:$B$63,2),"")</f>
        <v/>
      </c>
      <c r="F368" s="2" t="str">
        <f>IF(LEN('spis PO'!E368)&gt;0,VLOOKUP('spis PO'!E368,słowniki!$A$71:$B$77,2),"")</f>
        <v/>
      </c>
      <c r="G368" s="12" t="str">
        <f>IF(LEN('spis PO'!F368)&gt;0,VLOOKUP('spis PO'!F368,słowniki!$A$51:$B$52,2),"")</f>
        <v/>
      </c>
      <c r="H368" s="12" t="str">
        <f>IF(LEN('spis PO'!G368)&gt;0,VLOOKUP('spis PO'!G368,słowniki!$A$81:$B$83,2),"")</f>
        <v/>
      </c>
      <c r="I368" s="2" t="str">
        <f>IF(LEN('spis PO'!H368)&gt;0,'spis PO'!H368,"")</f>
        <v/>
      </c>
      <c r="J368" s="12" t="str">
        <f>IF(LEN('spis PO'!I368)&gt;0,'spis PO'!I368,"")</f>
        <v/>
      </c>
      <c r="K368" s="12" t="str">
        <f>IF('spis PO'!D368="słup",VLOOKUP('spis PO'!J368,słowniki!$A$91:$B$96,2),IF(LEN('spis PO'!D368)&gt;0,1,""))</f>
        <v/>
      </c>
      <c r="L368" s="2" t="str">
        <f>IF(LEN('spis PO'!L368)&gt;0,VLOOKUP('spis PO'!L368,słowniki!$A$100:$B$101,2),"")</f>
        <v/>
      </c>
      <c r="M368" s="2" t="str">
        <f>IF(LEN('spis PO'!M368)&gt;0,VLOOKUP('spis PO'!M368,słowniki!$A$110:$B$111,2),"")</f>
        <v/>
      </c>
      <c r="N368" s="2" t="str">
        <f>IF(LEN('spis PO'!N368)&gt;0,'spis PO'!N368,"")</f>
        <v/>
      </c>
      <c r="O368" s="2" t="str">
        <f>IF('spis PO'!M368="oprawa",VLOOKUP('spis PO'!O368,słowniki!$A$120:$B$126,2),IF(LEN('spis PO'!M368)&gt;0,1,""))</f>
        <v/>
      </c>
      <c r="P368" s="12" t="str">
        <f>IF('spis PO'!M368="oprawa",1,"")</f>
        <v/>
      </c>
      <c r="Q368" s="2" t="str">
        <f t="shared" si="5"/>
        <v/>
      </c>
    </row>
    <row r="369" spans="1:17">
      <c r="A369" s="2" t="str">
        <f ca="1">IF(LEN('spis PO'!A369)&gt;0,MID(CELL("nazwa_pliku"),SEARCH("[",CELL("nazwa_pliku"))+1, SEARCH(".",CELL("nazwa_pliku"))-SEARCH("[",CELL("nazwa_pliku"))-1),"")</f>
        <v/>
      </c>
      <c r="B369" s="2" t="str">
        <f ca="1">IF(LEN('spis PO'!A369)&gt;0,MID(CELL("nazwa_pliku"),SEARCH("[",CELL("nazwa_pliku"))+1, SEARCH(".",CELL("nazwa_pliku"))-SEARCH("[",CELL("nazwa_pliku"))-1),"")</f>
        <v/>
      </c>
      <c r="C369" s="2" t="str">
        <f>IF(LEN('spis PO'!B369)&gt;0,'spis PO'!B369,"")</f>
        <v/>
      </c>
      <c r="D369" s="2" t="str">
        <f>IF(LEN('spis PO'!C369)&gt;0,'spis PO'!C369,"")</f>
        <v/>
      </c>
      <c r="E369" s="2" t="str">
        <f>IF(LEN('spis PO'!D369)&gt;0,VLOOKUP('spis PO'!D369,słowniki!$A$61:$B$63,2),"")</f>
        <v/>
      </c>
      <c r="F369" s="2" t="str">
        <f>IF(LEN('spis PO'!E369)&gt;0,VLOOKUP('spis PO'!E369,słowniki!$A$71:$B$77,2),"")</f>
        <v/>
      </c>
      <c r="G369" s="12" t="str">
        <f>IF(LEN('spis PO'!F369)&gt;0,VLOOKUP('spis PO'!F369,słowniki!$A$51:$B$52,2),"")</f>
        <v/>
      </c>
      <c r="H369" s="12" t="str">
        <f>IF(LEN('spis PO'!G369)&gt;0,VLOOKUP('spis PO'!G369,słowniki!$A$81:$B$83,2),"")</f>
        <v/>
      </c>
      <c r="I369" s="2" t="str">
        <f>IF(LEN('spis PO'!H369)&gt;0,'spis PO'!H369,"")</f>
        <v/>
      </c>
      <c r="J369" s="12" t="str">
        <f>IF(LEN('spis PO'!I369)&gt;0,'spis PO'!I369,"")</f>
        <v/>
      </c>
      <c r="K369" s="12" t="str">
        <f>IF('spis PO'!D369="słup",VLOOKUP('spis PO'!J369,słowniki!$A$91:$B$96,2),IF(LEN('spis PO'!D369)&gt;0,1,""))</f>
        <v/>
      </c>
      <c r="L369" s="2" t="str">
        <f>IF(LEN('spis PO'!L369)&gt;0,VLOOKUP('spis PO'!L369,słowniki!$A$100:$B$101,2),"")</f>
        <v/>
      </c>
      <c r="M369" s="2" t="str">
        <f>IF(LEN('spis PO'!M369)&gt;0,VLOOKUP('spis PO'!M369,słowniki!$A$110:$B$111,2),"")</f>
        <v/>
      </c>
      <c r="N369" s="2" t="str">
        <f>IF(LEN('spis PO'!N369)&gt;0,'spis PO'!N369,"")</f>
        <v/>
      </c>
      <c r="O369" s="2" t="str">
        <f>IF('spis PO'!M369="oprawa",VLOOKUP('spis PO'!O369,słowniki!$A$120:$B$126,2),IF(LEN('spis PO'!M369)&gt;0,1,""))</f>
        <v/>
      </c>
      <c r="P369" s="12" t="str">
        <f>IF('spis PO'!M369="oprawa",1,"")</f>
        <v/>
      </c>
      <c r="Q369" s="2" t="str">
        <f t="shared" si="5"/>
        <v/>
      </c>
    </row>
    <row r="370" spans="1:17">
      <c r="A370" s="2" t="str">
        <f ca="1">IF(LEN('spis PO'!A370)&gt;0,MID(CELL("nazwa_pliku"),SEARCH("[",CELL("nazwa_pliku"))+1, SEARCH(".",CELL("nazwa_pliku"))-SEARCH("[",CELL("nazwa_pliku"))-1),"")</f>
        <v/>
      </c>
      <c r="B370" s="2" t="str">
        <f ca="1">IF(LEN('spis PO'!A370)&gt;0,MID(CELL("nazwa_pliku"),SEARCH("[",CELL("nazwa_pliku"))+1, SEARCH(".",CELL("nazwa_pliku"))-SEARCH("[",CELL("nazwa_pliku"))-1),"")</f>
        <v/>
      </c>
      <c r="C370" s="2" t="str">
        <f>IF(LEN('spis PO'!B370)&gt;0,'spis PO'!B370,"")</f>
        <v/>
      </c>
      <c r="D370" s="2" t="str">
        <f>IF(LEN('spis PO'!C370)&gt;0,'spis PO'!C370,"")</f>
        <v/>
      </c>
      <c r="E370" s="2" t="str">
        <f>IF(LEN('spis PO'!D370)&gt;0,VLOOKUP('spis PO'!D370,słowniki!$A$61:$B$63,2),"")</f>
        <v/>
      </c>
      <c r="F370" s="2" t="str">
        <f>IF(LEN('spis PO'!E370)&gt;0,VLOOKUP('spis PO'!E370,słowniki!$A$71:$B$77,2),"")</f>
        <v/>
      </c>
      <c r="G370" s="12" t="str">
        <f>IF(LEN('spis PO'!F370)&gt;0,VLOOKUP('spis PO'!F370,słowniki!$A$51:$B$52,2),"")</f>
        <v/>
      </c>
      <c r="H370" s="12" t="str">
        <f>IF(LEN('spis PO'!G370)&gt;0,VLOOKUP('spis PO'!G370,słowniki!$A$81:$B$83,2),"")</f>
        <v/>
      </c>
      <c r="I370" s="2" t="str">
        <f>IF(LEN('spis PO'!H370)&gt;0,'spis PO'!H370,"")</f>
        <v/>
      </c>
      <c r="J370" s="12" t="str">
        <f>IF(LEN('spis PO'!I370)&gt;0,'spis PO'!I370,"")</f>
        <v/>
      </c>
      <c r="K370" s="12" t="str">
        <f>IF('spis PO'!D370="słup",VLOOKUP('spis PO'!J370,słowniki!$A$91:$B$96,2),IF(LEN('spis PO'!D370)&gt;0,1,""))</f>
        <v/>
      </c>
      <c r="L370" s="2" t="str">
        <f>IF(LEN('spis PO'!L370)&gt;0,VLOOKUP('spis PO'!L370,słowniki!$A$100:$B$101,2),"")</f>
        <v/>
      </c>
      <c r="M370" s="2" t="str">
        <f>IF(LEN('spis PO'!M370)&gt;0,VLOOKUP('spis PO'!M370,słowniki!$A$110:$B$111,2),"")</f>
        <v/>
      </c>
      <c r="N370" s="2" t="str">
        <f>IF(LEN('spis PO'!N370)&gt;0,'spis PO'!N370,"")</f>
        <v/>
      </c>
      <c r="O370" s="2" t="str">
        <f>IF('spis PO'!M370="oprawa",VLOOKUP('spis PO'!O370,słowniki!$A$120:$B$126,2),IF(LEN('spis PO'!M370)&gt;0,1,""))</f>
        <v/>
      </c>
      <c r="P370" s="12" t="str">
        <f>IF('spis PO'!M370="oprawa",1,"")</f>
        <v/>
      </c>
      <c r="Q370" s="2" t="str">
        <f t="shared" si="5"/>
        <v/>
      </c>
    </row>
    <row r="371" spans="1:17">
      <c r="A371" s="2" t="str">
        <f ca="1">IF(LEN('spis PO'!A371)&gt;0,MID(CELL("nazwa_pliku"),SEARCH("[",CELL("nazwa_pliku"))+1, SEARCH(".",CELL("nazwa_pliku"))-SEARCH("[",CELL("nazwa_pliku"))-1),"")</f>
        <v/>
      </c>
      <c r="B371" s="2" t="str">
        <f ca="1">IF(LEN('spis PO'!A371)&gt;0,MID(CELL("nazwa_pliku"),SEARCH("[",CELL("nazwa_pliku"))+1, SEARCH(".",CELL("nazwa_pliku"))-SEARCH("[",CELL("nazwa_pliku"))-1),"")</f>
        <v/>
      </c>
      <c r="C371" s="2" t="str">
        <f>IF(LEN('spis PO'!B371)&gt;0,'spis PO'!B371,"")</f>
        <v/>
      </c>
      <c r="D371" s="2" t="str">
        <f>IF(LEN('spis PO'!C371)&gt;0,'spis PO'!C371,"")</f>
        <v/>
      </c>
      <c r="E371" s="2" t="str">
        <f>IF(LEN('spis PO'!D371)&gt;0,VLOOKUP('spis PO'!D371,słowniki!$A$61:$B$63,2),"")</f>
        <v/>
      </c>
      <c r="F371" s="2" t="str">
        <f>IF(LEN('spis PO'!E371)&gt;0,VLOOKUP('spis PO'!E371,słowniki!$A$71:$B$77,2),"")</f>
        <v/>
      </c>
      <c r="G371" s="12" t="str">
        <f>IF(LEN('spis PO'!F371)&gt;0,VLOOKUP('spis PO'!F371,słowniki!$A$51:$B$52,2),"")</f>
        <v/>
      </c>
      <c r="H371" s="12" t="str">
        <f>IF(LEN('spis PO'!G371)&gt;0,VLOOKUP('spis PO'!G371,słowniki!$A$81:$B$83,2),"")</f>
        <v/>
      </c>
      <c r="I371" s="2" t="str">
        <f>IF(LEN('spis PO'!H371)&gt;0,'spis PO'!H371,"")</f>
        <v/>
      </c>
      <c r="J371" s="12" t="str">
        <f>IF(LEN('spis PO'!I371)&gt;0,'spis PO'!I371,"")</f>
        <v/>
      </c>
      <c r="K371" s="12" t="str">
        <f>IF('spis PO'!D371="słup",VLOOKUP('spis PO'!J371,słowniki!$A$91:$B$96,2),IF(LEN('spis PO'!D371)&gt;0,1,""))</f>
        <v/>
      </c>
      <c r="L371" s="2" t="str">
        <f>IF(LEN('spis PO'!L371)&gt;0,VLOOKUP('spis PO'!L371,słowniki!$A$100:$B$101,2),"")</f>
        <v/>
      </c>
      <c r="M371" s="2" t="str">
        <f>IF(LEN('spis PO'!M371)&gt;0,VLOOKUP('spis PO'!M371,słowniki!$A$110:$B$111,2),"")</f>
        <v/>
      </c>
      <c r="N371" s="2" t="str">
        <f>IF(LEN('spis PO'!N371)&gt;0,'spis PO'!N371,"")</f>
        <v/>
      </c>
      <c r="O371" s="2" t="str">
        <f>IF('spis PO'!M371="oprawa",VLOOKUP('spis PO'!O371,słowniki!$A$120:$B$126,2),IF(LEN('spis PO'!M371)&gt;0,1,""))</f>
        <v/>
      </c>
      <c r="P371" s="12" t="str">
        <f>IF('spis PO'!M371="oprawa",1,"")</f>
        <v/>
      </c>
      <c r="Q371" s="2" t="str">
        <f t="shared" si="5"/>
        <v/>
      </c>
    </row>
    <row r="372" spans="1:17">
      <c r="A372" s="2" t="str">
        <f ca="1">IF(LEN('spis PO'!A372)&gt;0,MID(CELL("nazwa_pliku"),SEARCH("[",CELL("nazwa_pliku"))+1, SEARCH(".",CELL("nazwa_pliku"))-SEARCH("[",CELL("nazwa_pliku"))-1),"")</f>
        <v/>
      </c>
      <c r="B372" s="2" t="str">
        <f ca="1">IF(LEN('spis PO'!A372)&gt;0,MID(CELL("nazwa_pliku"),SEARCH("[",CELL("nazwa_pliku"))+1, SEARCH(".",CELL("nazwa_pliku"))-SEARCH("[",CELL("nazwa_pliku"))-1),"")</f>
        <v/>
      </c>
      <c r="C372" s="2" t="str">
        <f>IF(LEN('spis PO'!B372)&gt;0,'spis PO'!B372,"")</f>
        <v/>
      </c>
      <c r="D372" s="2" t="str">
        <f>IF(LEN('spis PO'!C372)&gt;0,'spis PO'!C372,"")</f>
        <v/>
      </c>
      <c r="E372" s="2" t="str">
        <f>IF(LEN('spis PO'!D372)&gt;0,VLOOKUP('spis PO'!D372,słowniki!$A$61:$B$63,2),"")</f>
        <v/>
      </c>
      <c r="F372" s="2" t="str">
        <f>IF(LEN('spis PO'!E372)&gt;0,VLOOKUP('spis PO'!E372,słowniki!$A$71:$B$77,2),"")</f>
        <v/>
      </c>
      <c r="G372" s="12" t="str">
        <f>IF(LEN('spis PO'!F372)&gt;0,VLOOKUP('spis PO'!F372,słowniki!$A$51:$B$52,2),"")</f>
        <v/>
      </c>
      <c r="H372" s="12" t="str">
        <f>IF(LEN('spis PO'!G372)&gt;0,VLOOKUP('spis PO'!G372,słowniki!$A$81:$B$83,2),"")</f>
        <v/>
      </c>
      <c r="I372" s="2" t="str">
        <f>IF(LEN('spis PO'!H372)&gt;0,'spis PO'!H372,"")</f>
        <v/>
      </c>
      <c r="J372" s="12" t="str">
        <f>IF(LEN('spis PO'!I372)&gt;0,'spis PO'!I372,"")</f>
        <v/>
      </c>
      <c r="K372" s="12" t="str">
        <f>IF('spis PO'!D372="słup",VLOOKUP('spis PO'!J372,słowniki!$A$91:$B$96,2),IF(LEN('spis PO'!D372)&gt;0,1,""))</f>
        <v/>
      </c>
      <c r="L372" s="2" t="str">
        <f>IF(LEN('spis PO'!L372)&gt;0,VLOOKUP('spis PO'!L372,słowniki!$A$100:$B$101,2),"")</f>
        <v/>
      </c>
      <c r="M372" s="2" t="str">
        <f>IF(LEN('spis PO'!M372)&gt;0,VLOOKUP('spis PO'!M372,słowniki!$A$110:$B$111,2),"")</f>
        <v/>
      </c>
      <c r="N372" s="2" t="str">
        <f>IF(LEN('spis PO'!N372)&gt;0,'spis PO'!N372,"")</f>
        <v/>
      </c>
      <c r="O372" s="2" t="str">
        <f>IF('spis PO'!M372="oprawa",VLOOKUP('spis PO'!O372,słowniki!$A$120:$B$126,2),IF(LEN('spis PO'!M372)&gt;0,1,""))</f>
        <v/>
      </c>
      <c r="P372" s="12" t="str">
        <f>IF('spis PO'!M372="oprawa",1,"")</f>
        <v/>
      </c>
      <c r="Q372" s="2" t="str">
        <f t="shared" si="5"/>
        <v/>
      </c>
    </row>
    <row r="373" spans="1:17">
      <c r="A373" s="2" t="str">
        <f ca="1">IF(LEN('spis PO'!A373)&gt;0,MID(CELL("nazwa_pliku"),SEARCH("[",CELL("nazwa_pliku"))+1, SEARCH(".",CELL("nazwa_pliku"))-SEARCH("[",CELL("nazwa_pliku"))-1),"")</f>
        <v/>
      </c>
      <c r="B373" s="2" t="str">
        <f ca="1">IF(LEN('spis PO'!A373)&gt;0,MID(CELL("nazwa_pliku"),SEARCH("[",CELL("nazwa_pliku"))+1, SEARCH(".",CELL("nazwa_pliku"))-SEARCH("[",CELL("nazwa_pliku"))-1),"")</f>
        <v/>
      </c>
      <c r="C373" s="2" t="str">
        <f>IF(LEN('spis PO'!B373)&gt;0,'spis PO'!B373,"")</f>
        <v/>
      </c>
      <c r="D373" s="2" t="str">
        <f>IF(LEN('spis PO'!C373)&gt;0,'spis PO'!C373,"")</f>
        <v/>
      </c>
      <c r="E373" s="2" t="str">
        <f>IF(LEN('spis PO'!D373)&gt;0,VLOOKUP('spis PO'!D373,słowniki!$A$61:$B$63,2),"")</f>
        <v/>
      </c>
      <c r="F373" s="2" t="str">
        <f>IF(LEN('spis PO'!E373)&gt;0,VLOOKUP('spis PO'!E373,słowniki!$A$71:$B$77,2),"")</f>
        <v/>
      </c>
      <c r="G373" s="12" t="str">
        <f>IF(LEN('spis PO'!F373)&gt;0,VLOOKUP('spis PO'!F373,słowniki!$A$51:$B$52,2),"")</f>
        <v/>
      </c>
      <c r="H373" s="12" t="str">
        <f>IF(LEN('spis PO'!G373)&gt;0,VLOOKUP('spis PO'!G373,słowniki!$A$81:$B$83,2),"")</f>
        <v/>
      </c>
      <c r="I373" s="2" t="str">
        <f>IF(LEN('spis PO'!H373)&gt;0,'spis PO'!H373,"")</f>
        <v/>
      </c>
      <c r="J373" s="12" t="str">
        <f>IF(LEN('spis PO'!I373)&gt;0,'spis PO'!I373,"")</f>
        <v/>
      </c>
      <c r="K373" s="12" t="str">
        <f>IF('spis PO'!D373="słup",VLOOKUP('spis PO'!J373,słowniki!$A$91:$B$96,2),IF(LEN('spis PO'!D373)&gt;0,1,""))</f>
        <v/>
      </c>
      <c r="L373" s="2" t="str">
        <f>IF(LEN('spis PO'!L373)&gt;0,VLOOKUP('spis PO'!L373,słowniki!$A$100:$B$101,2),"")</f>
        <v/>
      </c>
      <c r="M373" s="2" t="str">
        <f>IF(LEN('spis PO'!M373)&gt;0,VLOOKUP('spis PO'!M373,słowniki!$A$110:$B$111,2),"")</f>
        <v/>
      </c>
      <c r="N373" s="2" t="str">
        <f>IF(LEN('spis PO'!N373)&gt;0,'spis PO'!N373,"")</f>
        <v/>
      </c>
      <c r="O373" s="2" t="str">
        <f>IF('spis PO'!M373="oprawa",VLOOKUP('spis PO'!O373,słowniki!$A$120:$B$126,2),IF(LEN('spis PO'!M373)&gt;0,1,""))</f>
        <v/>
      </c>
      <c r="P373" s="12" t="str">
        <f>IF('spis PO'!M373="oprawa",1,"")</f>
        <v/>
      </c>
      <c r="Q373" s="2" t="str">
        <f t="shared" si="5"/>
        <v/>
      </c>
    </row>
    <row r="374" spans="1:17">
      <c r="A374" s="2" t="str">
        <f ca="1">IF(LEN('spis PO'!A374)&gt;0,MID(CELL("nazwa_pliku"),SEARCH("[",CELL("nazwa_pliku"))+1, SEARCH(".",CELL("nazwa_pliku"))-SEARCH("[",CELL("nazwa_pliku"))-1),"")</f>
        <v/>
      </c>
      <c r="B374" s="2" t="str">
        <f ca="1">IF(LEN('spis PO'!A374)&gt;0,MID(CELL("nazwa_pliku"),SEARCH("[",CELL("nazwa_pliku"))+1, SEARCH(".",CELL("nazwa_pliku"))-SEARCH("[",CELL("nazwa_pliku"))-1),"")</f>
        <v/>
      </c>
      <c r="C374" s="2" t="str">
        <f>IF(LEN('spis PO'!B374)&gt;0,'spis PO'!B374,"")</f>
        <v/>
      </c>
      <c r="D374" s="2" t="str">
        <f>IF(LEN('spis PO'!C374)&gt;0,'spis PO'!C374,"")</f>
        <v/>
      </c>
      <c r="E374" s="2" t="str">
        <f>IF(LEN('spis PO'!D374)&gt;0,VLOOKUP('spis PO'!D374,słowniki!$A$61:$B$63,2),"")</f>
        <v/>
      </c>
      <c r="F374" s="2" t="str">
        <f>IF(LEN('spis PO'!E374)&gt;0,VLOOKUP('spis PO'!E374,słowniki!$A$71:$B$77,2),"")</f>
        <v/>
      </c>
      <c r="G374" s="12" t="str">
        <f>IF(LEN('spis PO'!F374)&gt;0,VLOOKUP('spis PO'!F374,słowniki!$A$51:$B$52,2),"")</f>
        <v/>
      </c>
      <c r="H374" s="12" t="str">
        <f>IF(LEN('spis PO'!G374)&gt;0,VLOOKUP('spis PO'!G374,słowniki!$A$81:$B$83,2),"")</f>
        <v/>
      </c>
      <c r="I374" s="2" t="str">
        <f>IF(LEN('spis PO'!H374)&gt;0,'spis PO'!H374,"")</f>
        <v/>
      </c>
      <c r="J374" s="12" t="str">
        <f>IF(LEN('spis PO'!I374)&gt;0,'spis PO'!I374,"")</f>
        <v/>
      </c>
      <c r="K374" s="12" t="str">
        <f>IF('spis PO'!D374="słup",VLOOKUP('spis PO'!J374,słowniki!$A$91:$B$96,2),IF(LEN('spis PO'!D374)&gt;0,1,""))</f>
        <v/>
      </c>
      <c r="L374" s="2" t="str">
        <f>IF(LEN('spis PO'!L374)&gt;0,VLOOKUP('spis PO'!L374,słowniki!$A$100:$B$101,2),"")</f>
        <v/>
      </c>
      <c r="M374" s="2" t="str">
        <f>IF(LEN('spis PO'!M374)&gt;0,VLOOKUP('spis PO'!M374,słowniki!$A$110:$B$111,2),"")</f>
        <v/>
      </c>
      <c r="N374" s="2" t="str">
        <f>IF(LEN('spis PO'!N374)&gt;0,'spis PO'!N374,"")</f>
        <v/>
      </c>
      <c r="O374" s="2" t="str">
        <f>IF('spis PO'!M374="oprawa",VLOOKUP('spis PO'!O374,słowniki!$A$120:$B$126,2),IF(LEN('spis PO'!M374)&gt;0,1,""))</f>
        <v/>
      </c>
      <c r="P374" s="12" t="str">
        <f>IF('spis PO'!M374="oprawa",1,"")</f>
        <v/>
      </c>
      <c r="Q374" s="2" t="str">
        <f t="shared" si="5"/>
        <v/>
      </c>
    </row>
    <row r="375" spans="1:17">
      <c r="A375" s="2" t="str">
        <f ca="1">IF(LEN('spis PO'!A375)&gt;0,MID(CELL("nazwa_pliku"),SEARCH("[",CELL("nazwa_pliku"))+1, SEARCH(".",CELL("nazwa_pliku"))-SEARCH("[",CELL("nazwa_pliku"))-1),"")</f>
        <v/>
      </c>
      <c r="B375" s="2" t="str">
        <f ca="1">IF(LEN('spis PO'!A375)&gt;0,MID(CELL("nazwa_pliku"),SEARCH("[",CELL("nazwa_pliku"))+1, SEARCH(".",CELL("nazwa_pliku"))-SEARCH("[",CELL("nazwa_pliku"))-1),"")</f>
        <v/>
      </c>
      <c r="C375" s="2" t="str">
        <f>IF(LEN('spis PO'!B375)&gt;0,'spis PO'!B375,"")</f>
        <v/>
      </c>
      <c r="D375" s="2" t="str">
        <f>IF(LEN('spis PO'!C375)&gt;0,'spis PO'!C375,"")</f>
        <v/>
      </c>
      <c r="E375" s="2" t="str">
        <f>IF(LEN('spis PO'!D375)&gt;0,VLOOKUP('spis PO'!D375,słowniki!$A$61:$B$63,2),"")</f>
        <v/>
      </c>
      <c r="F375" s="2" t="str">
        <f>IF(LEN('spis PO'!E375)&gt;0,VLOOKUP('spis PO'!E375,słowniki!$A$71:$B$77,2),"")</f>
        <v/>
      </c>
      <c r="G375" s="12" t="str">
        <f>IF(LEN('spis PO'!F375)&gt;0,VLOOKUP('spis PO'!F375,słowniki!$A$51:$B$52,2),"")</f>
        <v/>
      </c>
      <c r="H375" s="12" t="str">
        <f>IF(LEN('spis PO'!G375)&gt;0,VLOOKUP('spis PO'!G375,słowniki!$A$81:$B$83,2),"")</f>
        <v/>
      </c>
      <c r="I375" s="2" t="str">
        <f>IF(LEN('spis PO'!H375)&gt;0,'spis PO'!H375,"")</f>
        <v/>
      </c>
      <c r="J375" s="12" t="str">
        <f>IF(LEN('spis PO'!I375)&gt;0,'spis PO'!I375,"")</f>
        <v/>
      </c>
      <c r="K375" s="12" t="str">
        <f>IF('spis PO'!D375="słup",VLOOKUP('spis PO'!J375,słowniki!$A$91:$B$96,2),IF(LEN('spis PO'!D375)&gt;0,1,""))</f>
        <v/>
      </c>
      <c r="L375" s="2" t="str">
        <f>IF(LEN('spis PO'!L375)&gt;0,VLOOKUP('spis PO'!L375,słowniki!$A$100:$B$101,2),"")</f>
        <v/>
      </c>
      <c r="M375" s="2" t="str">
        <f>IF(LEN('spis PO'!M375)&gt;0,VLOOKUP('spis PO'!M375,słowniki!$A$110:$B$111,2),"")</f>
        <v/>
      </c>
      <c r="N375" s="2" t="str">
        <f>IF(LEN('spis PO'!N375)&gt;0,'spis PO'!N375,"")</f>
        <v/>
      </c>
      <c r="O375" s="2" t="str">
        <f>IF('spis PO'!M375="oprawa",VLOOKUP('spis PO'!O375,słowniki!$A$120:$B$126,2),IF(LEN('spis PO'!M375)&gt;0,1,""))</f>
        <v/>
      </c>
      <c r="P375" s="12" t="str">
        <f>IF('spis PO'!M375="oprawa",1,"")</f>
        <v/>
      </c>
      <c r="Q375" s="2" t="str">
        <f t="shared" si="5"/>
        <v/>
      </c>
    </row>
    <row r="376" spans="1:17">
      <c r="A376" s="2" t="str">
        <f ca="1">IF(LEN('spis PO'!A376)&gt;0,MID(CELL("nazwa_pliku"),SEARCH("[",CELL("nazwa_pliku"))+1, SEARCH(".",CELL("nazwa_pliku"))-SEARCH("[",CELL("nazwa_pliku"))-1),"")</f>
        <v/>
      </c>
      <c r="B376" s="2" t="str">
        <f ca="1">IF(LEN('spis PO'!A376)&gt;0,MID(CELL("nazwa_pliku"),SEARCH("[",CELL("nazwa_pliku"))+1, SEARCH(".",CELL("nazwa_pliku"))-SEARCH("[",CELL("nazwa_pliku"))-1),"")</f>
        <v/>
      </c>
      <c r="C376" s="2" t="str">
        <f>IF(LEN('spis PO'!B376)&gt;0,'spis PO'!B376,"")</f>
        <v/>
      </c>
      <c r="D376" s="2" t="str">
        <f>IF(LEN('spis PO'!C376)&gt;0,'spis PO'!C376,"")</f>
        <v/>
      </c>
      <c r="E376" s="2" t="str">
        <f>IF(LEN('spis PO'!D376)&gt;0,VLOOKUP('spis PO'!D376,słowniki!$A$61:$B$63,2),"")</f>
        <v/>
      </c>
      <c r="F376" s="2" t="str">
        <f>IF(LEN('spis PO'!E376)&gt;0,VLOOKUP('spis PO'!E376,słowniki!$A$71:$B$77,2),"")</f>
        <v/>
      </c>
      <c r="G376" s="12" t="str">
        <f>IF(LEN('spis PO'!F376)&gt;0,VLOOKUP('spis PO'!F376,słowniki!$A$51:$B$52,2),"")</f>
        <v/>
      </c>
      <c r="H376" s="12" t="str">
        <f>IF(LEN('spis PO'!G376)&gt;0,VLOOKUP('spis PO'!G376,słowniki!$A$81:$B$83,2),"")</f>
        <v/>
      </c>
      <c r="I376" s="2" t="str">
        <f>IF(LEN('spis PO'!H376)&gt;0,'spis PO'!H376,"")</f>
        <v/>
      </c>
      <c r="J376" s="12" t="str">
        <f>IF(LEN('spis PO'!I376)&gt;0,'spis PO'!I376,"")</f>
        <v/>
      </c>
      <c r="K376" s="12" t="str">
        <f>IF('spis PO'!D376="słup",VLOOKUP('spis PO'!J376,słowniki!$A$91:$B$96,2),IF(LEN('spis PO'!D376)&gt;0,1,""))</f>
        <v/>
      </c>
      <c r="L376" s="2" t="str">
        <f>IF(LEN('spis PO'!L376)&gt;0,VLOOKUP('spis PO'!L376,słowniki!$A$100:$B$101,2),"")</f>
        <v/>
      </c>
      <c r="M376" s="2" t="str">
        <f>IF(LEN('spis PO'!M376)&gt;0,VLOOKUP('spis PO'!M376,słowniki!$A$110:$B$111,2),"")</f>
        <v/>
      </c>
      <c r="N376" s="2" t="str">
        <f>IF(LEN('spis PO'!N376)&gt;0,'spis PO'!N376,"")</f>
        <v/>
      </c>
      <c r="O376" s="2" t="str">
        <f>IF('spis PO'!M376="oprawa",VLOOKUP('spis PO'!O376,słowniki!$A$120:$B$126,2),IF(LEN('spis PO'!M376)&gt;0,1,""))</f>
        <v/>
      </c>
      <c r="P376" s="12" t="str">
        <f>IF('spis PO'!M376="oprawa",1,"")</f>
        <v/>
      </c>
      <c r="Q376" s="2" t="str">
        <f t="shared" si="5"/>
        <v/>
      </c>
    </row>
    <row r="377" spans="1:17">
      <c r="A377" s="2" t="str">
        <f ca="1">IF(LEN('spis PO'!A377)&gt;0,MID(CELL("nazwa_pliku"),SEARCH("[",CELL("nazwa_pliku"))+1, SEARCH(".",CELL("nazwa_pliku"))-SEARCH("[",CELL("nazwa_pliku"))-1),"")</f>
        <v/>
      </c>
      <c r="B377" s="2" t="str">
        <f ca="1">IF(LEN('spis PO'!A377)&gt;0,MID(CELL("nazwa_pliku"),SEARCH("[",CELL("nazwa_pliku"))+1, SEARCH(".",CELL("nazwa_pliku"))-SEARCH("[",CELL("nazwa_pliku"))-1),"")</f>
        <v/>
      </c>
      <c r="C377" s="2" t="str">
        <f>IF(LEN('spis PO'!B377)&gt;0,'spis PO'!B377,"")</f>
        <v/>
      </c>
      <c r="D377" s="2" t="str">
        <f>IF(LEN('spis PO'!C377)&gt;0,'spis PO'!C377,"")</f>
        <v/>
      </c>
      <c r="E377" s="2" t="str">
        <f>IF(LEN('spis PO'!D377)&gt;0,VLOOKUP('spis PO'!D377,słowniki!$A$61:$B$63,2),"")</f>
        <v/>
      </c>
      <c r="F377" s="2" t="str">
        <f>IF(LEN('spis PO'!E377)&gt;0,VLOOKUP('spis PO'!E377,słowniki!$A$71:$B$77,2),"")</f>
        <v/>
      </c>
      <c r="G377" s="12" t="str">
        <f>IF(LEN('spis PO'!F377)&gt;0,VLOOKUP('spis PO'!F377,słowniki!$A$51:$B$52,2),"")</f>
        <v/>
      </c>
      <c r="H377" s="12" t="str">
        <f>IF(LEN('spis PO'!G377)&gt;0,VLOOKUP('spis PO'!G377,słowniki!$A$81:$B$83,2),"")</f>
        <v/>
      </c>
      <c r="I377" s="2" t="str">
        <f>IF(LEN('spis PO'!H377)&gt;0,'spis PO'!H377,"")</f>
        <v/>
      </c>
      <c r="J377" s="12" t="str">
        <f>IF(LEN('spis PO'!I377)&gt;0,'spis PO'!I377,"")</f>
        <v/>
      </c>
      <c r="K377" s="12" t="str">
        <f>IF('spis PO'!D377="słup",VLOOKUP('spis PO'!J377,słowniki!$A$91:$B$96,2),IF(LEN('spis PO'!D377)&gt;0,1,""))</f>
        <v/>
      </c>
      <c r="L377" s="2" t="str">
        <f>IF(LEN('spis PO'!L377)&gt;0,VLOOKUP('spis PO'!L377,słowniki!$A$100:$B$101,2),"")</f>
        <v/>
      </c>
      <c r="M377" s="2" t="str">
        <f>IF(LEN('spis PO'!M377)&gt;0,VLOOKUP('spis PO'!M377,słowniki!$A$110:$B$111,2),"")</f>
        <v/>
      </c>
      <c r="N377" s="2" t="str">
        <f>IF(LEN('spis PO'!N377)&gt;0,'spis PO'!N377,"")</f>
        <v/>
      </c>
      <c r="O377" s="2" t="str">
        <f>IF('spis PO'!M377="oprawa",VLOOKUP('spis PO'!O377,słowniki!$A$120:$B$126,2),IF(LEN('spis PO'!M377)&gt;0,1,""))</f>
        <v/>
      </c>
      <c r="P377" s="12" t="str">
        <f>IF('spis PO'!M377="oprawa",1,"")</f>
        <v/>
      </c>
      <c r="Q377" s="2" t="str">
        <f t="shared" si="5"/>
        <v/>
      </c>
    </row>
    <row r="378" spans="1:17">
      <c r="A378" s="2" t="str">
        <f ca="1">IF(LEN('spis PO'!A378)&gt;0,MID(CELL("nazwa_pliku"),SEARCH("[",CELL("nazwa_pliku"))+1, SEARCH(".",CELL("nazwa_pliku"))-SEARCH("[",CELL("nazwa_pliku"))-1),"")</f>
        <v/>
      </c>
      <c r="B378" s="2" t="str">
        <f ca="1">IF(LEN('spis PO'!A378)&gt;0,MID(CELL("nazwa_pliku"),SEARCH("[",CELL("nazwa_pliku"))+1, SEARCH(".",CELL("nazwa_pliku"))-SEARCH("[",CELL("nazwa_pliku"))-1),"")</f>
        <v/>
      </c>
      <c r="C378" s="2" t="str">
        <f>IF(LEN('spis PO'!B378)&gt;0,'spis PO'!B378,"")</f>
        <v/>
      </c>
      <c r="D378" s="2" t="str">
        <f>IF(LEN('spis PO'!C378)&gt;0,'spis PO'!C378,"")</f>
        <v/>
      </c>
      <c r="E378" s="2" t="str">
        <f>IF(LEN('spis PO'!D378)&gt;0,VLOOKUP('spis PO'!D378,słowniki!$A$61:$B$63,2),"")</f>
        <v/>
      </c>
      <c r="F378" s="2" t="str">
        <f>IF(LEN('spis PO'!E378)&gt;0,VLOOKUP('spis PO'!E378,słowniki!$A$71:$B$77,2),"")</f>
        <v/>
      </c>
      <c r="G378" s="12" t="str">
        <f>IF(LEN('spis PO'!F378)&gt;0,VLOOKUP('spis PO'!F378,słowniki!$A$51:$B$52,2),"")</f>
        <v/>
      </c>
      <c r="H378" s="12" t="str">
        <f>IF(LEN('spis PO'!G378)&gt;0,VLOOKUP('spis PO'!G378,słowniki!$A$81:$B$83,2),"")</f>
        <v/>
      </c>
      <c r="I378" s="2" t="str">
        <f>IF(LEN('spis PO'!H378)&gt;0,'spis PO'!H378,"")</f>
        <v/>
      </c>
      <c r="J378" s="12" t="str">
        <f>IF(LEN('spis PO'!I378)&gt;0,'spis PO'!I378,"")</f>
        <v/>
      </c>
      <c r="K378" s="12" t="str">
        <f>IF('spis PO'!D378="słup",VLOOKUP('spis PO'!J378,słowniki!$A$91:$B$96,2),IF(LEN('spis PO'!D378)&gt;0,1,""))</f>
        <v/>
      </c>
      <c r="L378" s="2" t="str">
        <f>IF(LEN('spis PO'!L378)&gt;0,VLOOKUP('spis PO'!L378,słowniki!$A$100:$B$101,2),"")</f>
        <v/>
      </c>
      <c r="M378" s="2" t="str">
        <f>IF(LEN('spis PO'!M378)&gt;0,VLOOKUP('spis PO'!M378,słowniki!$A$110:$B$111,2),"")</f>
        <v/>
      </c>
      <c r="N378" s="2" t="str">
        <f>IF(LEN('spis PO'!N378)&gt;0,'spis PO'!N378,"")</f>
        <v/>
      </c>
      <c r="O378" s="2" t="str">
        <f>IF('spis PO'!M378="oprawa",VLOOKUP('spis PO'!O378,słowniki!$A$120:$B$126,2),IF(LEN('spis PO'!M378)&gt;0,1,""))</f>
        <v/>
      </c>
      <c r="P378" s="12" t="str">
        <f>IF('spis PO'!M378="oprawa",1,"")</f>
        <v/>
      </c>
      <c r="Q378" s="2" t="str">
        <f t="shared" si="5"/>
        <v/>
      </c>
    </row>
    <row r="379" spans="1:17">
      <c r="A379" s="2" t="str">
        <f ca="1">IF(LEN('spis PO'!A379)&gt;0,MID(CELL("nazwa_pliku"),SEARCH("[",CELL("nazwa_pliku"))+1, SEARCH(".",CELL("nazwa_pliku"))-SEARCH("[",CELL("nazwa_pliku"))-1),"")</f>
        <v/>
      </c>
      <c r="B379" s="2" t="str">
        <f ca="1">IF(LEN('spis PO'!A379)&gt;0,MID(CELL("nazwa_pliku"),SEARCH("[",CELL("nazwa_pliku"))+1, SEARCH(".",CELL("nazwa_pliku"))-SEARCH("[",CELL("nazwa_pliku"))-1),"")</f>
        <v/>
      </c>
      <c r="C379" s="2" t="str">
        <f>IF(LEN('spis PO'!B379)&gt;0,'spis PO'!B379,"")</f>
        <v/>
      </c>
      <c r="D379" s="2" t="str">
        <f>IF(LEN('spis PO'!C379)&gt;0,'spis PO'!C379,"")</f>
        <v/>
      </c>
      <c r="E379" s="2" t="str">
        <f>IF(LEN('spis PO'!D379)&gt;0,VLOOKUP('spis PO'!D379,słowniki!$A$61:$B$63,2),"")</f>
        <v/>
      </c>
      <c r="F379" s="2" t="str">
        <f>IF(LEN('spis PO'!E379)&gt;0,VLOOKUP('spis PO'!E379,słowniki!$A$71:$B$77,2),"")</f>
        <v/>
      </c>
      <c r="G379" s="12" t="str">
        <f>IF(LEN('spis PO'!F379)&gt;0,VLOOKUP('spis PO'!F379,słowniki!$A$51:$B$52,2),"")</f>
        <v/>
      </c>
      <c r="H379" s="12" t="str">
        <f>IF(LEN('spis PO'!G379)&gt;0,VLOOKUP('spis PO'!G379,słowniki!$A$81:$B$83,2),"")</f>
        <v/>
      </c>
      <c r="I379" s="2" t="str">
        <f>IF(LEN('spis PO'!H379)&gt;0,'spis PO'!H379,"")</f>
        <v/>
      </c>
      <c r="J379" s="12" t="str">
        <f>IF(LEN('spis PO'!I379)&gt;0,'spis PO'!I379,"")</f>
        <v/>
      </c>
      <c r="K379" s="12" t="str">
        <f>IF('spis PO'!D379="słup",VLOOKUP('spis PO'!J379,słowniki!$A$91:$B$96,2),IF(LEN('spis PO'!D379)&gt;0,1,""))</f>
        <v/>
      </c>
      <c r="L379" s="2" t="str">
        <f>IF(LEN('spis PO'!L379)&gt;0,VLOOKUP('spis PO'!L379,słowniki!$A$100:$B$101,2),"")</f>
        <v/>
      </c>
      <c r="M379" s="2" t="str">
        <f>IF(LEN('spis PO'!M379)&gt;0,VLOOKUP('spis PO'!M379,słowniki!$A$110:$B$111,2),"")</f>
        <v/>
      </c>
      <c r="N379" s="2" t="str">
        <f>IF(LEN('spis PO'!N379)&gt;0,'spis PO'!N379,"")</f>
        <v/>
      </c>
      <c r="O379" s="2" t="str">
        <f>IF('spis PO'!M379="oprawa",VLOOKUP('spis PO'!O379,słowniki!$A$120:$B$126,2),IF(LEN('spis PO'!M379)&gt;0,1,""))</f>
        <v/>
      </c>
      <c r="P379" s="12" t="str">
        <f>IF('spis PO'!M379="oprawa",1,"")</f>
        <v/>
      </c>
      <c r="Q379" s="2" t="str">
        <f t="shared" si="5"/>
        <v/>
      </c>
    </row>
    <row r="380" spans="1:17">
      <c r="A380" s="2" t="str">
        <f ca="1">IF(LEN('spis PO'!A380)&gt;0,MID(CELL("nazwa_pliku"),SEARCH("[",CELL("nazwa_pliku"))+1, SEARCH(".",CELL("nazwa_pliku"))-SEARCH("[",CELL("nazwa_pliku"))-1),"")</f>
        <v/>
      </c>
      <c r="B380" s="2" t="str">
        <f ca="1">IF(LEN('spis PO'!A380)&gt;0,MID(CELL("nazwa_pliku"),SEARCH("[",CELL("nazwa_pliku"))+1, SEARCH(".",CELL("nazwa_pliku"))-SEARCH("[",CELL("nazwa_pliku"))-1),"")</f>
        <v/>
      </c>
      <c r="C380" s="2" t="str">
        <f>IF(LEN('spis PO'!B380)&gt;0,'spis PO'!B380,"")</f>
        <v/>
      </c>
      <c r="D380" s="2" t="str">
        <f>IF(LEN('spis PO'!C380)&gt;0,'spis PO'!C380,"")</f>
        <v/>
      </c>
      <c r="E380" s="2" t="str">
        <f>IF(LEN('spis PO'!D380)&gt;0,VLOOKUP('spis PO'!D380,słowniki!$A$61:$B$63,2),"")</f>
        <v/>
      </c>
      <c r="F380" s="2" t="str">
        <f>IF(LEN('spis PO'!E380)&gt;0,VLOOKUP('spis PO'!E380,słowniki!$A$71:$B$77,2),"")</f>
        <v/>
      </c>
      <c r="G380" s="12" t="str">
        <f>IF(LEN('spis PO'!F380)&gt;0,VLOOKUP('spis PO'!F380,słowniki!$A$51:$B$52,2),"")</f>
        <v/>
      </c>
      <c r="H380" s="12" t="str">
        <f>IF(LEN('spis PO'!G380)&gt;0,VLOOKUP('spis PO'!G380,słowniki!$A$81:$B$83,2),"")</f>
        <v/>
      </c>
      <c r="I380" s="2" t="str">
        <f>IF(LEN('spis PO'!H380)&gt;0,'spis PO'!H380,"")</f>
        <v/>
      </c>
      <c r="J380" s="12" t="str">
        <f>IF(LEN('spis PO'!I380)&gt;0,'spis PO'!I380,"")</f>
        <v/>
      </c>
      <c r="K380" s="12" t="str">
        <f>IF('spis PO'!D380="słup",VLOOKUP('spis PO'!J380,słowniki!$A$91:$B$96,2),IF(LEN('spis PO'!D380)&gt;0,1,""))</f>
        <v/>
      </c>
      <c r="L380" s="2" t="str">
        <f>IF(LEN('spis PO'!L380)&gt;0,VLOOKUP('spis PO'!L380,słowniki!$A$100:$B$101,2),"")</f>
        <v/>
      </c>
      <c r="M380" s="2" t="str">
        <f>IF(LEN('spis PO'!M380)&gt;0,VLOOKUP('spis PO'!M380,słowniki!$A$110:$B$111,2),"")</f>
        <v/>
      </c>
      <c r="N380" s="2" t="str">
        <f>IF(LEN('spis PO'!N380)&gt;0,'spis PO'!N380,"")</f>
        <v/>
      </c>
      <c r="O380" s="2" t="str">
        <f>IF('spis PO'!M380="oprawa",VLOOKUP('spis PO'!O380,słowniki!$A$120:$B$126,2),IF(LEN('spis PO'!M380)&gt;0,1,""))</f>
        <v/>
      </c>
      <c r="P380" s="12" t="str">
        <f>IF('spis PO'!M380="oprawa",1,"")</f>
        <v/>
      </c>
      <c r="Q380" s="2" t="str">
        <f t="shared" si="5"/>
        <v/>
      </c>
    </row>
    <row r="381" spans="1:17">
      <c r="A381" s="2" t="str">
        <f ca="1">IF(LEN('spis PO'!A381)&gt;0,MID(CELL("nazwa_pliku"),SEARCH("[",CELL("nazwa_pliku"))+1, SEARCH(".",CELL("nazwa_pliku"))-SEARCH("[",CELL("nazwa_pliku"))-1),"")</f>
        <v/>
      </c>
      <c r="B381" s="2" t="str">
        <f ca="1">IF(LEN('spis PO'!A381)&gt;0,MID(CELL("nazwa_pliku"),SEARCH("[",CELL("nazwa_pliku"))+1, SEARCH(".",CELL("nazwa_pliku"))-SEARCH("[",CELL("nazwa_pliku"))-1),"")</f>
        <v/>
      </c>
      <c r="C381" s="2" t="str">
        <f>IF(LEN('spis PO'!B381)&gt;0,'spis PO'!B381,"")</f>
        <v/>
      </c>
      <c r="D381" s="2" t="str">
        <f>IF(LEN('spis PO'!C381)&gt;0,'spis PO'!C381,"")</f>
        <v/>
      </c>
      <c r="E381" s="2" t="str">
        <f>IF(LEN('spis PO'!D381)&gt;0,VLOOKUP('spis PO'!D381,słowniki!$A$61:$B$63,2),"")</f>
        <v/>
      </c>
      <c r="F381" s="2" t="str">
        <f>IF(LEN('spis PO'!E381)&gt;0,VLOOKUP('spis PO'!E381,słowniki!$A$71:$B$77,2),"")</f>
        <v/>
      </c>
      <c r="G381" s="12" t="str">
        <f>IF(LEN('spis PO'!F381)&gt;0,VLOOKUP('spis PO'!F381,słowniki!$A$51:$B$52,2),"")</f>
        <v/>
      </c>
      <c r="H381" s="12" t="str">
        <f>IF(LEN('spis PO'!G381)&gt;0,VLOOKUP('spis PO'!G381,słowniki!$A$81:$B$83,2),"")</f>
        <v/>
      </c>
      <c r="I381" s="2" t="str">
        <f>IF(LEN('spis PO'!H381)&gt;0,'spis PO'!H381,"")</f>
        <v/>
      </c>
      <c r="J381" s="12" t="str">
        <f>IF(LEN('spis PO'!I381)&gt;0,'spis PO'!I381,"")</f>
        <v/>
      </c>
      <c r="K381" s="12" t="str">
        <f>IF('spis PO'!D381="słup",VLOOKUP('spis PO'!J381,słowniki!$A$91:$B$96,2),IF(LEN('spis PO'!D381)&gt;0,1,""))</f>
        <v/>
      </c>
      <c r="L381" s="2" t="str">
        <f>IF(LEN('spis PO'!L381)&gt;0,VLOOKUP('spis PO'!L381,słowniki!$A$100:$B$101,2),"")</f>
        <v/>
      </c>
      <c r="M381" s="2" t="str">
        <f>IF(LEN('spis PO'!M381)&gt;0,VLOOKUP('spis PO'!M381,słowniki!$A$110:$B$111,2),"")</f>
        <v/>
      </c>
      <c r="N381" s="2" t="str">
        <f>IF(LEN('spis PO'!N381)&gt;0,'spis PO'!N381,"")</f>
        <v/>
      </c>
      <c r="O381" s="2" t="str">
        <f>IF('spis PO'!M381="oprawa",VLOOKUP('spis PO'!O381,słowniki!$A$120:$B$126,2),IF(LEN('spis PO'!M381)&gt;0,1,""))</f>
        <v/>
      </c>
      <c r="P381" s="12" t="str">
        <f>IF('spis PO'!M381="oprawa",1,"")</f>
        <v/>
      </c>
      <c r="Q381" s="2" t="str">
        <f t="shared" si="5"/>
        <v/>
      </c>
    </row>
    <row r="382" spans="1:17">
      <c r="A382" s="2" t="str">
        <f ca="1">IF(LEN('spis PO'!A382)&gt;0,MID(CELL("nazwa_pliku"),SEARCH("[",CELL("nazwa_pliku"))+1, SEARCH(".",CELL("nazwa_pliku"))-SEARCH("[",CELL("nazwa_pliku"))-1),"")</f>
        <v/>
      </c>
      <c r="B382" s="2" t="str">
        <f ca="1">IF(LEN('spis PO'!A382)&gt;0,MID(CELL("nazwa_pliku"),SEARCH("[",CELL("nazwa_pliku"))+1, SEARCH(".",CELL("nazwa_pliku"))-SEARCH("[",CELL("nazwa_pliku"))-1),"")</f>
        <v/>
      </c>
      <c r="C382" s="2" t="str">
        <f>IF(LEN('spis PO'!B382)&gt;0,'spis PO'!B382,"")</f>
        <v/>
      </c>
      <c r="D382" s="2" t="str">
        <f>IF(LEN('spis PO'!C382)&gt;0,'spis PO'!C382,"")</f>
        <v/>
      </c>
      <c r="E382" s="2" t="str">
        <f>IF(LEN('spis PO'!D382)&gt;0,VLOOKUP('spis PO'!D382,słowniki!$A$61:$B$63,2),"")</f>
        <v/>
      </c>
      <c r="F382" s="2" t="str">
        <f>IF(LEN('spis PO'!E382)&gt;0,VLOOKUP('spis PO'!E382,słowniki!$A$71:$B$77,2),"")</f>
        <v/>
      </c>
      <c r="G382" s="12" t="str">
        <f>IF(LEN('spis PO'!F382)&gt;0,VLOOKUP('spis PO'!F382,słowniki!$A$51:$B$52,2),"")</f>
        <v/>
      </c>
      <c r="H382" s="12" t="str">
        <f>IF(LEN('spis PO'!G382)&gt;0,VLOOKUP('spis PO'!G382,słowniki!$A$81:$B$83,2),"")</f>
        <v/>
      </c>
      <c r="I382" s="2" t="str">
        <f>IF(LEN('spis PO'!H382)&gt;0,'spis PO'!H382,"")</f>
        <v/>
      </c>
      <c r="J382" s="12" t="str">
        <f>IF(LEN('spis PO'!I382)&gt;0,'spis PO'!I382,"")</f>
        <v/>
      </c>
      <c r="K382" s="12" t="str">
        <f>IF('spis PO'!D382="słup",VLOOKUP('spis PO'!J382,słowniki!$A$91:$B$96,2),IF(LEN('spis PO'!D382)&gt;0,1,""))</f>
        <v/>
      </c>
      <c r="L382" s="2" t="str">
        <f>IF(LEN('spis PO'!L382)&gt;0,VLOOKUP('spis PO'!L382,słowniki!$A$100:$B$101,2),"")</f>
        <v/>
      </c>
      <c r="M382" s="2" t="str">
        <f>IF(LEN('spis PO'!M382)&gt;0,VLOOKUP('spis PO'!M382,słowniki!$A$110:$B$111,2),"")</f>
        <v/>
      </c>
      <c r="N382" s="2" t="str">
        <f>IF(LEN('spis PO'!N382)&gt;0,'spis PO'!N382,"")</f>
        <v/>
      </c>
      <c r="O382" s="2" t="str">
        <f>IF('spis PO'!M382="oprawa",VLOOKUP('spis PO'!O382,słowniki!$A$120:$B$126,2),IF(LEN('spis PO'!M382)&gt;0,1,""))</f>
        <v/>
      </c>
      <c r="P382" s="12" t="str">
        <f>IF('spis PO'!M382="oprawa",1,"")</f>
        <v/>
      </c>
      <c r="Q382" s="2" t="str">
        <f t="shared" si="5"/>
        <v/>
      </c>
    </row>
    <row r="383" spans="1:17">
      <c r="A383" s="2" t="str">
        <f ca="1">IF(LEN('spis PO'!A383)&gt;0,MID(CELL("nazwa_pliku"),SEARCH("[",CELL("nazwa_pliku"))+1, SEARCH(".",CELL("nazwa_pliku"))-SEARCH("[",CELL("nazwa_pliku"))-1),"")</f>
        <v/>
      </c>
      <c r="B383" s="2" t="str">
        <f ca="1">IF(LEN('spis PO'!A383)&gt;0,MID(CELL("nazwa_pliku"),SEARCH("[",CELL("nazwa_pliku"))+1, SEARCH(".",CELL("nazwa_pliku"))-SEARCH("[",CELL("nazwa_pliku"))-1),"")</f>
        <v/>
      </c>
      <c r="C383" s="2" t="str">
        <f>IF(LEN('spis PO'!B383)&gt;0,'spis PO'!B383,"")</f>
        <v/>
      </c>
      <c r="D383" s="2" t="str">
        <f>IF(LEN('spis PO'!C383)&gt;0,'spis PO'!C383,"")</f>
        <v/>
      </c>
      <c r="E383" s="2" t="str">
        <f>IF(LEN('spis PO'!D383)&gt;0,VLOOKUP('spis PO'!D383,słowniki!$A$61:$B$63,2),"")</f>
        <v/>
      </c>
      <c r="F383" s="2" t="str">
        <f>IF(LEN('spis PO'!E383)&gt;0,VLOOKUP('spis PO'!E383,słowniki!$A$71:$B$77,2),"")</f>
        <v/>
      </c>
      <c r="G383" s="12" t="str">
        <f>IF(LEN('spis PO'!F383)&gt;0,VLOOKUP('spis PO'!F383,słowniki!$A$51:$B$52,2),"")</f>
        <v/>
      </c>
      <c r="H383" s="12" t="str">
        <f>IF(LEN('spis PO'!G383)&gt;0,VLOOKUP('spis PO'!G383,słowniki!$A$81:$B$83,2),"")</f>
        <v/>
      </c>
      <c r="I383" s="2" t="str">
        <f>IF(LEN('spis PO'!H383)&gt;0,'spis PO'!H383,"")</f>
        <v/>
      </c>
      <c r="J383" s="12" t="str">
        <f>IF(LEN('spis PO'!I383)&gt;0,'spis PO'!I383,"")</f>
        <v/>
      </c>
      <c r="K383" s="12" t="str">
        <f>IF('spis PO'!D383="słup",VLOOKUP('spis PO'!J383,słowniki!$A$91:$B$96,2),IF(LEN('spis PO'!D383)&gt;0,1,""))</f>
        <v/>
      </c>
      <c r="L383" s="2" t="str">
        <f>IF(LEN('spis PO'!L383)&gt;0,VLOOKUP('spis PO'!L383,słowniki!$A$100:$B$101,2),"")</f>
        <v/>
      </c>
      <c r="M383" s="2" t="str">
        <f>IF(LEN('spis PO'!M383)&gt;0,VLOOKUP('spis PO'!M383,słowniki!$A$110:$B$111,2),"")</f>
        <v/>
      </c>
      <c r="N383" s="2" t="str">
        <f>IF(LEN('spis PO'!N383)&gt;0,'spis PO'!N383,"")</f>
        <v/>
      </c>
      <c r="O383" s="2" t="str">
        <f>IF('spis PO'!M383="oprawa",VLOOKUP('spis PO'!O383,słowniki!$A$120:$B$126,2),IF(LEN('spis PO'!M383)&gt;0,1,""))</f>
        <v/>
      </c>
      <c r="P383" s="12" t="str">
        <f>IF('spis PO'!M383="oprawa",1,"")</f>
        <v/>
      </c>
      <c r="Q383" s="2" t="str">
        <f t="shared" si="5"/>
        <v/>
      </c>
    </row>
    <row r="384" spans="1:17">
      <c r="A384" s="2" t="str">
        <f ca="1">IF(LEN('spis PO'!A384)&gt;0,MID(CELL("nazwa_pliku"),SEARCH("[",CELL("nazwa_pliku"))+1, SEARCH(".",CELL("nazwa_pliku"))-SEARCH("[",CELL("nazwa_pliku"))-1),"")</f>
        <v/>
      </c>
      <c r="B384" s="2" t="str">
        <f ca="1">IF(LEN('spis PO'!A384)&gt;0,MID(CELL("nazwa_pliku"),SEARCH("[",CELL("nazwa_pliku"))+1, SEARCH(".",CELL("nazwa_pliku"))-SEARCH("[",CELL("nazwa_pliku"))-1),"")</f>
        <v/>
      </c>
      <c r="C384" s="2" t="str">
        <f>IF(LEN('spis PO'!B384)&gt;0,'spis PO'!B384,"")</f>
        <v/>
      </c>
      <c r="D384" s="2" t="str">
        <f>IF(LEN('spis PO'!C384)&gt;0,'spis PO'!C384,"")</f>
        <v/>
      </c>
      <c r="E384" s="2" t="str">
        <f>IF(LEN('spis PO'!D384)&gt;0,VLOOKUP('spis PO'!D384,słowniki!$A$61:$B$63,2),"")</f>
        <v/>
      </c>
      <c r="F384" s="2" t="str">
        <f>IF(LEN('spis PO'!E384)&gt;0,VLOOKUP('spis PO'!E384,słowniki!$A$71:$B$77,2),"")</f>
        <v/>
      </c>
      <c r="G384" s="12" t="str">
        <f>IF(LEN('spis PO'!F384)&gt;0,VLOOKUP('spis PO'!F384,słowniki!$A$51:$B$52,2),"")</f>
        <v/>
      </c>
      <c r="H384" s="12" t="str">
        <f>IF(LEN('spis PO'!G384)&gt;0,VLOOKUP('spis PO'!G384,słowniki!$A$81:$B$83,2),"")</f>
        <v/>
      </c>
      <c r="I384" s="2" t="str">
        <f>IF(LEN('spis PO'!H384)&gt;0,'spis PO'!H384,"")</f>
        <v/>
      </c>
      <c r="J384" s="12" t="str">
        <f>IF(LEN('spis PO'!I384)&gt;0,'spis PO'!I384,"")</f>
        <v/>
      </c>
      <c r="K384" s="12" t="str">
        <f>IF('spis PO'!D384="słup",VLOOKUP('spis PO'!J384,słowniki!$A$91:$B$96,2),IF(LEN('spis PO'!D384)&gt;0,1,""))</f>
        <v/>
      </c>
      <c r="L384" s="2" t="str">
        <f>IF(LEN('spis PO'!L384)&gt;0,VLOOKUP('spis PO'!L384,słowniki!$A$100:$B$101,2),"")</f>
        <v/>
      </c>
      <c r="M384" s="2" t="str">
        <f>IF(LEN('spis PO'!M384)&gt;0,VLOOKUP('spis PO'!M384,słowniki!$A$110:$B$111,2),"")</f>
        <v/>
      </c>
      <c r="N384" s="2" t="str">
        <f>IF(LEN('spis PO'!N384)&gt;0,'spis PO'!N384,"")</f>
        <v/>
      </c>
      <c r="O384" s="2" t="str">
        <f>IF('spis PO'!M384="oprawa",VLOOKUP('spis PO'!O384,słowniki!$A$120:$B$126,2),IF(LEN('spis PO'!M384)&gt;0,1,""))</f>
        <v/>
      </c>
      <c r="P384" s="12" t="str">
        <f>IF('spis PO'!M384="oprawa",1,"")</f>
        <v/>
      </c>
      <c r="Q384" s="2" t="str">
        <f t="shared" si="5"/>
        <v/>
      </c>
    </row>
    <row r="385" spans="1:17">
      <c r="A385" s="2" t="str">
        <f ca="1">IF(LEN('spis PO'!A385)&gt;0,MID(CELL("nazwa_pliku"),SEARCH("[",CELL("nazwa_pliku"))+1, SEARCH(".",CELL("nazwa_pliku"))-SEARCH("[",CELL("nazwa_pliku"))-1),"")</f>
        <v/>
      </c>
      <c r="B385" s="2" t="str">
        <f ca="1">IF(LEN('spis PO'!A385)&gt;0,MID(CELL("nazwa_pliku"),SEARCH("[",CELL("nazwa_pliku"))+1, SEARCH(".",CELL("nazwa_pliku"))-SEARCH("[",CELL("nazwa_pliku"))-1),"")</f>
        <v/>
      </c>
      <c r="C385" s="2" t="str">
        <f>IF(LEN('spis PO'!B385)&gt;0,'spis PO'!B385,"")</f>
        <v/>
      </c>
      <c r="D385" s="2" t="str">
        <f>IF(LEN('spis PO'!C385)&gt;0,'spis PO'!C385,"")</f>
        <v/>
      </c>
      <c r="E385" s="2" t="str">
        <f>IF(LEN('spis PO'!D385)&gt;0,VLOOKUP('spis PO'!D385,słowniki!$A$61:$B$63,2),"")</f>
        <v/>
      </c>
      <c r="F385" s="2" t="str">
        <f>IF(LEN('spis PO'!E385)&gt;0,VLOOKUP('spis PO'!E385,słowniki!$A$71:$B$77,2),"")</f>
        <v/>
      </c>
      <c r="G385" s="12" t="str">
        <f>IF(LEN('spis PO'!F385)&gt;0,VLOOKUP('spis PO'!F385,słowniki!$A$51:$B$52,2),"")</f>
        <v/>
      </c>
      <c r="H385" s="12" t="str">
        <f>IF(LEN('spis PO'!G385)&gt;0,VLOOKUP('spis PO'!G385,słowniki!$A$81:$B$83,2),"")</f>
        <v/>
      </c>
      <c r="I385" s="2" t="str">
        <f>IF(LEN('spis PO'!H385)&gt;0,'spis PO'!H385,"")</f>
        <v/>
      </c>
      <c r="J385" s="12" t="str">
        <f>IF(LEN('spis PO'!I385)&gt;0,'spis PO'!I385,"")</f>
        <v/>
      </c>
      <c r="K385" s="12" t="str">
        <f>IF('spis PO'!D385="słup",VLOOKUP('spis PO'!J385,słowniki!$A$91:$B$96,2),IF(LEN('spis PO'!D385)&gt;0,1,""))</f>
        <v/>
      </c>
      <c r="L385" s="2" t="str">
        <f>IF(LEN('spis PO'!L385)&gt;0,VLOOKUP('spis PO'!L385,słowniki!$A$100:$B$101,2),"")</f>
        <v/>
      </c>
      <c r="M385" s="2" t="str">
        <f>IF(LEN('spis PO'!M385)&gt;0,VLOOKUP('spis PO'!M385,słowniki!$A$110:$B$111,2),"")</f>
        <v/>
      </c>
      <c r="N385" s="2" t="str">
        <f>IF(LEN('spis PO'!N385)&gt;0,'spis PO'!N385,"")</f>
        <v/>
      </c>
      <c r="O385" s="2" t="str">
        <f>IF('spis PO'!M385="oprawa",VLOOKUP('spis PO'!O385,słowniki!$A$120:$B$126,2),IF(LEN('spis PO'!M385)&gt;0,1,""))</f>
        <v/>
      </c>
      <c r="P385" s="12" t="str">
        <f>IF('spis PO'!M385="oprawa",1,"")</f>
        <v/>
      </c>
      <c r="Q385" s="2" t="str">
        <f t="shared" si="5"/>
        <v/>
      </c>
    </row>
    <row r="386" spans="1:17">
      <c r="A386" s="2" t="str">
        <f ca="1">IF(LEN('spis PO'!A386)&gt;0,MID(CELL("nazwa_pliku"),SEARCH("[",CELL("nazwa_pliku"))+1, SEARCH(".",CELL("nazwa_pliku"))-SEARCH("[",CELL("nazwa_pliku"))-1),"")</f>
        <v/>
      </c>
      <c r="B386" s="2" t="str">
        <f ca="1">IF(LEN('spis PO'!A386)&gt;0,MID(CELL("nazwa_pliku"),SEARCH("[",CELL("nazwa_pliku"))+1, SEARCH(".",CELL("nazwa_pliku"))-SEARCH("[",CELL("nazwa_pliku"))-1),"")</f>
        <v/>
      </c>
      <c r="C386" s="2" t="str">
        <f>IF(LEN('spis PO'!B386)&gt;0,'spis PO'!B386,"")</f>
        <v/>
      </c>
      <c r="D386" s="2" t="str">
        <f>IF(LEN('spis PO'!C386)&gt;0,'spis PO'!C386,"")</f>
        <v/>
      </c>
      <c r="E386" s="2" t="str">
        <f>IF(LEN('spis PO'!D386)&gt;0,VLOOKUP('spis PO'!D386,słowniki!$A$61:$B$63,2),"")</f>
        <v/>
      </c>
      <c r="F386" s="2" t="str">
        <f>IF(LEN('spis PO'!E386)&gt;0,VLOOKUP('spis PO'!E386,słowniki!$A$71:$B$77,2),"")</f>
        <v/>
      </c>
      <c r="G386" s="12" t="str">
        <f>IF(LEN('spis PO'!F386)&gt;0,VLOOKUP('spis PO'!F386,słowniki!$A$51:$B$52,2),"")</f>
        <v/>
      </c>
      <c r="H386" s="12" t="str">
        <f>IF(LEN('spis PO'!G386)&gt;0,VLOOKUP('spis PO'!G386,słowniki!$A$81:$B$83,2),"")</f>
        <v/>
      </c>
      <c r="I386" s="2" t="str">
        <f>IF(LEN('spis PO'!H386)&gt;0,'spis PO'!H386,"")</f>
        <v/>
      </c>
      <c r="J386" s="12" t="str">
        <f>IF(LEN('spis PO'!I386)&gt;0,'spis PO'!I386,"")</f>
        <v/>
      </c>
      <c r="K386" s="12" t="str">
        <f>IF('spis PO'!D386="słup",VLOOKUP('spis PO'!J386,słowniki!$A$91:$B$96,2),IF(LEN('spis PO'!D386)&gt;0,1,""))</f>
        <v/>
      </c>
      <c r="L386" s="2" t="str">
        <f>IF(LEN('spis PO'!L386)&gt;0,VLOOKUP('spis PO'!L386,słowniki!$A$100:$B$101,2),"")</f>
        <v/>
      </c>
      <c r="M386" s="2" t="str">
        <f>IF(LEN('spis PO'!M386)&gt;0,VLOOKUP('spis PO'!M386,słowniki!$A$110:$B$111,2),"")</f>
        <v/>
      </c>
      <c r="N386" s="2" t="str">
        <f>IF(LEN('spis PO'!N386)&gt;0,'spis PO'!N386,"")</f>
        <v/>
      </c>
      <c r="O386" s="2" t="str">
        <f>IF('spis PO'!M386="oprawa",VLOOKUP('spis PO'!O386,słowniki!$A$120:$B$126,2),IF(LEN('spis PO'!M386)&gt;0,1,""))</f>
        <v/>
      </c>
      <c r="P386" s="12" t="str">
        <f>IF('spis PO'!M386="oprawa",1,"")</f>
        <v/>
      </c>
      <c r="Q386" s="2" t="str">
        <f t="shared" si="5"/>
        <v/>
      </c>
    </row>
    <row r="387" spans="1:17">
      <c r="A387" s="2" t="str">
        <f ca="1">IF(LEN('spis PO'!A387)&gt;0,MID(CELL("nazwa_pliku"),SEARCH("[",CELL("nazwa_pliku"))+1, SEARCH(".",CELL("nazwa_pliku"))-SEARCH("[",CELL("nazwa_pliku"))-1),"")</f>
        <v/>
      </c>
      <c r="B387" s="2" t="str">
        <f ca="1">IF(LEN('spis PO'!A387)&gt;0,MID(CELL("nazwa_pliku"),SEARCH("[",CELL("nazwa_pliku"))+1, SEARCH(".",CELL("nazwa_pliku"))-SEARCH("[",CELL("nazwa_pliku"))-1),"")</f>
        <v/>
      </c>
      <c r="C387" s="2" t="str">
        <f>IF(LEN('spis PO'!B387)&gt;0,'spis PO'!B387,"")</f>
        <v/>
      </c>
      <c r="D387" s="2" t="str">
        <f>IF(LEN('spis PO'!C387)&gt;0,'spis PO'!C387,"")</f>
        <v/>
      </c>
      <c r="E387" s="2" t="str">
        <f>IF(LEN('spis PO'!D387)&gt;0,VLOOKUP('spis PO'!D387,słowniki!$A$61:$B$63,2),"")</f>
        <v/>
      </c>
      <c r="F387" s="2" t="str">
        <f>IF(LEN('spis PO'!E387)&gt;0,VLOOKUP('spis PO'!E387,słowniki!$A$71:$B$77,2),"")</f>
        <v/>
      </c>
      <c r="G387" s="12" t="str">
        <f>IF(LEN('spis PO'!F387)&gt;0,VLOOKUP('spis PO'!F387,słowniki!$A$51:$B$52,2),"")</f>
        <v/>
      </c>
      <c r="H387" s="12" t="str">
        <f>IF(LEN('spis PO'!G387)&gt;0,VLOOKUP('spis PO'!G387,słowniki!$A$81:$B$83,2),"")</f>
        <v/>
      </c>
      <c r="I387" s="2" t="str">
        <f>IF(LEN('spis PO'!H387)&gt;0,'spis PO'!H387,"")</f>
        <v/>
      </c>
      <c r="J387" s="12" t="str">
        <f>IF(LEN('spis PO'!I387)&gt;0,'spis PO'!I387,"")</f>
        <v/>
      </c>
      <c r="K387" s="12" t="str">
        <f>IF('spis PO'!D387="słup",VLOOKUP('spis PO'!J387,słowniki!$A$91:$B$96,2),IF(LEN('spis PO'!D387)&gt;0,1,""))</f>
        <v/>
      </c>
      <c r="L387" s="2" t="str">
        <f>IF(LEN('spis PO'!L387)&gt;0,VLOOKUP('spis PO'!L387,słowniki!$A$100:$B$101,2),"")</f>
        <v/>
      </c>
      <c r="M387" s="2" t="str">
        <f>IF(LEN('spis PO'!M387)&gt;0,VLOOKUP('spis PO'!M387,słowniki!$A$110:$B$111,2),"")</f>
        <v/>
      </c>
      <c r="N387" s="2" t="str">
        <f>IF(LEN('spis PO'!N387)&gt;0,'spis PO'!N387,"")</f>
        <v/>
      </c>
      <c r="O387" s="2" t="str">
        <f>IF('spis PO'!M387="oprawa",VLOOKUP('spis PO'!O387,słowniki!$A$120:$B$126,2),IF(LEN('spis PO'!M387)&gt;0,1,""))</f>
        <v/>
      </c>
      <c r="P387" s="12" t="str">
        <f>IF('spis PO'!M387="oprawa",1,"")</f>
        <v/>
      </c>
      <c r="Q387" s="2" t="str">
        <f t="shared" ref="Q387:Q450" si="6">IF(O387=2,400,"")</f>
        <v/>
      </c>
    </row>
    <row r="388" spans="1:17">
      <c r="A388" s="2" t="str">
        <f ca="1">IF(LEN('spis PO'!A388)&gt;0,MID(CELL("nazwa_pliku"),SEARCH("[",CELL("nazwa_pliku"))+1, SEARCH(".",CELL("nazwa_pliku"))-SEARCH("[",CELL("nazwa_pliku"))-1),"")</f>
        <v/>
      </c>
      <c r="B388" s="2" t="str">
        <f ca="1">IF(LEN('spis PO'!A388)&gt;0,MID(CELL("nazwa_pliku"),SEARCH("[",CELL("nazwa_pliku"))+1, SEARCH(".",CELL("nazwa_pliku"))-SEARCH("[",CELL("nazwa_pliku"))-1),"")</f>
        <v/>
      </c>
      <c r="C388" s="2" t="str">
        <f>IF(LEN('spis PO'!B388)&gt;0,'spis PO'!B388,"")</f>
        <v/>
      </c>
      <c r="D388" s="2" t="str">
        <f>IF(LEN('spis PO'!C388)&gt;0,'spis PO'!C388,"")</f>
        <v/>
      </c>
      <c r="E388" s="2" t="str">
        <f>IF(LEN('spis PO'!D388)&gt;0,VLOOKUP('spis PO'!D388,słowniki!$A$61:$B$63,2),"")</f>
        <v/>
      </c>
      <c r="F388" s="2" t="str">
        <f>IF(LEN('spis PO'!E388)&gt;0,VLOOKUP('spis PO'!E388,słowniki!$A$71:$B$77,2),"")</f>
        <v/>
      </c>
      <c r="G388" s="12" t="str">
        <f>IF(LEN('spis PO'!F388)&gt;0,VLOOKUP('spis PO'!F388,słowniki!$A$51:$B$52,2),"")</f>
        <v/>
      </c>
      <c r="H388" s="12" t="str">
        <f>IF(LEN('spis PO'!G388)&gt;0,VLOOKUP('spis PO'!G388,słowniki!$A$81:$B$83,2),"")</f>
        <v/>
      </c>
      <c r="I388" s="2" t="str">
        <f>IF(LEN('spis PO'!H388)&gt;0,'spis PO'!H388,"")</f>
        <v/>
      </c>
      <c r="J388" s="12" t="str">
        <f>IF(LEN('spis PO'!I388)&gt;0,'spis PO'!I388,"")</f>
        <v/>
      </c>
      <c r="K388" s="12" t="str">
        <f>IF('spis PO'!D388="słup",VLOOKUP('spis PO'!J388,słowniki!$A$91:$B$96,2),IF(LEN('spis PO'!D388)&gt;0,1,""))</f>
        <v/>
      </c>
      <c r="L388" s="2" t="str">
        <f>IF(LEN('spis PO'!L388)&gt;0,VLOOKUP('spis PO'!L388,słowniki!$A$100:$B$101,2),"")</f>
        <v/>
      </c>
      <c r="M388" s="2" t="str">
        <f>IF(LEN('spis PO'!M388)&gt;0,VLOOKUP('spis PO'!M388,słowniki!$A$110:$B$111,2),"")</f>
        <v/>
      </c>
      <c r="N388" s="2" t="str">
        <f>IF(LEN('spis PO'!N388)&gt;0,'spis PO'!N388,"")</f>
        <v/>
      </c>
      <c r="O388" s="2" t="str">
        <f>IF('spis PO'!M388="oprawa",VLOOKUP('spis PO'!O388,słowniki!$A$120:$B$126,2),IF(LEN('spis PO'!M388)&gt;0,1,""))</f>
        <v/>
      </c>
      <c r="P388" s="12" t="str">
        <f>IF('spis PO'!M388="oprawa",1,"")</f>
        <v/>
      </c>
      <c r="Q388" s="2" t="str">
        <f t="shared" si="6"/>
        <v/>
      </c>
    </row>
    <row r="389" spans="1:17">
      <c r="A389" s="2" t="str">
        <f ca="1">IF(LEN('spis PO'!A389)&gt;0,MID(CELL("nazwa_pliku"),SEARCH("[",CELL("nazwa_pliku"))+1, SEARCH(".",CELL("nazwa_pliku"))-SEARCH("[",CELL("nazwa_pliku"))-1),"")</f>
        <v/>
      </c>
      <c r="B389" s="2" t="str">
        <f ca="1">IF(LEN('spis PO'!A389)&gt;0,MID(CELL("nazwa_pliku"),SEARCH("[",CELL("nazwa_pliku"))+1, SEARCH(".",CELL("nazwa_pliku"))-SEARCH("[",CELL("nazwa_pliku"))-1),"")</f>
        <v/>
      </c>
      <c r="C389" s="2" t="str">
        <f>IF(LEN('spis PO'!B389)&gt;0,'spis PO'!B389,"")</f>
        <v/>
      </c>
      <c r="D389" s="2" t="str">
        <f>IF(LEN('spis PO'!C389)&gt;0,'spis PO'!C389,"")</f>
        <v/>
      </c>
      <c r="E389" s="2" t="str">
        <f>IF(LEN('spis PO'!D389)&gt;0,VLOOKUP('spis PO'!D389,słowniki!$A$61:$B$63,2),"")</f>
        <v/>
      </c>
      <c r="F389" s="2" t="str">
        <f>IF(LEN('spis PO'!E389)&gt;0,VLOOKUP('spis PO'!E389,słowniki!$A$71:$B$77,2),"")</f>
        <v/>
      </c>
      <c r="G389" s="12" t="str">
        <f>IF(LEN('spis PO'!F389)&gt;0,VLOOKUP('spis PO'!F389,słowniki!$A$51:$B$52,2),"")</f>
        <v/>
      </c>
      <c r="H389" s="12" t="str">
        <f>IF(LEN('spis PO'!G389)&gt;0,VLOOKUP('spis PO'!G389,słowniki!$A$81:$B$83,2),"")</f>
        <v/>
      </c>
      <c r="I389" s="2" t="str">
        <f>IF(LEN('spis PO'!H389)&gt;0,'spis PO'!H389,"")</f>
        <v/>
      </c>
      <c r="J389" s="12" t="str">
        <f>IF(LEN('spis PO'!I389)&gt;0,'spis PO'!I389,"")</f>
        <v/>
      </c>
      <c r="K389" s="12" t="str">
        <f>IF('spis PO'!D389="słup",VLOOKUP('spis PO'!J389,słowniki!$A$91:$B$96,2),IF(LEN('spis PO'!D389)&gt;0,1,""))</f>
        <v/>
      </c>
      <c r="L389" s="2" t="str">
        <f>IF(LEN('spis PO'!L389)&gt;0,VLOOKUP('spis PO'!L389,słowniki!$A$100:$B$101,2),"")</f>
        <v/>
      </c>
      <c r="M389" s="2" t="str">
        <f>IF(LEN('spis PO'!M389)&gt;0,VLOOKUP('spis PO'!M389,słowniki!$A$110:$B$111,2),"")</f>
        <v/>
      </c>
      <c r="N389" s="2" t="str">
        <f>IF(LEN('spis PO'!N389)&gt;0,'spis PO'!N389,"")</f>
        <v/>
      </c>
      <c r="O389" s="2" t="str">
        <f>IF('spis PO'!M389="oprawa",VLOOKUP('spis PO'!O389,słowniki!$A$120:$B$126,2),IF(LEN('spis PO'!M389)&gt;0,1,""))</f>
        <v/>
      </c>
      <c r="P389" s="12" t="str">
        <f>IF('spis PO'!M389="oprawa",1,"")</f>
        <v/>
      </c>
      <c r="Q389" s="2" t="str">
        <f t="shared" si="6"/>
        <v/>
      </c>
    </row>
    <row r="390" spans="1:17">
      <c r="A390" s="2" t="str">
        <f ca="1">IF(LEN('spis PO'!A390)&gt;0,MID(CELL("nazwa_pliku"),SEARCH("[",CELL("nazwa_pliku"))+1, SEARCH(".",CELL("nazwa_pliku"))-SEARCH("[",CELL("nazwa_pliku"))-1),"")</f>
        <v/>
      </c>
      <c r="B390" s="2" t="str">
        <f ca="1">IF(LEN('spis PO'!A390)&gt;0,MID(CELL("nazwa_pliku"),SEARCH("[",CELL("nazwa_pliku"))+1, SEARCH(".",CELL("nazwa_pliku"))-SEARCH("[",CELL("nazwa_pliku"))-1),"")</f>
        <v/>
      </c>
      <c r="C390" s="2" t="str">
        <f>IF(LEN('spis PO'!B390)&gt;0,'spis PO'!B390,"")</f>
        <v/>
      </c>
      <c r="D390" s="2" t="str">
        <f>IF(LEN('spis PO'!C390)&gt;0,'spis PO'!C390,"")</f>
        <v/>
      </c>
      <c r="E390" s="2" t="str">
        <f>IF(LEN('spis PO'!D390)&gt;0,VLOOKUP('spis PO'!D390,słowniki!$A$61:$B$63,2),"")</f>
        <v/>
      </c>
      <c r="F390" s="2" t="str">
        <f>IF(LEN('spis PO'!E390)&gt;0,VLOOKUP('spis PO'!E390,słowniki!$A$71:$B$77,2),"")</f>
        <v/>
      </c>
      <c r="G390" s="12" t="str">
        <f>IF(LEN('spis PO'!F390)&gt;0,VLOOKUP('spis PO'!F390,słowniki!$A$51:$B$52,2),"")</f>
        <v/>
      </c>
      <c r="H390" s="12" t="str">
        <f>IF(LEN('spis PO'!G390)&gt;0,VLOOKUP('spis PO'!G390,słowniki!$A$81:$B$83,2),"")</f>
        <v/>
      </c>
      <c r="I390" s="2" t="str">
        <f>IF(LEN('spis PO'!H390)&gt;0,'spis PO'!H390,"")</f>
        <v/>
      </c>
      <c r="J390" s="12" t="str">
        <f>IF(LEN('spis PO'!I390)&gt;0,'spis PO'!I390,"")</f>
        <v/>
      </c>
      <c r="K390" s="12" t="str">
        <f>IF('spis PO'!D390="słup",VLOOKUP('spis PO'!J390,słowniki!$A$91:$B$96,2),IF(LEN('spis PO'!D390)&gt;0,1,""))</f>
        <v/>
      </c>
      <c r="L390" s="2" t="str">
        <f>IF(LEN('spis PO'!L390)&gt;0,VLOOKUP('spis PO'!L390,słowniki!$A$100:$B$101,2),"")</f>
        <v/>
      </c>
      <c r="M390" s="2" t="str">
        <f>IF(LEN('spis PO'!M390)&gt;0,VLOOKUP('spis PO'!M390,słowniki!$A$110:$B$111,2),"")</f>
        <v/>
      </c>
      <c r="N390" s="2" t="str">
        <f>IF(LEN('spis PO'!N390)&gt;0,'spis PO'!N390,"")</f>
        <v/>
      </c>
      <c r="O390" s="2" t="str">
        <f>IF('spis PO'!M390="oprawa",VLOOKUP('spis PO'!O390,słowniki!$A$120:$B$126,2),IF(LEN('spis PO'!M390)&gt;0,1,""))</f>
        <v/>
      </c>
      <c r="P390" s="12" t="str">
        <f>IF('spis PO'!M390="oprawa",1,"")</f>
        <v/>
      </c>
      <c r="Q390" s="2" t="str">
        <f t="shared" si="6"/>
        <v/>
      </c>
    </row>
    <row r="391" spans="1:17">
      <c r="A391" s="2" t="str">
        <f ca="1">IF(LEN('spis PO'!A391)&gt;0,MID(CELL("nazwa_pliku"),SEARCH("[",CELL("nazwa_pliku"))+1, SEARCH(".",CELL("nazwa_pliku"))-SEARCH("[",CELL("nazwa_pliku"))-1),"")</f>
        <v/>
      </c>
      <c r="B391" s="2" t="str">
        <f ca="1">IF(LEN('spis PO'!A391)&gt;0,MID(CELL("nazwa_pliku"),SEARCH("[",CELL("nazwa_pliku"))+1, SEARCH(".",CELL("nazwa_pliku"))-SEARCH("[",CELL("nazwa_pliku"))-1),"")</f>
        <v/>
      </c>
      <c r="C391" s="2" t="str">
        <f>IF(LEN('spis PO'!B391)&gt;0,'spis PO'!B391,"")</f>
        <v/>
      </c>
      <c r="D391" s="2" t="str">
        <f>IF(LEN('spis PO'!C391)&gt;0,'spis PO'!C391,"")</f>
        <v/>
      </c>
      <c r="E391" s="2" t="str">
        <f>IF(LEN('spis PO'!D391)&gt;0,VLOOKUP('spis PO'!D391,słowniki!$A$61:$B$63,2),"")</f>
        <v/>
      </c>
      <c r="F391" s="2" t="str">
        <f>IF(LEN('spis PO'!E391)&gt;0,VLOOKUP('spis PO'!E391,słowniki!$A$71:$B$77,2),"")</f>
        <v/>
      </c>
      <c r="G391" s="12" t="str">
        <f>IF(LEN('spis PO'!F391)&gt;0,VLOOKUP('spis PO'!F391,słowniki!$A$51:$B$52,2),"")</f>
        <v/>
      </c>
      <c r="H391" s="12" t="str">
        <f>IF(LEN('spis PO'!G391)&gt;0,VLOOKUP('spis PO'!G391,słowniki!$A$81:$B$83,2),"")</f>
        <v/>
      </c>
      <c r="I391" s="2" t="str">
        <f>IF(LEN('spis PO'!H391)&gt;0,'spis PO'!H391,"")</f>
        <v/>
      </c>
      <c r="J391" s="12" t="str">
        <f>IF(LEN('spis PO'!I391)&gt;0,'spis PO'!I391,"")</f>
        <v/>
      </c>
      <c r="K391" s="12" t="str">
        <f>IF('spis PO'!D391="słup",VLOOKUP('spis PO'!J391,słowniki!$A$91:$B$96,2),IF(LEN('spis PO'!D391)&gt;0,1,""))</f>
        <v/>
      </c>
      <c r="L391" s="2" t="str">
        <f>IF(LEN('spis PO'!L391)&gt;0,VLOOKUP('spis PO'!L391,słowniki!$A$100:$B$101,2),"")</f>
        <v/>
      </c>
      <c r="M391" s="2" t="str">
        <f>IF(LEN('spis PO'!M391)&gt;0,VLOOKUP('spis PO'!M391,słowniki!$A$110:$B$111,2),"")</f>
        <v/>
      </c>
      <c r="N391" s="2" t="str">
        <f>IF(LEN('spis PO'!N391)&gt;0,'spis PO'!N391,"")</f>
        <v/>
      </c>
      <c r="O391" s="2" t="str">
        <f>IF('spis PO'!M391="oprawa",VLOOKUP('spis PO'!O391,słowniki!$A$120:$B$126,2),IF(LEN('spis PO'!M391)&gt;0,1,""))</f>
        <v/>
      </c>
      <c r="P391" s="12" t="str">
        <f>IF('spis PO'!M391="oprawa",1,"")</f>
        <v/>
      </c>
      <c r="Q391" s="2" t="str">
        <f t="shared" si="6"/>
        <v/>
      </c>
    </row>
    <row r="392" spans="1:17">
      <c r="A392" s="2" t="str">
        <f ca="1">IF(LEN('spis PO'!A392)&gt;0,MID(CELL("nazwa_pliku"),SEARCH("[",CELL("nazwa_pliku"))+1, SEARCH(".",CELL("nazwa_pliku"))-SEARCH("[",CELL("nazwa_pliku"))-1),"")</f>
        <v/>
      </c>
      <c r="B392" s="2" t="str">
        <f ca="1">IF(LEN('spis PO'!A392)&gt;0,MID(CELL("nazwa_pliku"),SEARCH("[",CELL("nazwa_pliku"))+1, SEARCH(".",CELL("nazwa_pliku"))-SEARCH("[",CELL("nazwa_pliku"))-1),"")</f>
        <v/>
      </c>
      <c r="C392" s="2" t="str">
        <f>IF(LEN('spis PO'!B392)&gt;0,'spis PO'!B392,"")</f>
        <v/>
      </c>
      <c r="D392" s="2" t="str">
        <f>IF(LEN('spis PO'!C392)&gt;0,'spis PO'!C392,"")</f>
        <v/>
      </c>
      <c r="E392" s="2" t="str">
        <f>IF(LEN('spis PO'!D392)&gt;0,VLOOKUP('spis PO'!D392,słowniki!$A$61:$B$63,2),"")</f>
        <v/>
      </c>
      <c r="F392" s="2" t="str">
        <f>IF(LEN('spis PO'!E392)&gt;0,VLOOKUP('spis PO'!E392,słowniki!$A$71:$B$77,2),"")</f>
        <v/>
      </c>
      <c r="G392" s="12" t="str">
        <f>IF(LEN('spis PO'!F392)&gt;0,VLOOKUP('spis PO'!F392,słowniki!$A$51:$B$52,2),"")</f>
        <v/>
      </c>
      <c r="H392" s="12" t="str">
        <f>IF(LEN('spis PO'!G392)&gt;0,VLOOKUP('spis PO'!G392,słowniki!$A$81:$B$83,2),"")</f>
        <v/>
      </c>
      <c r="I392" s="2" t="str">
        <f>IF(LEN('spis PO'!H392)&gt;0,'spis PO'!H392,"")</f>
        <v/>
      </c>
      <c r="J392" s="12" t="str">
        <f>IF(LEN('spis PO'!I392)&gt;0,'spis PO'!I392,"")</f>
        <v/>
      </c>
      <c r="K392" s="12" t="str">
        <f>IF('spis PO'!D392="słup",VLOOKUP('spis PO'!J392,słowniki!$A$91:$B$96,2),IF(LEN('spis PO'!D392)&gt;0,1,""))</f>
        <v/>
      </c>
      <c r="L392" s="2" t="str">
        <f>IF(LEN('spis PO'!L392)&gt;0,VLOOKUP('spis PO'!L392,słowniki!$A$100:$B$101,2),"")</f>
        <v/>
      </c>
      <c r="M392" s="2" t="str">
        <f>IF(LEN('spis PO'!M392)&gt;0,VLOOKUP('spis PO'!M392,słowniki!$A$110:$B$111,2),"")</f>
        <v/>
      </c>
      <c r="N392" s="2" t="str">
        <f>IF(LEN('spis PO'!N392)&gt;0,'spis PO'!N392,"")</f>
        <v/>
      </c>
      <c r="O392" s="2" t="str">
        <f>IF('spis PO'!M392="oprawa",VLOOKUP('spis PO'!O392,słowniki!$A$120:$B$126,2),IF(LEN('spis PO'!M392)&gt;0,1,""))</f>
        <v/>
      </c>
      <c r="P392" s="12" t="str">
        <f>IF('spis PO'!M392="oprawa",1,"")</f>
        <v/>
      </c>
      <c r="Q392" s="2" t="str">
        <f t="shared" si="6"/>
        <v/>
      </c>
    </row>
    <row r="393" spans="1:17">
      <c r="A393" s="2" t="str">
        <f ca="1">IF(LEN('spis PO'!A393)&gt;0,MID(CELL("nazwa_pliku"),SEARCH("[",CELL("nazwa_pliku"))+1, SEARCH(".",CELL("nazwa_pliku"))-SEARCH("[",CELL("nazwa_pliku"))-1),"")</f>
        <v/>
      </c>
      <c r="B393" s="2" t="str">
        <f ca="1">IF(LEN('spis PO'!A393)&gt;0,MID(CELL("nazwa_pliku"),SEARCH("[",CELL("nazwa_pliku"))+1, SEARCH(".",CELL("nazwa_pliku"))-SEARCH("[",CELL("nazwa_pliku"))-1),"")</f>
        <v/>
      </c>
      <c r="C393" s="2" t="str">
        <f>IF(LEN('spis PO'!B393)&gt;0,'spis PO'!B393,"")</f>
        <v/>
      </c>
      <c r="D393" s="2" t="str">
        <f>IF(LEN('spis PO'!C393)&gt;0,'spis PO'!C393,"")</f>
        <v/>
      </c>
      <c r="E393" s="2" t="str">
        <f>IF(LEN('spis PO'!D393)&gt;0,VLOOKUP('spis PO'!D393,słowniki!$A$61:$B$63,2),"")</f>
        <v/>
      </c>
      <c r="F393" s="2" t="str">
        <f>IF(LEN('spis PO'!E393)&gt;0,VLOOKUP('spis PO'!E393,słowniki!$A$71:$B$77,2),"")</f>
        <v/>
      </c>
      <c r="G393" s="12" t="str">
        <f>IF(LEN('spis PO'!F393)&gt;0,VLOOKUP('spis PO'!F393,słowniki!$A$51:$B$52,2),"")</f>
        <v/>
      </c>
      <c r="H393" s="12" t="str">
        <f>IF(LEN('spis PO'!G393)&gt;0,VLOOKUP('spis PO'!G393,słowniki!$A$81:$B$83,2),"")</f>
        <v/>
      </c>
      <c r="I393" s="2" t="str">
        <f>IF(LEN('spis PO'!H393)&gt;0,'spis PO'!H393,"")</f>
        <v/>
      </c>
      <c r="J393" s="12" t="str">
        <f>IF(LEN('spis PO'!I393)&gt;0,'spis PO'!I393,"")</f>
        <v/>
      </c>
      <c r="K393" s="12" t="str">
        <f>IF('spis PO'!D393="słup",VLOOKUP('spis PO'!J393,słowniki!$A$91:$B$96,2),IF(LEN('spis PO'!D393)&gt;0,1,""))</f>
        <v/>
      </c>
      <c r="L393" s="2" t="str">
        <f>IF(LEN('spis PO'!L393)&gt;0,VLOOKUP('spis PO'!L393,słowniki!$A$100:$B$101,2),"")</f>
        <v/>
      </c>
      <c r="M393" s="2" t="str">
        <f>IF(LEN('spis PO'!M393)&gt;0,VLOOKUP('spis PO'!M393,słowniki!$A$110:$B$111,2),"")</f>
        <v/>
      </c>
      <c r="N393" s="2" t="str">
        <f>IF(LEN('spis PO'!N393)&gt;0,'spis PO'!N393,"")</f>
        <v/>
      </c>
      <c r="O393" s="2" t="str">
        <f>IF('spis PO'!M393="oprawa",VLOOKUP('spis PO'!O393,słowniki!$A$120:$B$126,2),IF(LEN('spis PO'!M393)&gt;0,1,""))</f>
        <v/>
      </c>
      <c r="P393" s="12" t="str">
        <f>IF('spis PO'!M393="oprawa",1,"")</f>
        <v/>
      </c>
      <c r="Q393" s="2" t="str">
        <f t="shared" si="6"/>
        <v/>
      </c>
    </row>
    <row r="394" spans="1:17">
      <c r="A394" s="2" t="str">
        <f ca="1">IF(LEN('spis PO'!A394)&gt;0,MID(CELL("nazwa_pliku"),SEARCH("[",CELL("nazwa_pliku"))+1, SEARCH(".",CELL("nazwa_pliku"))-SEARCH("[",CELL("nazwa_pliku"))-1),"")</f>
        <v/>
      </c>
      <c r="B394" s="2" t="str">
        <f ca="1">IF(LEN('spis PO'!A394)&gt;0,MID(CELL("nazwa_pliku"),SEARCH("[",CELL("nazwa_pliku"))+1, SEARCH(".",CELL("nazwa_pliku"))-SEARCH("[",CELL("nazwa_pliku"))-1),"")</f>
        <v/>
      </c>
      <c r="C394" s="2" t="str">
        <f>IF(LEN('spis PO'!B394)&gt;0,'spis PO'!B394,"")</f>
        <v/>
      </c>
      <c r="D394" s="2" t="str">
        <f>IF(LEN('spis PO'!C394)&gt;0,'spis PO'!C394,"")</f>
        <v/>
      </c>
      <c r="E394" s="2" t="str">
        <f>IF(LEN('spis PO'!D394)&gt;0,VLOOKUP('spis PO'!D394,słowniki!$A$61:$B$63,2),"")</f>
        <v/>
      </c>
      <c r="F394" s="2" t="str">
        <f>IF(LEN('spis PO'!E394)&gt;0,VLOOKUP('spis PO'!E394,słowniki!$A$71:$B$77,2),"")</f>
        <v/>
      </c>
      <c r="G394" s="12" t="str">
        <f>IF(LEN('spis PO'!F394)&gt;0,VLOOKUP('spis PO'!F394,słowniki!$A$51:$B$52,2),"")</f>
        <v/>
      </c>
      <c r="H394" s="12" t="str">
        <f>IF(LEN('spis PO'!G394)&gt;0,VLOOKUP('spis PO'!G394,słowniki!$A$81:$B$83,2),"")</f>
        <v/>
      </c>
      <c r="I394" s="2" t="str">
        <f>IF(LEN('spis PO'!H394)&gt;0,'spis PO'!H394,"")</f>
        <v/>
      </c>
      <c r="J394" s="12" t="str">
        <f>IF(LEN('spis PO'!I394)&gt;0,'spis PO'!I394,"")</f>
        <v/>
      </c>
      <c r="K394" s="12" t="str">
        <f>IF('spis PO'!D394="słup",VLOOKUP('spis PO'!J394,słowniki!$A$91:$B$96,2),IF(LEN('spis PO'!D394)&gt;0,1,""))</f>
        <v/>
      </c>
      <c r="L394" s="2" t="str">
        <f>IF(LEN('spis PO'!L394)&gt;0,VLOOKUP('spis PO'!L394,słowniki!$A$100:$B$101,2),"")</f>
        <v/>
      </c>
      <c r="M394" s="2" t="str">
        <f>IF(LEN('spis PO'!M394)&gt;0,VLOOKUP('spis PO'!M394,słowniki!$A$110:$B$111,2),"")</f>
        <v/>
      </c>
      <c r="N394" s="2" t="str">
        <f>IF(LEN('spis PO'!N394)&gt;0,'spis PO'!N394,"")</f>
        <v/>
      </c>
      <c r="O394" s="2" t="str">
        <f>IF('spis PO'!M394="oprawa",VLOOKUP('spis PO'!O394,słowniki!$A$120:$B$126,2),IF(LEN('spis PO'!M394)&gt;0,1,""))</f>
        <v/>
      </c>
      <c r="P394" s="12" t="str">
        <f>IF('spis PO'!M394="oprawa",1,"")</f>
        <v/>
      </c>
      <c r="Q394" s="2" t="str">
        <f t="shared" si="6"/>
        <v/>
      </c>
    </row>
    <row r="395" spans="1:17">
      <c r="A395" s="2" t="str">
        <f ca="1">IF(LEN('spis PO'!A395)&gt;0,MID(CELL("nazwa_pliku"),SEARCH("[",CELL("nazwa_pliku"))+1, SEARCH(".",CELL("nazwa_pliku"))-SEARCH("[",CELL("nazwa_pliku"))-1),"")</f>
        <v/>
      </c>
      <c r="B395" s="2" t="str">
        <f ca="1">IF(LEN('spis PO'!A395)&gt;0,MID(CELL("nazwa_pliku"),SEARCH("[",CELL("nazwa_pliku"))+1, SEARCH(".",CELL("nazwa_pliku"))-SEARCH("[",CELL("nazwa_pliku"))-1),"")</f>
        <v/>
      </c>
      <c r="C395" s="2" t="str">
        <f>IF(LEN('spis PO'!B395)&gt;0,'spis PO'!B395,"")</f>
        <v/>
      </c>
      <c r="D395" s="2" t="str">
        <f>IF(LEN('spis PO'!C395)&gt;0,'spis PO'!C395,"")</f>
        <v/>
      </c>
      <c r="E395" s="2" t="str">
        <f>IF(LEN('spis PO'!D395)&gt;0,VLOOKUP('spis PO'!D395,słowniki!$A$61:$B$63,2),"")</f>
        <v/>
      </c>
      <c r="F395" s="2" t="str">
        <f>IF(LEN('spis PO'!E395)&gt;0,VLOOKUP('spis PO'!E395,słowniki!$A$71:$B$77,2),"")</f>
        <v/>
      </c>
      <c r="G395" s="12" t="str">
        <f>IF(LEN('spis PO'!F395)&gt;0,VLOOKUP('spis PO'!F395,słowniki!$A$51:$B$52,2),"")</f>
        <v/>
      </c>
      <c r="H395" s="12" t="str">
        <f>IF(LEN('spis PO'!G395)&gt;0,VLOOKUP('spis PO'!G395,słowniki!$A$81:$B$83,2),"")</f>
        <v/>
      </c>
      <c r="I395" s="2" t="str">
        <f>IF(LEN('spis PO'!H395)&gt;0,'spis PO'!H395,"")</f>
        <v/>
      </c>
      <c r="J395" s="12" t="str">
        <f>IF(LEN('spis PO'!I395)&gt;0,'spis PO'!I395,"")</f>
        <v/>
      </c>
      <c r="K395" s="12" t="str">
        <f>IF('spis PO'!D395="słup",VLOOKUP('spis PO'!J395,słowniki!$A$91:$B$96,2),IF(LEN('spis PO'!D395)&gt;0,1,""))</f>
        <v/>
      </c>
      <c r="L395" s="2" t="str">
        <f>IF(LEN('spis PO'!L395)&gt;0,VLOOKUP('spis PO'!L395,słowniki!$A$100:$B$101,2),"")</f>
        <v/>
      </c>
      <c r="M395" s="2" t="str">
        <f>IF(LEN('spis PO'!M395)&gt;0,VLOOKUP('spis PO'!M395,słowniki!$A$110:$B$111,2),"")</f>
        <v/>
      </c>
      <c r="N395" s="2" t="str">
        <f>IF(LEN('spis PO'!N395)&gt;0,'spis PO'!N395,"")</f>
        <v/>
      </c>
      <c r="O395" s="2" t="str">
        <f>IF('spis PO'!M395="oprawa",VLOOKUP('spis PO'!O395,słowniki!$A$120:$B$126,2),IF(LEN('spis PO'!M395)&gt;0,1,""))</f>
        <v/>
      </c>
      <c r="P395" s="12" t="str">
        <f>IF('spis PO'!M395="oprawa",1,"")</f>
        <v/>
      </c>
      <c r="Q395" s="2" t="str">
        <f t="shared" si="6"/>
        <v/>
      </c>
    </row>
    <row r="396" spans="1:17">
      <c r="A396" s="2" t="str">
        <f ca="1">IF(LEN('spis PO'!A396)&gt;0,MID(CELL("nazwa_pliku"),SEARCH("[",CELL("nazwa_pliku"))+1, SEARCH(".",CELL("nazwa_pliku"))-SEARCH("[",CELL("nazwa_pliku"))-1),"")</f>
        <v/>
      </c>
      <c r="B396" s="2" t="str">
        <f ca="1">IF(LEN('spis PO'!A396)&gt;0,MID(CELL("nazwa_pliku"),SEARCH("[",CELL("nazwa_pliku"))+1, SEARCH(".",CELL("nazwa_pliku"))-SEARCH("[",CELL("nazwa_pliku"))-1),"")</f>
        <v/>
      </c>
      <c r="C396" s="2" t="str">
        <f>IF(LEN('spis PO'!B396)&gt;0,'spis PO'!B396,"")</f>
        <v/>
      </c>
      <c r="D396" s="2" t="str">
        <f>IF(LEN('spis PO'!C396)&gt;0,'spis PO'!C396,"")</f>
        <v/>
      </c>
      <c r="E396" s="2" t="str">
        <f>IF(LEN('spis PO'!D396)&gt;0,VLOOKUP('spis PO'!D396,słowniki!$A$61:$B$63,2),"")</f>
        <v/>
      </c>
      <c r="F396" s="2" t="str">
        <f>IF(LEN('spis PO'!E396)&gt;0,VLOOKUP('spis PO'!E396,słowniki!$A$71:$B$77,2),"")</f>
        <v/>
      </c>
      <c r="G396" s="12" t="str">
        <f>IF(LEN('spis PO'!F396)&gt;0,VLOOKUP('spis PO'!F396,słowniki!$A$51:$B$52,2),"")</f>
        <v/>
      </c>
      <c r="H396" s="12" t="str">
        <f>IF(LEN('spis PO'!G396)&gt;0,VLOOKUP('spis PO'!G396,słowniki!$A$81:$B$83,2),"")</f>
        <v/>
      </c>
      <c r="I396" s="2" t="str">
        <f>IF(LEN('spis PO'!H396)&gt;0,'spis PO'!H396,"")</f>
        <v/>
      </c>
      <c r="J396" s="12" t="str">
        <f>IF(LEN('spis PO'!I396)&gt;0,'spis PO'!I396,"")</f>
        <v/>
      </c>
      <c r="K396" s="12" t="str">
        <f>IF('spis PO'!D396="słup",VLOOKUP('spis PO'!J396,słowniki!$A$91:$B$96,2),IF(LEN('spis PO'!D396)&gt;0,1,""))</f>
        <v/>
      </c>
      <c r="L396" s="2" t="str">
        <f>IF(LEN('spis PO'!L396)&gt;0,VLOOKUP('spis PO'!L396,słowniki!$A$100:$B$101,2),"")</f>
        <v/>
      </c>
      <c r="M396" s="2" t="str">
        <f>IF(LEN('spis PO'!M396)&gt;0,VLOOKUP('spis PO'!M396,słowniki!$A$110:$B$111,2),"")</f>
        <v/>
      </c>
      <c r="N396" s="2" t="str">
        <f>IF(LEN('spis PO'!N396)&gt;0,'spis PO'!N396,"")</f>
        <v/>
      </c>
      <c r="O396" s="2" t="str">
        <f>IF('spis PO'!M396="oprawa",VLOOKUP('spis PO'!O396,słowniki!$A$120:$B$126,2),IF(LEN('spis PO'!M396)&gt;0,1,""))</f>
        <v/>
      </c>
      <c r="P396" s="12" t="str">
        <f>IF('spis PO'!M396="oprawa",1,"")</f>
        <v/>
      </c>
      <c r="Q396" s="2" t="str">
        <f t="shared" si="6"/>
        <v/>
      </c>
    </row>
    <row r="397" spans="1:17">
      <c r="A397" s="2" t="str">
        <f ca="1">IF(LEN('spis PO'!A397)&gt;0,MID(CELL("nazwa_pliku"),SEARCH("[",CELL("nazwa_pliku"))+1, SEARCH(".",CELL("nazwa_pliku"))-SEARCH("[",CELL("nazwa_pliku"))-1),"")</f>
        <v/>
      </c>
      <c r="B397" s="2" t="str">
        <f ca="1">IF(LEN('spis PO'!A397)&gt;0,MID(CELL("nazwa_pliku"),SEARCH("[",CELL("nazwa_pliku"))+1, SEARCH(".",CELL("nazwa_pliku"))-SEARCH("[",CELL("nazwa_pliku"))-1),"")</f>
        <v/>
      </c>
      <c r="C397" s="2" t="str">
        <f>IF(LEN('spis PO'!B397)&gt;0,'spis PO'!B397,"")</f>
        <v/>
      </c>
      <c r="D397" s="2" t="str">
        <f>IF(LEN('spis PO'!C397)&gt;0,'spis PO'!C397,"")</f>
        <v/>
      </c>
      <c r="E397" s="2" t="str">
        <f>IF(LEN('spis PO'!D397)&gt;0,VLOOKUP('spis PO'!D397,słowniki!$A$61:$B$63,2),"")</f>
        <v/>
      </c>
      <c r="F397" s="2" t="str">
        <f>IF(LEN('spis PO'!E397)&gt;0,VLOOKUP('spis PO'!E397,słowniki!$A$71:$B$77,2),"")</f>
        <v/>
      </c>
      <c r="G397" s="12" t="str">
        <f>IF(LEN('spis PO'!F397)&gt;0,VLOOKUP('spis PO'!F397,słowniki!$A$51:$B$52,2),"")</f>
        <v/>
      </c>
      <c r="H397" s="12" t="str">
        <f>IF(LEN('spis PO'!G397)&gt;0,VLOOKUP('spis PO'!G397,słowniki!$A$81:$B$83,2),"")</f>
        <v/>
      </c>
      <c r="I397" s="2" t="str">
        <f>IF(LEN('spis PO'!H397)&gt;0,'spis PO'!H397,"")</f>
        <v/>
      </c>
      <c r="J397" s="12" t="str">
        <f>IF(LEN('spis PO'!I397)&gt;0,'spis PO'!I397,"")</f>
        <v/>
      </c>
      <c r="K397" s="12" t="str">
        <f>IF('spis PO'!D397="słup",VLOOKUP('spis PO'!J397,słowniki!$A$91:$B$96,2),IF(LEN('spis PO'!D397)&gt;0,1,""))</f>
        <v/>
      </c>
      <c r="L397" s="2" t="str">
        <f>IF(LEN('spis PO'!L397)&gt;0,VLOOKUP('spis PO'!L397,słowniki!$A$100:$B$101,2),"")</f>
        <v/>
      </c>
      <c r="M397" s="2" t="str">
        <f>IF(LEN('spis PO'!M397)&gt;0,VLOOKUP('spis PO'!M397,słowniki!$A$110:$B$111,2),"")</f>
        <v/>
      </c>
      <c r="N397" s="2" t="str">
        <f>IF(LEN('spis PO'!N397)&gt;0,'spis PO'!N397,"")</f>
        <v/>
      </c>
      <c r="O397" s="2" t="str">
        <f>IF('spis PO'!M397="oprawa",VLOOKUP('spis PO'!O397,słowniki!$A$120:$B$126,2),IF(LEN('spis PO'!M397)&gt;0,1,""))</f>
        <v/>
      </c>
      <c r="P397" s="12" t="str">
        <f>IF('spis PO'!M397="oprawa",1,"")</f>
        <v/>
      </c>
      <c r="Q397" s="2" t="str">
        <f t="shared" si="6"/>
        <v/>
      </c>
    </row>
    <row r="398" spans="1:17">
      <c r="A398" s="2" t="str">
        <f ca="1">IF(LEN('spis PO'!A398)&gt;0,MID(CELL("nazwa_pliku"),SEARCH("[",CELL("nazwa_pliku"))+1, SEARCH(".",CELL("nazwa_pliku"))-SEARCH("[",CELL("nazwa_pliku"))-1),"")</f>
        <v/>
      </c>
      <c r="B398" s="2" t="str">
        <f ca="1">IF(LEN('spis PO'!A398)&gt;0,MID(CELL("nazwa_pliku"),SEARCH("[",CELL("nazwa_pliku"))+1, SEARCH(".",CELL("nazwa_pliku"))-SEARCH("[",CELL("nazwa_pliku"))-1),"")</f>
        <v/>
      </c>
      <c r="C398" s="2" t="str">
        <f>IF(LEN('spis PO'!B398)&gt;0,'spis PO'!B398,"")</f>
        <v/>
      </c>
      <c r="D398" s="2" t="str">
        <f>IF(LEN('spis PO'!C398)&gt;0,'spis PO'!C398,"")</f>
        <v/>
      </c>
      <c r="E398" s="2" t="str">
        <f>IF(LEN('spis PO'!D398)&gt;0,VLOOKUP('spis PO'!D398,słowniki!$A$61:$B$63,2),"")</f>
        <v/>
      </c>
      <c r="F398" s="2" t="str">
        <f>IF(LEN('spis PO'!E398)&gt;0,VLOOKUP('spis PO'!E398,słowniki!$A$71:$B$77,2),"")</f>
        <v/>
      </c>
      <c r="G398" s="12" t="str">
        <f>IF(LEN('spis PO'!F398)&gt;0,VLOOKUP('spis PO'!F398,słowniki!$A$51:$B$52,2),"")</f>
        <v/>
      </c>
      <c r="H398" s="12" t="str">
        <f>IF(LEN('spis PO'!G398)&gt;0,VLOOKUP('spis PO'!G398,słowniki!$A$81:$B$83,2),"")</f>
        <v/>
      </c>
      <c r="I398" s="2" t="str">
        <f>IF(LEN('spis PO'!H398)&gt;0,'spis PO'!H398,"")</f>
        <v/>
      </c>
      <c r="J398" s="12" t="str">
        <f>IF(LEN('spis PO'!I398)&gt;0,'spis PO'!I398,"")</f>
        <v/>
      </c>
      <c r="K398" s="12" t="str">
        <f>IF('spis PO'!D398="słup",VLOOKUP('spis PO'!J398,słowniki!$A$91:$B$96,2),IF(LEN('spis PO'!D398)&gt;0,1,""))</f>
        <v/>
      </c>
      <c r="L398" s="2" t="str">
        <f>IF(LEN('spis PO'!L398)&gt;0,VLOOKUP('spis PO'!L398,słowniki!$A$100:$B$101,2),"")</f>
        <v/>
      </c>
      <c r="M398" s="2" t="str">
        <f>IF(LEN('spis PO'!M398)&gt;0,VLOOKUP('spis PO'!M398,słowniki!$A$110:$B$111,2),"")</f>
        <v/>
      </c>
      <c r="N398" s="2" t="str">
        <f>IF(LEN('spis PO'!N398)&gt;0,'spis PO'!N398,"")</f>
        <v/>
      </c>
      <c r="O398" s="2" t="str">
        <f>IF('spis PO'!M398="oprawa",VLOOKUP('spis PO'!O398,słowniki!$A$120:$B$126,2),IF(LEN('spis PO'!M398)&gt;0,1,""))</f>
        <v/>
      </c>
      <c r="P398" s="12" t="str">
        <f>IF('spis PO'!M398="oprawa",1,"")</f>
        <v/>
      </c>
      <c r="Q398" s="2" t="str">
        <f t="shared" si="6"/>
        <v/>
      </c>
    </row>
    <row r="399" spans="1:17">
      <c r="A399" s="2" t="str">
        <f ca="1">IF(LEN('spis PO'!A399)&gt;0,MID(CELL("nazwa_pliku"),SEARCH("[",CELL("nazwa_pliku"))+1, SEARCH(".",CELL("nazwa_pliku"))-SEARCH("[",CELL("nazwa_pliku"))-1),"")</f>
        <v/>
      </c>
      <c r="B399" s="2" t="str">
        <f ca="1">IF(LEN('spis PO'!A399)&gt;0,MID(CELL("nazwa_pliku"),SEARCH("[",CELL("nazwa_pliku"))+1, SEARCH(".",CELL("nazwa_pliku"))-SEARCH("[",CELL("nazwa_pliku"))-1),"")</f>
        <v/>
      </c>
      <c r="C399" s="2" t="str">
        <f>IF(LEN('spis PO'!B399)&gt;0,'spis PO'!B399,"")</f>
        <v/>
      </c>
      <c r="D399" s="2" t="str">
        <f>IF(LEN('spis PO'!C399)&gt;0,'spis PO'!C399,"")</f>
        <v/>
      </c>
      <c r="E399" s="2" t="str">
        <f>IF(LEN('spis PO'!D399)&gt;0,VLOOKUP('spis PO'!D399,słowniki!$A$61:$B$63,2),"")</f>
        <v/>
      </c>
      <c r="F399" s="2" t="str">
        <f>IF(LEN('spis PO'!E399)&gt;0,VLOOKUP('spis PO'!E399,słowniki!$A$71:$B$77,2),"")</f>
        <v/>
      </c>
      <c r="G399" s="12" t="str">
        <f>IF(LEN('spis PO'!F399)&gt;0,VLOOKUP('spis PO'!F399,słowniki!$A$51:$B$52,2),"")</f>
        <v/>
      </c>
      <c r="H399" s="12" t="str">
        <f>IF(LEN('spis PO'!G399)&gt;0,VLOOKUP('spis PO'!G399,słowniki!$A$81:$B$83,2),"")</f>
        <v/>
      </c>
      <c r="I399" s="2" t="str">
        <f>IF(LEN('spis PO'!H399)&gt;0,'spis PO'!H399,"")</f>
        <v/>
      </c>
      <c r="J399" s="12" t="str">
        <f>IF(LEN('spis PO'!I399)&gt;0,'spis PO'!I399,"")</f>
        <v/>
      </c>
      <c r="K399" s="12" t="str">
        <f>IF('spis PO'!D399="słup",VLOOKUP('spis PO'!J399,słowniki!$A$91:$B$96,2),IF(LEN('spis PO'!D399)&gt;0,1,""))</f>
        <v/>
      </c>
      <c r="L399" s="2" t="str">
        <f>IF(LEN('spis PO'!L399)&gt;0,VLOOKUP('spis PO'!L399,słowniki!$A$100:$B$101,2),"")</f>
        <v/>
      </c>
      <c r="M399" s="2" t="str">
        <f>IF(LEN('spis PO'!M399)&gt;0,VLOOKUP('spis PO'!M399,słowniki!$A$110:$B$111,2),"")</f>
        <v/>
      </c>
      <c r="N399" s="2" t="str">
        <f>IF(LEN('spis PO'!N399)&gt;0,'spis PO'!N399,"")</f>
        <v/>
      </c>
      <c r="O399" s="2" t="str">
        <f>IF('spis PO'!M399="oprawa",VLOOKUP('spis PO'!O399,słowniki!$A$120:$B$126,2),IF(LEN('spis PO'!M399)&gt;0,1,""))</f>
        <v/>
      </c>
      <c r="P399" s="12" t="str">
        <f>IF('spis PO'!M399="oprawa",1,"")</f>
        <v/>
      </c>
      <c r="Q399" s="2" t="str">
        <f t="shared" si="6"/>
        <v/>
      </c>
    </row>
    <row r="400" spans="1:17">
      <c r="A400" s="2" t="str">
        <f ca="1">IF(LEN('spis PO'!A400)&gt;0,MID(CELL("nazwa_pliku"),SEARCH("[",CELL("nazwa_pliku"))+1, SEARCH(".",CELL("nazwa_pliku"))-SEARCH("[",CELL("nazwa_pliku"))-1),"")</f>
        <v/>
      </c>
      <c r="B400" s="2" t="str">
        <f ca="1">IF(LEN('spis PO'!A400)&gt;0,MID(CELL("nazwa_pliku"),SEARCH("[",CELL("nazwa_pliku"))+1, SEARCH(".",CELL("nazwa_pliku"))-SEARCH("[",CELL("nazwa_pliku"))-1),"")</f>
        <v/>
      </c>
      <c r="C400" s="2" t="str">
        <f>IF(LEN('spis PO'!B400)&gt;0,'spis PO'!B400,"")</f>
        <v/>
      </c>
      <c r="D400" s="2" t="str">
        <f>IF(LEN('spis PO'!C400)&gt;0,'spis PO'!C400,"")</f>
        <v/>
      </c>
      <c r="E400" s="2" t="str">
        <f>IF(LEN('spis PO'!D400)&gt;0,VLOOKUP('spis PO'!D400,słowniki!$A$61:$B$63,2),"")</f>
        <v/>
      </c>
      <c r="F400" s="2" t="str">
        <f>IF(LEN('spis PO'!E400)&gt;0,VLOOKUP('spis PO'!E400,słowniki!$A$71:$B$77,2),"")</f>
        <v/>
      </c>
      <c r="G400" s="12" t="str">
        <f>IF(LEN('spis PO'!F400)&gt;0,VLOOKUP('spis PO'!F400,słowniki!$A$51:$B$52,2),"")</f>
        <v/>
      </c>
      <c r="H400" s="12" t="str">
        <f>IF(LEN('spis PO'!G400)&gt;0,VLOOKUP('spis PO'!G400,słowniki!$A$81:$B$83,2),"")</f>
        <v/>
      </c>
      <c r="I400" s="2" t="str">
        <f>IF(LEN('spis PO'!H400)&gt;0,'spis PO'!H400,"")</f>
        <v/>
      </c>
      <c r="J400" s="12" t="str">
        <f>IF(LEN('spis PO'!I400)&gt;0,'spis PO'!I400,"")</f>
        <v/>
      </c>
      <c r="K400" s="12" t="str">
        <f>IF('spis PO'!D400="słup",VLOOKUP('spis PO'!J400,słowniki!$A$91:$B$96,2),IF(LEN('spis PO'!D400)&gt;0,1,""))</f>
        <v/>
      </c>
      <c r="L400" s="2" t="str">
        <f>IF(LEN('spis PO'!L400)&gt;0,VLOOKUP('spis PO'!L400,słowniki!$A$100:$B$101,2),"")</f>
        <v/>
      </c>
      <c r="M400" s="2" t="str">
        <f>IF(LEN('spis PO'!M400)&gt;0,VLOOKUP('spis PO'!M400,słowniki!$A$110:$B$111,2),"")</f>
        <v/>
      </c>
      <c r="N400" s="2" t="str">
        <f>IF(LEN('spis PO'!N400)&gt;0,'spis PO'!N400,"")</f>
        <v/>
      </c>
      <c r="O400" s="2" t="str">
        <f>IF('spis PO'!M400="oprawa",VLOOKUP('spis PO'!O400,słowniki!$A$120:$B$126,2),IF(LEN('spis PO'!M400)&gt;0,1,""))</f>
        <v/>
      </c>
      <c r="P400" s="12" t="str">
        <f>IF('spis PO'!M400="oprawa",1,"")</f>
        <v/>
      </c>
      <c r="Q400" s="2" t="str">
        <f t="shared" si="6"/>
        <v/>
      </c>
    </row>
    <row r="401" spans="1:17">
      <c r="A401" s="2" t="str">
        <f ca="1">IF(LEN('spis PO'!A401)&gt;0,MID(CELL("nazwa_pliku"),SEARCH("[",CELL("nazwa_pliku"))+1, SEARCH(".",CELL("nazwa_pliku"))-SEARCH("[",CELL("nazwa_pliku"))-1),"")</f>
        <v/>
      </c>
      <c r="B401" s="2" t="str">
        <f ca="1">IF(LEN('spis PO'!A401)&gt;0,MID(CELL("nazwa_pliku"),SEARCH("[",CELL("nazwa_pliku"))+1, SEARCH(".",CELL("nazwa_pliku"))-SEARCH("[",CELL("nazwa_pliku"))-1),"")</f>
        <v/>
      </c>
      <c r="C401" s="2" t="str">
        <f>IF(LEN('spis PO'!B401)&gt;0,'spis PO'!B401,"")</f>
        <v/>
      </c>
      <c r="D401" s="2" t="str">
        <f>IF(LEN('spis PO'!C401)&gt;0,'spis PO'!C401,"")</f>
        <v/>
      </c>
      <c r="E401" s="2" t="str">
        <f>IF(LEN('spis PO'!D401)&gt;0,VLOOKUP('spis PO'!D401,słowniki!$A$61:$B$63,2),"")</f>
        <v/>
      </c>
      <c r="F401" s="2" t="str">
        <f>IF(LEN('spis PO'!E401)&gt;0,VLOOKUP('spis PO'!E401,słowniki!$A$71:$B$77,2),"")</f>
        <v/>
      </c>
      <c r="G401" s="12" t="str">
        <f>IF(LEN('spis PO'!F401)&gt;0,VLOOKUP('spis PO'!F401,słowniki!$A$51:$B$52,2),"")</f>
        <v/>
      </c>
      <c r="H401" s="12" t="str">
        <f>IF(LEN('spis PO'!G401)&gt;0,VLOOKUP('spis PO'!G401,słowniki!$A$81:$B$83,2),"")</f>
        <v/>
      </c>
      <c r="I401" s="2" t="str">
        <f>IF(LEN('spis PO'!H401)&gt;0,'spis PO'!H401,"")</f>
        <v/>
      </c>
      <c r="J401" s="12" t="str">
        <f>IF(LEN('spis PO'!I401)&gt;0,'spis PO'!I401,"")</f>
        <v/>
      </c>
      <c r="K401" s="12" t="str">
        <f>IF('spis PO'!D401="słup",VLOOKUP('spis PO'!J401,słowniki!$A$91:$B$96,2),IF(LEN('spis PO'!D401)&gt;0,1,""))</f>
        <v/>
      </c>
      <c r="L401" s="2" t="str">
        <f>IF(LEN('spis PO'!L401)&gt;0,VLOOKUP('spis PO'!L401,słowniki!$A$100:$B$101,2),"")</f>
        <v/>
      </c>
      <c r="M401" s="2" t="str">
        <f>IF(LEN('spis PO'!M401)&gt;0,VLOOKUP('spis PO'!M401,słowniki!$A$110:$B$111,2),"")</f>
        <v/>
      </c>
      <c r="N401" s="2" t="str">
        <f>IF(LEN('spis PO'!N401)&gt;0,'spis PO'!N401,"")</f>
        <v/>
      </c>
      <c r="O401" s="2" t="str">
        <f>IF('spis PO'!M401="oprawa",VLOOKUP('spis PO'!O401,słowniki!$A$120:$B$126,2),IF(LEN('spis PO'!M401)&gt;0,1,""))</f>
        <v/>
      </c>
      <c r="P401" s="12" t="str">
        <f>IF('spis PO'!M401="oprawa",1,"")</f>
        <v/>
      </c>
      <c r="Q401" s="2" t="str">
        <f t="shared" si="6"/>
        <v/>
      </c>
    </row>
    <row r="402" spans="1:17">
      <c r="A402" s="2" t="str">
        <f ca="1">IF(LEN('spis PO'!A402)&gt;0,MID(CELL("nazwa_pliku"),SEARCH("[",CELL("nazwa_pliku"))+1, SEARCH(".",CELL("nazwa_pliku"))-SEARCH("[",CELL("nazwa_pliku"))-1),"")</f>
        <v/>
      </c>
      <c r="B402" s="2" t="str">
        <f ca="1">IF(LEN('spis PO'!A402)&gt;0,MID(CELL("nazwa_pliku"),SEARCH("[",CELL("nazwa_pliku"))+1, SEARCH(".",CELL("nazwa_pliku"))-SEARCH("[",CELL("nazwa_pliku"))-1),"")</f>
        <v/>
      </c>
      <c r="C402" s="2" t="str">
        <f>IF(LEN('spis PO'!B402)&gt;0,'spis PO'!B402,"")</f>
        <v/>
      </c>
      <c r="D402" s="2" t="str">
        <f>IF(LEN('spis PO'!C402)&gt;0,'spis PO'!C402,"")</f>
        <v/>
      </c>
      <c r="E402" s="2" t="str">
        <f>IF(LEN('spis PO'!D402)&gt;0,VLOOKUP('spis PO'!D402,słowniki!$A$61:$B$63,2),"")</f>
        <v/>
      </c>
      <c r="F402" s="2" t="str">
        <f>IF(LEN('spis PO'!E402)&gt;0,VLOOKUP('spis PO'!E402,słowniki!$A$71:$B$77,2),"")</f>
        <v/>
      </c>
      <c r="G402" s="12" t="str">
        <f>IF(LEN('spis PO'!F402)&gt;0,VLOOKUP('spis PO'!F402,słowniki!$A$51:$B$52,2),"")</f>
        <v/>
      </c>
      <c r="H402" s="12" t="str">
        <f>IF(LEN('spis PO'!G402)&gt;0,VLOOKUP('spis PO'!G402,słowniki!$A$81:$B$83,2),"")</f>
        <v/>
      </c>
      <c r="I402" s="2" t="str">
        <f>IF(LEN('spis PO'!H402)&gt;0,'spis PO'!H402,"")</f>
        <v/>
      </c>
      <c r="J402" s="12" t="str">
        <f>IF(LEN('spis PO'!I402)&gt;0,'spis PO'!I402,"")</f>
        <v/>
      </c>
      <c r="K402" s="12" t="str">
        <f>IF('spis PO'!D402="słup",VLOOKUP('spis PO'!J402,słowniki!$A$91:$B$96,2),IF(LEN('spis PO'!D402)&gt;0,1,""))</f>
        <v/>
      </c>
      <c r="L402" s="2" t="str">
        <f>IF(LEN('spis PO'!L402)&gt;0,VLOOKUP('spis PO'!L402,słowniki!$A$100:$B$101,2),"")</f>
        <v/>
      </c>
      <c r="M402" s="2" t="str">
        <f>IF(LEN('spis PO'!M402)&gt;0,VLOOKUP('spis PO'!M402,słowniki!$A$110:$B$111,2),"")</f>
        <v/>
      </c>
      <c r="N402" s="2" t="str">
        <f>IF(LEN('spis PO'!N402)&gt;0,'spis PO'!N402,"")</f>
        <v/>
      </c>
      <c r="O402" s="2" t="str">
        <f>IF('spis PO'!M402="oprawa",VLOOKUP('spis PO'!O402,słowniki!$A$120:$B$126,2),IF(LEN('spis PO'!M402)&gt;0,1,""))</f>
        <v/>
      </c>
      <c r="P402" s="12" t="str">
        <f>IF('spis PO'!M402="oprawa",1,"")</f>
        <v/>
      </c>
      <c r="Q402" s="2" t="str">
        <f t="shared" si="6"/>
        <v/>
      </c>
    </row>
    <row r="403" spans="1:17">
      <c r="A403" s="2" t="str">
        <f ca="1">IF(LEN('spis PO'!A403)&gt;0,MID(CELL("nazwa_pliku"),SEARCH("[",CELL("nazwa_pliku"))+1, SEARCH(".",CELL("nazwa_pliku"))-SEARCH("[",CELL("nazwa_pliku"))-1),"")</f>
        <v/>
      </c>
      <c r="B403" s="2" t="str">
        <f ca="1">IF(LEN('spis PO'!A403)&gt;0,MID(CELL("nazwa_pliku"),SEARCH("[",CELL("nazwa_pliku"))+1, SEARCH(".",CELL("nazwa_pliku"))-SEARCH("[",CELL("nazwa_pliku"))-1),"")</f>
        <v/>
      </c>
      <c r="C403" s="2" t="str">
        <f>IF(LEN('spis PO'!B403)&gt;0,'spis PO'!B403,"")</f>
        <v/>
      </c>
      <c r="D403" s="2" t="str">
        <f>IF(LEN('spis PO'!C403)&gt;0,'spis PO'!C403,"")</f>
        <v/>
      </c>
      <c r="E403" s="2" t="str">
        <f>IF(LEN('spis PO'!D403)&gt;0,VLOOKUP('spis PO'!D403,słowniki!$A$61:$B$63,2),"")</f>
        <v/>
      </c>
      <c r="F403" s="2" t="str">
        <f>IF(LEN('spis PO'!E403)&gt;0,VLOOKUP('spis PO'!E403,słowniki!$A$71:$B$77,2),"")</f>
        <v/>
      </c>
      <c r="G403" s="12" t="str">
        <f>IF(LEN('spis PO'!F403)&gt;0,VLOOKUP('spis PO'!F403,słowniki!$A$51:$B$52,2),"")</f>
        <v/>
      </c>
      <c r="H403" s="12" t="str">
        <f>IF(LEN('spis PO'!G403)&gt;0,VLOOKUP('spis PO'!G403,słowniki!$A$81:$B$83,2),"")</f>
        <v/>
      </c>
      <c r="I403" s="2" t="str">
        <f>IF(LEN('spis PO'!H403)&gt;0,'spis PO'!H403,"")</f>
        <v/>
      </c>
      <c r="J403" s="12" t="str">
        <f>IF(LEN('spis PO'!I403)&gt;0,'spis PO'!I403,"")</f>
        <v/>
      </c>
      <c r="K403" s="12" t="str">
        <f>IF('spis PO'!D403="słup",VLOOKUP('spis PO'!J403,słowniki!$A$91:$B$96,2),IF(LEN('spis PO'!D403)&gt;0,1,""))</f>
        <v/>
      </c>
      <c r="L403" s="2" t="str">
        <f>IF(LEN('spis PO'!L403)&gt;0,VLOOKUP('spis PO'!L403,słowniki!$A$100:$B$101,2),"")</f>
        <v/>
      </c>
      <c r="M403" s="2" t="str">
        <f>IF(LEN('spis PO'!M403)&gt;0,VLOOKUP('spis PO'!M403,słowniki!$A$110:$B$111,2),"")</f>
        <v/>
      </c>
      <c r="N403" s="2" t="str">
        <f>IF(LEN('spis PO'!N403)&gt;0,'spis PO'!N403,"")</f>
        <v/>
      </c>
      <c r="O403" s="2" t="str">
        <f>IF('spis PO'!M403="oprawa",VLOOKUP('spis PO'!O403,słowniki!$A$120:$B$126,2),IF(LEN('spis PO'!M403)&gt;0,1,""))</f>
        <v/>
      </c>
      <c r="P403" s="12" t="str">
        <f>IF('spis PO'!M403="oprawa",1,"")</f>
        <v/>
      </c>
      <c r="Q403" s="2" t="str">
        <f t="shared" si="6"/>
        <v/>
      </c>
    </row>
    <row r="404" spans="1:17">
      <c r="A404" s="2" t="str">
        <f ca="1">IF(LEN('spis PO'!A404)&gt;0,MID(CELL("nazwa_pliku"),SEARCH("[",CELL("nazwa_pliku"))+1, SEARCH(".",CELL("nazwa_pliku"))-SEARCH("[",CELL("nazwa_pliku"))-1),"")</f>
        <v/>
      </c>
      <c r="B404" s="2" t="str">
        <f ca="1">IF(LEN('spis PO'!A404)&gt;0,MID(CELL("nazwa_pliku"),SEARCH("[",CELL("nazwa_pliku"))+1, SEARCH(".",CELL("nazwa_pliku"))-SEARCH("[",CELL("nazwa_pliku"))-1),"")</f>
        <v/>
      </c>
      <c r="C404" s="2" t="str">
        <f>IF(LEN('spis PO'!B404)&gt;0,'spis PO'!B404,"")</f>
        <v/>
      </c>
      <c r="D404" s="2" t="str">
        <f>IF(LEN('spis PO'!C404)&gt;0,'spis PO'!C404,"")</f>
        <v/>
      </c>
      <c r="E404" s="2" t="str">
        <f>IF(LEN('spis PO'!D404)&gt;0,VLOOKUP('spis PO'!D404,słowniki!$A$61:$B$63,2),"")</f>
        <v/>
      </c>
      <c r="F404" s="2" t="str">
        <f>IF(LEN('spis PO'!E404)&gt;0,VLOOKUP('spis PO'!E404,słowniki!$A$71:$B$77,2),"")</f>
        <v/>
      </c>
      <c r="G404" s="12" t="str">
        <f>IF(LEN('spis PO'!F404)&gt;0,VLOOKUP('spis PO'!F404,słowniki!$A$51:$B$52,2),"")</f>
        <v/>
      </c>
      <c r="H404" s="12" t="str">
        <f>IF(LEN('spis PO'!G404)&gt;0,VLOOKUP('spis PO'!G404,słowniki!$A$81:$B$83,2),"")</f>
        <v/>
      </c>
      <c r="I404" s="2" t="str">
        <f>IF(LEN('spis PO'!H404)&gt;0,'spis PO'!H404,"")</f>
        <v/>
      </c>
      <c r="J404" s="12" t="str">
        <f>IF(LEN('spis PO'!I404)&gt;0,'spis PO'!I404,"")</f>
        <v/>
      </c>
      <c r="K404" s="12" t="str">
        <f>IF('spis PO'!D404="słup",VLOOKUP('spis PO'!J404,słowniki!$A$91:$B$96,2),IF(LEN('spis PO'!D404)&gt;0,1,""))</f>
        <v/>
      </c>
      <c r="L404" s="2" t="str">
        <f>IF(LEN('spis PO'!L404)&gt;0,VLOOKUP('spis PO'!L404,słowniki!$A$100:$B$101,2),"")</f>
        <v/>
      </c>
      <c r="M404" s="2" t="str">
        <f>IF(LEN('spis PO'!M404)&gt;0,VLOOKUP('spis PO'!M404,słowniki!$A$110:$B$111,2),"")</f>
        <v/>
      </c>
      <c r="N404" s="2" t="str">
        <f>IF(LEN('spis PO'!N404)&gt;0,'spis PO'!N404,"")</f>
        <v/>
      </c>
      <c r="O404" s="2" t="str">
        <f>IF('spis PO'!M404="oprawa",VLOOKUP('spis PO'!O404,słowniki!$A$120:$B$126,2),IF(LEN('spis PO'!M404)&gt;0,1,""))</f>
        <v/>
      </c>
      <c r="P404" s="12" t="str">
        <f>IF('spis PO'!M404="oprawa",1,"")</f>
        <v/>
      </c>
      <c r="Q404" s="2" t="str">
        <f t="shared" si="6"/>
        <v/>
      </c>
    </row>
    <row r="405" spans="1:17">
      <c r="A405" s="2" t="str">
        <f ca="1">IF(LEN('spis PO'!A405)&gt;0,MID(CELL("nazwa_pliku"),SEARCH("[",CELL("nazwa_pliku"))+1, SEARCH(".",CELL("nazwa_pliku"))-SEARCH("[",CELL("nazwa_pliku"))-1),"")</f>
        <v/>
      </c>
      <c r="B405" s="2" t="str">
        <f ca="1">IF(LEN('spis PO'!A405)&gt;0,MID(CELL("nazwa_pliku"),SEARCH("[",CELL("nazwa_pliku"))+1, SEARCH(".",CELL("nazwa_pliku"))-SEARCH("[",CELL("nazwa_pliku"))-1),"")</f>
        <v/>
      </c>
      <c r="C405" s="2" t="str">
        <f>IF(LEN('spis PO'!B405)&gt;0,'spis PO'!B405,"")</f>
        <v/>
      </c>
      <c r="D405" s="2" t="str">
        <f>IF(LEN('spis PO'!C405)&gt;0,'spis PO'!C405,"")</f>
        <v/>
      </c>
      <c r="E405" s="2" t="str">
        <f>IF(LEN('spis PO'!D405)&gt;0,VLOOKUP('spis PO'!D405,słowniki!$A$61:$B$63,2),"")</f>
        <v/>
      </c>
      <c r="F405" s="2" t="str">
        <f>IF(LEN('spis PO'!E405)&gt;0,VLOOKUP('spis PO'!E405,słowniki!$A$71:$B$77,2),"")</f>
        <v/>
      </c>
      <c r="G405" s="12" t="str">
        <f>IF(LEN('spis PO'!F405)&gt;0,VLOOKUP('spis PO'!F405,słowniki!$A$51:$B$52,2),"")</f>
        <v/>
      </c>
      <c r="H405" s="12" t="str">
        <f>IF(LEN('spis PO'!G405)&gt;0,VLOOKUP('spis PO'!G405,słowniki!$A$81:$B$83,2),"")</f>
        <v/>
      </c>
      <c r="I405" s="2" t="str">
        <f>IF(LEN('spis PO'!H405)&gt;0,'spis PO'!H405,"")</f>
        <v/>
      </c>
      <c r="J405" s="12" t="str">
        <f>IF(LEN('spis PO'!I405)&gt;0,'spis PO'!I405,"")</f>
        <v/>
      </c>
      <c r="K405" s="12" t="str">
        <f>IF('spis PO'!D405="słup",VLOOKUP('spis PO'!J405,słowniki!$A$91:$B$96,2),IF(LEN('spis PO'!D405)&gt;0,1,""))</f>
        <v/>
      </c>
      <c r="L405" s="2" t="str">
        <f>IF(LEN('spis PO'!L405)&gt;0,VLOOKUP('spis PO'!L405,słowniki!$A$100:$B$101,2),"")</f>
        <v/>
      </c>
      <c r="M405" s="2" t="str">
        <f>IF(LEN('spis PO'!M405)&gt;0,VLOOKUP('spis PO'!M405,słowniki!$A$110:$B$111,2),"")</f>
        <v/>
      </c>
      <c r="N405" s="2" t="str">
        <f>IF(LEN('spis PO'!N405)&gt;0,'spis PO'!N405,"")</f>
        <v/>
      </c>
      <c r="O405" s="2" t="str">
        <f>IF('spis PO'!M405="oprawa",VLOOKUP('spis PO'!O405,słowniki!$A$120:$B$126,2),IF(LEN('spis PO'!M405)&gt;0,1,""))</f>
        <v/>
      </c>
      <c r="P405" s="12" t="str">
        <f>IF('spis PO'!M405="oprawa",1,"")</f>
        <v/>
      </c>
      <c r="Q405" s="2" t="str">
        <f t="shared" si="6"/>
        <v/>
      </c>
    </row>
    <row r="406" spans="1:17">
      <c r="A406" s="2" t="str">
        <f ca="1">IF(LEN('spis PO'!A406)&gt;0,MID(CELL("nazwa_pliku"),SEARCH("[",CELL("nazwa_pliku"))+1, SEARCH(".",CELL("nazwa_pliku"))-SEARCH("[",CELL("nazwa_pliku"))-1),"")</f>
        <v/>
      </c>
      <c r="B406" s="2" t="str">
        <f ca="1">IF(LEN('spis PO'!A406)&gt;0,MID(CELL("nazwa_pliku"),SEARCH("[",CELL("nazwa_pliku"))+1, SEARCH(".",CELL("nazwa_pliku"))-SEARCH("[",CELL("nazwa_pliku"))-1),"")</f>
        <v/>
      </c>
      <c r="C406" s="2" t="str">
        <f>IF(LEN('spis PO'!B406)&gt;0,'spis PO'!B406,"")</f>
        <v/>
      </c>
      <c r="D406" s="2" t="str">
        <f>IF(LEN('spis PO'!C406)&gt;0,'spis PO'!C406,"")</f>
        <v/>
      </c>
      <c r="E406" s="2" t="str">
        <f>IF(LEN('spis PO'!D406)&gt;0,VLOOKUP('spis PO'!D406,słowniki!$A$61:$B$63,2),"")</f>
        <v/>
      </c>
      <c r="F406" s="2" t="str">
        <f>IF(LEN('spis PO'!E406)&gt;0,VLOOKUP('spis PO'!E406,słowniki!$A$71:$B$77,2),"")</f>
        <v/>
      </c>
      <c r="G406" s="12" t="str">
        <f>IF(LEN('spis PO'!F406)&gt;0,VLOOKUP('spis PO'!F406,słowniki!$A$51:$B$52,2),"")</f>
        <v/>
      </c>
      <c r="H406" s="12" t="str">
        <f>IF(LEN('spis PO'!G406)&gt;0,VLOOKUP('spis PO'!G406,słowniki!$A$81:$B$83,2),"")</f>
        <v/>
      </c>
      <c r="I406" s="2" t="str">
        <f>IF(LEN('spis PO'!H406)&gt;0,'spis PO'!H406,"")</f>
        <v/>
      </c>
      <c r="J406" s="12" t="str">
        <f>IF(LEN('spis PO'!I406)&gt;0,'spis PO'!I406,"")</f>
        <v/>
      </c>
      <c r="K406" s="12" t="str">
        <f>IF('spis PO'!D406="słup",VLOOKUP('spis PO'!J406,słowniki!$A$91:$B$96,2),IF(LEN('spis PO'!D406)&gt;0,1,""))</f>
        <v/>
      </c>
      <c r="L406" s="2" t="str">
        <f>IF(LEN('spis PO'!L406)&gt;0,VLOOKUP('spis PO'!L406,słowniki!$A$100:$B$101,2),"")</f>
        <v/>
      </c>
      <c r="M406" s="2" t="str">
        <f>IF(LEN('spis PO'!M406)&gt;0,VLOOKUP('spis PO'!M406,słowniki!$A$110:$B$111,2),"")</f>
        <v/>
      </c>
      <c r="N406" s="2" t="str">
        <f>IF(LEN('spis PO'!N406)&gt;0,'spis PO'!N406,"")</f>
        <v/>
      </c>
      <c r="O406" s="2" t="str">
        <f>IF('spis PO'!M406="oprawa",VLOOKUP('spis PO'!O406,słowniki!$A$120:$B$126,2),IF(LEN('spis PO'!M406)&gt;0,1,""))</f>
        <v/>
      </c>
      <c r="P406" s="12" t="str">
        <f>IF('spis PO'!M406="oprawa",1,"")</f>
        <v/>
      </c>
      <c r="Q406" s="2" t="str">
        <f t="shared" si="6"/>
        <v/>
      </c>
    </row>
    <row r="407" spans="1:17">
      <c r="A407" s="2" t="str">
        <f ca="1">IF(LEN('spis PO'!A407)&gt;0,MID(CELL("nazwa_pliku"),SEARCH("[",CELL("nazwa_pliku"))+1, SEARCH(".",CELL("nazwa_pliku"))-SEARCH("[",CELL("nazwa_pliku"))-1),"")</f>
        <v/>
      </c>
      <c r="B407" s="2" t="str">
        <f ca="1">IF(LEN('spis PO'!A407)&gt;0,MID(CELL("nazwa_pliku"),SEARCH("[",CELL("nazwa_pliku"))+1, SEARCH(".",CELL("nazwa_pliku"))-SEARCH("[",CELL("nazwa_pliku"))-1),"")</f>
        <v/>
      </c>
      <c r="C407" s="2" t="str">
        <f>IF(LEN('spis PO'!B407)&gt;0,'spis PO'!B407,"")</f>
        <v/>
      </c>
      <c r="D407" s="2" t="str">
        <f>IF(LEN('spis PO'!C407)&gt;0,'spis PO'!C407,"")</f>
        <v/>
      </c>
      <c r="E407" s="2" t="str">
        <f>IF(LEN('spis PO'!D407)&gt;0,VLOOKUP('spis PO'!D407,słowniki!$A$61:$B$63,2),"")</f>
        <v/>
      </c>
      <c r="F407" s="2" t="str">
        <f>IF(LEN('spis PO'!E407)&gt;0,VLOOKUP('spis PO'!E407,słowniki!$A$71:$B$77,2),"")</f>
        <v/>
      </c>
      <c r="G407" s="12" t="str">
        <f>IF(LEN('spis PO'!F407)&gt;0,VLOOKUP('spis PO'!F407,słowniki!$A$51:$B$52,2),"")</f>
        <v/>
      </c>
      <c r="H407" s="12" t="str">
        <f>IF(LEN('spis PO'!G407)&gt;0,VLOOKUP('spis PO'!G407,słowniki!$A$81:$B$83,2),"")</f>
        <v/>
      </c>
      <c r="I407" s="2" t="str">
        <f>IF(LEN('spis PO'!H407)&gt;0,'spis PO'!H407,"")</f>
        <v/>
      </c>
      <c r="J407" s="12" t="str">
        <f>IF(LEN('spis PO'!I407)&gt;0,'spis PO'!I407,"")</f>
        <v/>
      </c>
      <c r="K407" s="12" t="str">
        <f>IF('spis PO'!D407="słup",VLOOKUP('spis PO'!J407,słowniki!$A$91:$B$96,2),IF(LEN('spis PO'!D407)&gt;0,1,""))</f>
        <v/>
      </c>
      <c r="L407" s="2" t="str">
        <f>IF(LEN('spis PO'!L407)&gt;0,VLOOKUP('spis PO'!L407,słowniki!$A$100:$B$101,2),"")</f>
        <v/>
      </c>
      <c r="M407" s="2" t="str">
        <f>IF(LEN('spis PO'!M407)&gt;0,VLOOKUP('spis PO'!M407,słowniki!$A$110:$B$111,2),"")</f>
        <v/>
      </c>
      <c r="N407" s="2" t="str">
        <f>IF(LEN('spis PO'!N407)&gt;0,'spis PO'!N407,"")</f>
        <v/>
      </c>
      <c r="O407" s="2" t="str">
        <f>IF('spis PO'!M407="oprawa",VLOOKUP('spis PO'!O407,słowniki!$A$120:$B$126,2),IF(LEN('spis PO'!M407)&gt;0,1,""))</f>
        <v/>
      </c>
      <c r="P407" s="12" t="str">
        <f>IF('spis PO'!M407="oprawa",1,"")</f>
        <v/>
      </c>
      <c r="Q407" s="2" t="str">
        <f t="shared" si="6"/>
        <v/>
      </c>
    </row>
    <row r="408" spans="1:17">
      <c r="A408" s="2" t="str">
        <f ca="1">IF(LEN('spis PO'!A408)&gt;0,MID(CELL("nazwa_pliku"),SEARCH("[",CELL("nazwa_pliku"))+1, SEARCH(".",CELL("nazwa_pliku"))-SEARCH("[",CELL("nazwa_pliku"))-1),"")</f>
        <v/>
      </c>
      <c r="B408" s="2" t="str">
        <f ca="1">IF(LEN('spis PO'!A408)&gt;0,MID(CELL("nazwa_pliku"),SEARCH("[",CELL("nazwa_pliku"))+1, SEARCH(".",CELL("nazwa_pliku"))-SEARCH("[",CELL("nazwa_pliku"))-1),"")</f>
        <v/>
      </c>
      <c r="C408" s="2" t="str">
        <f>IF(LEN('spis PO'!B408)&gt;0,'spis PO'!B408,"")</f>
        <v/>
      </c>
      <c r="D408" s="2" t="str">
        <f>IF(LEN('spis PO'!C408)&gt;0,'spis PO'!C408,"")</f>
        <v/>
      </c>
      <c r="E408" s="2" t="str">
        <f>IF(LEN('spis PO'!D408)&gt;0,VLOOKUP('spis PO'!D408,słowniki!$A$61:$B$63,2),"")</f>
        <v/>
      </c>
      <c r="F408" s="2" t="str">
        <f>IF(LEN('spis PO'!E408)&gt;0,VLOOKUP('spis PO'!E408,słowniki!$A$71:$B$77,2),"")</f>
        <v/>
      </c>
      <c r="G408" s="12" t="str">
        <f>IF(LEN('spis PO'!F408)&gt;0,VLOOKUP('spis PO'!F408,słowniki!$A$51:$B$52,2),"")</f>
        <v/>
      </c>
      <c r="H408" s="12" t="str">
        <f>IF(LEN('spis PO'!G408)&gt;0,VLOOKUP('spis PO'!G408,słowniki!$A$81:$B$83,2),"")</f>
        <v/>
      </c>
      <c r="I408" s="2" t="str">
        <f>IF(LEN('spis PO'!H408)&gt;0,'spis PO'!H408,"")</f>
        <v/>
      </c>
      <c r="J408" s="12" t="str">
        <f>IF(LEN('spis PO'!I408)&gt;0,'spis PO'!I408,"")</f>
        <v/>
      </c>
      <c r="K408" s="12" t="str">
        <f>IF('spis PO'!D408="słup",VLOOKUP('spis PO'!J408,słowniki!$A$91:$B$96,2),IF(LEN('spis PO'!D408)&gt;0,1,""))</f>
        <v/>
      </c>
      <c r="L408" s="2" t="str">
        <f>IF(LEN('spis PO'!L408)&gt;0,VLOOKUP('spis PO'!L408,słowniki!$A$100:$B$101,2),"")</f>
        <v/>
      </c>
      <c r="M408" s="2" t="str">
        <f>IF(LEN('spis PO'!M408)&gt;0,VLOOKUP('spis PO'!M408,słowniki!$A$110:$B$111,2),"")</f>
        <v/>
      </c>
      <c r="N408" s="2" t="str">
        <f>IF(LEN('spis PO'!N408)&gt;0,'spis PO'!N408,"")</f>
        <v/>
      </c>
      <c r="O408" s="2" t="str">
        <f>IF('spis PO'!M408="oprawa",VLOOKUP('spis PO'!O408,słowniki!$A$120:$B$126,2),IF(LEN('spis PO'!M408)&gt;0,1,""))</f>
        <v/>
      </c>
      <c r="P408" s="12" t="str">
        <f>IF('spis PO'!M408="oprawa",1,"")</f>
        <v/>
      </c>
      <c r="Q408" s="2" t="str">
        <f t="shared" si="6"/>
        <v/>
      </c>
    </row>
    <row r="409" spans="1:17">
      <c r="A409" s="2" t="str">
        <f ca="1">IF(LEN('spis PO'!A409)&gt;0,MID(CELL("nazwa_pliku"),SEARCH("[",CELL("nazwa_pliku"))+1, SEARCH(".",CELL("nazwa_pliku"))-SEARCH("[",CELL("nazwa_pliku"))-1),"")</f>
        <v/>
      </c>
      <c r="B409" s="2" t="str">
        <f ca="1">IF(LEN('spis PO'!A409)&gt;0,MID(CELL("nazwa_pliku"),SEARCH("[",CELL("nazwa_pliku"))+1, SEARCH(".",CELL("nazwa_pliku"))-SEARCH("[",CELL("nazwa_pliku"))-1),"")</f>
        <v/>
      </c>
      <c r="C409" s="2" t="str">
        <f>IF(LEN('spis PO'!B409)&gt;0,'spis PO'!B409,"")</f>
        <v/>
      </c>
      <c r="D409" s="2" t="str">
        <f>IF(LEN('spis PO'!C409)&gt;0,'spis PO'!C409,"")</f>
        <v/>
      </c>
      <c r="E409" s="2" t="str">
        <f>IF(LEN('spis PO'!D409)&gt;0,VLOOKUP('spis PO'!D409,słowniki!$A$61:$B$63,2),"")</f>
        <v/>
      </c>
      <c r="F409" s="2" t="str">
        <f>IF(LEN('spis PO'!E409)&gt;0,VLOOKUP('spis PO'!E409,słowniki!$A$71:$B$77,2),"")</f>
        <v/>
      </c>
      <c r="G409" s="12" t="str">
        <f>IF(LEN('spis PO'!F409)&gt;0,VLOOKUP('spis PO'!F409,słowniki!$A$51:$B$52,2),"")</f>
        <v/>
      </c>
      <c r="H409" s="12" t="str">
        <f>IF(LEN('spis PO'!G409)&gt;0,VLOOKUP('spis PO'!G409,słowniki!$A$81:$B$83,2),"")</f>
        <v/>
      </c>
      <c r="I409" s="2" t="str">
        <f>IF(LEN('spis PO'!H409)&gt;0,'spis PO'!H409,"")</f>
        <v/>
      </c>
      <c r="J409" s="12" t="str">
        <f>IF(LEN('spis PO'!I409)&gt;0,'spis PO'!I409,"")</f>
        <v/>
      </c>
      <c r="K409" s="12" t="str">
        <f>IF('spis PO'!D409="słup",VLOOKUP('spis PO'!J409,słowniki!$A$91:$B$96,2),IF(LEN('spis PO'!D409)&gt;0,1,""))</f>
        <v/>
      </c>
      <c r="L409" s="2" t="str">
        <f>IF(LEN('spis PO'!L409)&gt;0,VLOOKUP('spis PO'!L409,słowniki!$A$100:$B$101,2),"")</f>
        <v/>
      </c>
      <c r="M409" s="2" t="str">
        <f>IF(LEN('spis PO'!M409)&gt;0,VLOOKUP('spis PO'!M409,słowniki!$A$110:$B$111,2),"")</f>
        <v/>
      </c>
      <c r="N409" s="2" t="str">
        <f>IF(LEN('spis PO'!N409)&gt;0,'spis PO'!N409,"")</f>
        <v/>
      </c>
      <c r="O409" s="2" t="str">
        <f>IF('spis PO'!M409="oprawa",VLOOKUP('spis PO'!O409,słowniki!$A$120:$B$126,2),IF(LEN('spis PO'!M409)&gt;0,1,""))</f>
        <v/>
      </c>
      <c r="P409" s="12" t="str">
        <f>IF('spis PO'!M409="oprawa",1,"")</f>
        <v/>
      </c>
      <c r="Q409" s="2" t="str">
        <f t="shared" si="6"/>
        <v/>
      </c>
    </row>
    <row r="410" spans="1:17">
      <c r="A410" s="2" t="str">
        <f ca="1">IF(LEN('spis PO'!A410)&gt;0,MID(CELL("nazwa_pliku"),SEARCH("[",CELL("nazwa_pliku"))+1, SEARCH(".",CELL("nazwa_pliku"))-SEARCH("[",CELL("nazwa_pliku"))-1),"")</f>
        <v/>
      </c>
      <c r="B410" s="2" t="str">
        <f ca="1">IF(LEN('spis PO'!A410)&gt;0,MID(CELL("nazwa_pliku"),SEARCH("[",CELL("nazwa_pliku"))+1, SEARCH(".",CELL("nazwa_pliku"))-SEARCH("[",CELL("nazwa_pliku"))-1),"")</f>
        <v/>
      </c>
      <c r="C410" s="2" t="str">
        <f>IF(LEN('spis PO'!B410)&gt;0,'spis PO'!B410,"")</f>
        <v/>
      </c>
      <c r="D410" s="2" t="str">
        <f>IF(LEN('spis PO'!C410)&gt;0,'spis PO'!C410,"")</f>
        <v/>
      </c>
      <c r="E410" s="2" t="str">
        <f>IF(LEN('spis PO'!D410)&gt;0,VLOOKUP('spis PO'!D410,słowniki!$A$61:$B$63,2),"")</f>
        <v/>
      </c>
      <c r="F410" s="2" t="str">
        <f>IF(LEN('spis PO'!E410)&gt;0,VLOOKUP('spis PO'!E410,słowniki!$A$71:$B$77,2),"")</f>
        <v/>
      </c>
      <c r="G410" s="12" t="str">
        <f>IF(LEN('spis PO'!F410)&gt;0,VLOOKUP('spis PO'!F410,słowniki!$A$51:$B$52,2),"")</f>
        <v/>
      </c>
      <c r="H410" s="12" t="str">
        <f>IF(LEN('spis PO'!G410)&gt;0,VLOOKUP('spis PO'!G410,słowniki!$A$81:$B$83,2),"")</f>
        <v/>
      </c>
      <c r="I410" s="2" t="str">
        <f>IF(LEN('spis PO'!H410)&gt;0,'spis PO'!H410,"")</f>
        <v/>
      </c>
      <c r="J410" s="12" t="str">
        <f>IF(LEN('spis PO'!I410)&gt;0,'spis PO'!I410,"")</f>
        <v/>
      </c>
      <c r="K410" s="12" t="str">
        <f>IF('spis PO'!D410="słup",VLOOKUP('spis PO'!J410,słowniki!$A$91:$B$96,2),IF(LEN('spis PO'!D410)&gt;0,1,""))</f>
        <v/>
      </c>
      <c r="L410" s="2" t="str">
        <f>IF(LEN('spis PO'!L410)&gt;0,VLOOKUP('spis PO'!L410,słowniki!$A$100:$B$101,2),"")</f>
        <v/>
      </c>
      <c r="M410" s="2" t="str">
        <f>IF(LEN('spis PO'!M410)&gt;0,VLOOKUP('spis PO'!M410,słowniki!$A$110:$B$111,2),"")</f>
        <v/>
      </c>
      <c r="N410" s="2" t="str">
        <f>IF(LEN('spis PO'!N410)&gt;0,'spis PO'!N410,"")</f>
        <v/>
      </c>
      <c r="O410" s="2" t="str">
        <f>IF('spis PO'!M410="oprawa",VLOOKUP('spis PO'!O410,słowniki!$A$120:$B$126,2),IF(LEN('spis PO'!M410)&gt;0,1,""))</f>
        <v/>
      </c>
      <c r="P410" s="12" t="str">
        <f>IF('spis PO'!M410="oprawa",1,"")</f>
        <v/>
      </c>
      <c r="Q410" s="2" t="str">
        <f t="shared" si="6"/>
        <v/>
      </c>
    </row>
    <row r="411" spans="1:17">
      <c r="A411" s="2" t="str">
        <f ca="1">IF(LEN('spis PO'!A411)&gt;0,MID(CELL("nazwa_pliku"),SEARCH("[",CELL("nazwa_pliku"))+1, SEARCH(".",CELL("nazwa_pliku"))-SEARCH("[",CELL("nazwa_pliku"))-1),"")</f>
        <v/>
      </c>
      <c r="B411" s="2" t="str">
        <f ca="1">IF(LEN('spis PO'!A411)&gt;0,MID(CELL("nazwa_pliku"),SEARCH("[",CELL("nazwa_pliku"))+1, SEARCH(".",CELL("nazwa_pliku"))-SEARCH("[",CELL("nazwa_pliku"))-1),"")</f>
        <v/>
      </c>
      <c r="C411" s="2" t="str">
        <f>IF(LEN('spis PO'!B411)&gt;0,'spis PO'!B411,"")</f>
        <v/>
      </c>
      <c r="D411" s="2" t="str">
        <f>IF(LEN('spis PO'!C411)&gt;0,'spis PO'!C411,"")</f>
        <v/>
      </c>
      <c r="E411" s="2" t="str">
        <f>IF(LEN('spis PO'!D411)&gt;0,VLOOKUP('spis PO'!D411,słowniki!$A$61:$B$63,2),"")</f>
        <v/>
      </c>
      <c r="F411" s="2" t="str">
        <f>IF(LEN('spis PO'!E411)&gt;0,VLOOKUP('spis PO'!E411,słowniki!$A$71:$B$77,2),"")</f>
        <v/>
      </c>
      <c r="G411" s="12" t="str">
        <f>IF(LEN('spis PO'!F411)&gt;0,VLOOKUP('spis PO'!F411,słowniki!$A$51:$B$52,2),"")</f>
        <v/>
      </c>
      <c r="H411" s="12" t="str">
        <f>IF(LEN('spis PO'!G411)&gt;0,VLOOKUP('spis PO'!G411,słowniki!$A$81:$B$83,2),"")</f>
        <v/>
      </c>
      <c r="I411" s="2" t="str">
        <f>IF(LEN('spis PO'!H411)&gt;0,'spis PO'!H411,"")</f>
        <v/>
      </c>
      <c r="J411" s="12" t="str">
        <f>IF(LEN('spis PO'!I411)&gt;0,'spis PO'!I411,"")</f>
        <v/>
      </c>
      <c r="K411" s="12" t="str">
        <f>IF('spis PO'!D411="słup",VLOOKUP('spis PO'!J411,słowniki!$A$91:$B$96,2),IF(LEN('spis PO'!D411)&gt;0,1,""))</f>
        <v/>
      </c>
      <c r="L411" s="2" t="str">
        <f>IF(LEN('spis PO'!L411)&gt;0,VLOOKUP('spis PO'!L411,słowniki!$A$100:$B$101,2),"")</f>
        <v/>
      </c>
      <c r="M411" s="2" t="str">
        <f>IF(LEN('spis PO'!M411)&gt;0,VLOOKUP('spis PO'!M411,słowniki!$A$110:$B$111,2),"")</f>
        <v/>
      </c>
      <c r="N411" s="2" t="str">
        <f>IF(LEN('spis PO'!N411)&gt;0,'spis PO'!N411,"")</f>
        <v/>
      </c>
      <c r="O411" s="2" t="str">
        <f>IF('spis PO'!M411="oprawa",VLOOKUP('spis PO'!O411,słowniki!$A$120:$B$126,2),IF(LEN('spis PO'!M411)&gt;0,1,""))</f>
        <v/>
      </c>
      <c r="P411" s="12" t="str">
        <f>IF('spis PO'!M411="oprawa",1,"")</f>
        <v/>
      </c>
      <c r="Q411" s="2" t="str">
        <f t="shared" si="6"/>
        <v/>
      </c>
    </row>
    <row r="412" spans="1:17">
      <c r="A412" s="2" t="str">
        <f ca="1">IF(LEN('spis PO'!A412)&gt;0,MID(CELL("nazwa_pliku"),SEARCH("[",CELL("nazwa_pliku"))+1, SEARCH(".",CELL("nazwa_pliku"))-SEARCH("[",CELL("nazwa_pliku"))-1),"")</f>
        <v/>
      </c>
      <c r="B412" s="2" t="str">
        <f ca="1">IF(LEN('spis PO'!A412)&gt;0,MID(CELL("nazwa_pliku"),SEARCH("[",CELL("nazwa_pliku"))+1, SEARCH(".",CELL("nazwa_pliku"))-SEARCH("[",CELL("nazwa_pliku"))-1),"")</f>
        <v/>
      </c>
      <c r="C412" s="2" t="str">
        <f>IF(LEN('spis PO'!B412)&gt;0,'spis PO'!B412,"")</f>
        <v/>
      </c>
      <c r="D412" s="2" t="str">
        <f>IF(LEN('spis PO'!C412)&gt;0,'spis PO'!C412,"")</f>
        <v/>
      </c>
      <c r="E412" s="2" t="str">
        <f>IF(LEN('spis PO'!D412)&gt;0,VLOOKUP('spis PO'!D412,słowniki!$A$61:$B$63,2),"")</f>
        <v/>
      </c>
      <c r="F412" s="2" t="str">
        <f>IF(LEN('spis PO'!E412)&gt;0,VLOOKUP('spis PO'!E412,słowniki!$A$71:$B$77,2),"")</f>
        <v/>
      </c>
      <c r="G412" s="12" t="str">
        <f>IF(LEN('spis PO'!F412)&gt;0,VLOOKUP('spis PO'!F412,słowniki!$A$51:$B$52,2),"")</f>
        <v/>
      </c>
      <c r="H412" s="12" t="str">
        <f>IF(LEN('spis PO'!G412)&gt;0,VLOOKUP('spis PO'!G412,słowniki!$A$81:$B$83,2),"")</f>
        <v/>
      </c>
      <c r="I412" s="2" t="str">
        <f>IF(LEN('spis PO'!H412)&gt;0,'spis PO'!H412,"")</f>
        <v/>
      </c>
      <c r="J412" s="12" t="str">
        <f>IF(LEN('spis PO'!I412)&gt;0,'spis PO'!I412,"")</f>
        <v/>
      </c>
      <c r="K412" s="12" t="str">
        <f>IF('spis PO'!D412="słup",VLOOKUP('spis PO'!J412,słowniki!$A$91:$B$96,2),IF(LEN('spis PO'!D412)&gt;0,1,""))</f>
        <v/>
      </c>
      <c r="L412" s="2" t="str">
        <f>IF(LEN('spis PO'!L412)&gt;0,VLOOKUP('spis PO'!L412,słowniki!$A$100:$B$101,2),"")</f>
        <v/>
      </c>
      <c r="M412" s="2" t="str">
        <f>IF(LEN('spis PO'!M412)&gt;0,VLOOKUP('spis PO'!M412,słowniki!$A$110:$B$111,2),"")</f>
        <v/>
      </c>
      <c r="N412" s="2" t="str">
        <f>IF(LEN('spis PO'!N412)&gt;0,'spis PO'!N412,"")</f>
        <v/>
      </c>
      <c r="O412" s="2" t="str">
        <f>IF('spis PO'!M412="oprawa",VLOOKUP('spis PO'!O412,słowniki!$A$120:$B$126,2),IF(LEN('spis PO'!M412)&gt;0,1,""))</f>
        <v/>
      </c>
      <c r="P412" s="12" t="str">
        <f>IF('spis PO'!M412="oprawa",1,"")</f>
        <v/>
      </c>
      <c r="Q412" s="2" t="str">
        <f t="shared" si="6"/>
        <v/>
      </c>
    </row>
    <row r="413" spans="1:17">
      <c r="A413" s="2" t="str">
        <f ca="1">IF(LEN('spis PO'!A413)&gt;0,MID(CELL("nazwa_pliku"),SEARCH("[",CELL("nazwa_pliku"))+1, SEARCH(".",CELL("nazwa_pliku"))-SEARCH("[",CELL("nazwa_pliku"))-1),"")</f>
        <v/>
      </c>
      <c r="B413" s="2" t="str">
        <f ca="1">IF(LEN('spis PO'!A413)&gt;0,MID(CELL("nazwa_pliku"),SEARCH("[",CELL("nazwa_pliku"))+1, SEARCH(".",CELL("nazwa_pliku"))-SEARCH("[",CELL("nazwa_pliku"))-1),"")</f>
        <v/>
      </c>
      <c r="C413" s="2" t="str">
        <f>IF(LEN('spis PO'!B413)&gt;0,'spis PO'!B413,"")</f>
        <v/>
      </c>
      <c r="D413" s="2" t="str">
        <f>IF(LEN('spis PO'!C413)&gt;0,'spis PO'!C413,"")</f>
        <v/>
      </c>
      <c r="E413" s="2" t="str">
        <f>IF(LEN('spis PO'!D413)&gt;0,VLOOKUP('spis PO'!D413,słowniki!$A$61:$B$63,2),"")</f>
        <v/>
      </c>
      <c r="F413" s="2" t="str">
        <f>IF(LEN('spis PO'!E413)&gt;0,VLOOKUP('spis PO'!E413,słowniki!$A$71:$B$77,2),"")</f>
        <v/>
      </c>
      <c r="G413" s="12" t="str">
        <f>IF(LEN('spis PO'!F413)&gt;0,VLOOKUP('spis PO'!F413,słowniki!$A$51:$B$52,2),"")</f>
        <v/>
      </c>
      <c r="H413" s="12" t="str">
        <f>IF(LEN('spis PO'!G413)&gt;0,VLOOKUP('spis PO'!G413,słowniki!$A$81:$B$83,2),"")</f>
        <v/>
      </c>
      <c r="I413" s="2" t="str">
        <f>IF(LEN('spis PO'!H413)&gt;0,'spis PO'!H413,"")</f>
        <v/>
      </c>
      <c r="J413" s="12" t="str">
        <f>IF(LEN('spis PO'!I413)&gt;0,'spis PO'!I413,"")</f>
        <v/>
      </c>
      <c r="K413" s="12" t="str">
        <f>IF('spis PO'!D413="słup",VLOOKUP('spis PO'!J413,słowniki!$A$91:$B$96,2),IF(LEN('spis PO'!D413)&gt;0,1,""))</f>
        <v/>
      </c>
      <c r="L413" s="2" t="str">
        <f>IF(LEN('spis PO'!L413)&gt;0,VLOOKUP('spis PO'!L413,słowniki!$A$100:$B$101,2),"")</f>
        <v/>
      </c>
      <c r="M413" s="2" t="str">
        <f>IF(LEN('spis PO'!M413)&gt;0,VLOOKUP('spis PO'!M413,słowniki!$A$110:$B$111,2),"")</f>
        <v/>
      </c>
      <c r="N413" s="2" t="str">
        <f>IF(LEN('spis PO'!N413)&gt;0,'spis PO'!N413,"")</f>
        <v/>
      </c>
      <c r="O413" s="2" t="str">
        <f>IF('spis PO'!M413="oprawa",VLOOKUP('spis PO'!O413,słowniki!$A$120:$B$126,2),IF(LEN('spis PO'!M413)&gt;0,1,""))</f>
        <v/>
      </c>
      <c r="P413" s="12" t="str">
        <f>IF('spis PO'!M413="oprawa",1,"")</f>
        <v/>
      </c>
      <c r="Q413" s="2" t="str">
        <f t="shared" si="6"/>
        <v/>
      </c>
    </row>
    <row r="414" spans="1:17">
      <c r="A414" s="2" t="str">
        <f ca="1">IF(LEN('spis PO'!A414)&gt;0,MID(CELL("nazwa_pliku"),SEARCH("[",CELL("nazwa_pliku"))+1, SEARCH(".",CELL("nazwa_pliku"))-SEARCH("[",CELL("nazwa_pliku"))-1),"")</f>
        <v/>
      </c>
      <c r="B414" s="2" t="str">
        <f ca="1">IF(LEN('spis PO'!A414)&gt;0,MID(CELL("nazwa_pliku"),SEARCH("[",CELL("nazwa_pliku"))+1, SEARCH(".",CELL("nazwa_pliku"))-SEARCH("[",CELL("nazwa_pliku"))-1),"")</f>
        <v/>
      </c>
      <c r="C414" s="2" t="str">
        <f>IF(LEN('spis PO'!B414)&gt;0,'spis PO'!B414,"")</f>
        <v/>
      </c>
      <c r="D414" s="2" t="str">
        <f>IF(LEN('spis PO'!C414)&gt;0,'spis PO'!C414,"")</f>
        <v/>
      </c>
      <c r="E414" s="2" t="str">
        <f>IF(LEN('spis PO'!D414)&gt;0,VLOOKUP('spis PO'!D414,słowniki!$A$61:$B$63,2),"")</f>
        <v/>
      </c>
      <c r="F414" s="2" t="str">
        <f>IF(LEN('spis PO'!E414)&gt;0,VLOOKUP('spis PO'!E414,słowniki!$A$71:$B$77,2),"")</f>
        <v/>
      </c>
      <c r="G414" s="12" t="str">
        <f>IF(LEN('spis PO'!F414)&gt;0,VLOOKUP('spis PO'!F414,słowniki!$A$51:$B$52,2),"")</f>
        <v/>
      </c>
      <c r="H414" s="12" t="str">
        <f>IF(LEN('spis PO'!G414)&gt;0,VLOOKUP('spis PO'!G414,słowniki!$A$81:$B$83,2),"")</f>
        <v/>
      </c>
      <c r="I414" s="2" t="str">
        <f>IF(LEN('spis PO'!H414)&gt;0,'spis PO'!H414,"")</f>
        <v/>
      </c>
      <c r="J414" s="12" t="str">
        <f>IF(LEN('spis PO'!I414)&gt;0,'spis PO'!I414,"")</f>
        <v/>
      </c>
      <c r="K414" s="12" t="str">
        <f>IF('spis PO'!D414="słup",VLOOKUP('spis PO'!J414,słowniki!$A$91:$B$96,2),IF(LEN('spis PO'!D414)&gt;0,1,""))</f>
        <v/>
      </c>
      <c r="L414" s="2" t="str">
        <f>IF(LEN('spis PO'!L414)&gt;0,VLOOKUP('spis PO'!L414,słowniki!$A$100:$B$101,2),"")</f>
        <v/>
      </c>
      <c r="M414" s="2" t="str">
        <f>IF(LEN('spis PO'!M414)&gt;0,VLOOKUP('spis PO'!M414,słowniki!$A$110:$B$111,2),"")</f>
        <v/>
      </c>
      <c r="N414" s="2" t="str">
        <f>IF(LEN('spis PO'!N414)&gt;0,'spis PO'!N414,"")</f>
        <v/>
      </c>
      <c r="O414" s="2" t="str">
        <f>IF('spis PO'!M414="oprawa",VLOOKUP('spis PO'!O414,słowniki!$A$120:$B$126,2),IF(LEN('spis PO'!M414)&gt;0,1,""))</f>
        <v/>
      </c>
      <c r="P414" s="12" t="str">
        <f>IF('spis PO'!M414="oprawa",1,"")</f>
        <v/>
      </c>
      <c r="Q414" s="2" t="str">
        <f t="shared" si="6"/>
        <v/>
      </c>
    </row>
    <row r="415" spans="1:17">
      <c r="A415" s="2" t="str">
        <f ca="1">IF(LEN('spis PO'!A415)&gt;0,MID(CELL("nazwa_pliku"),SEARCH("[",CELL("nazwa_pliku"))+1, SEARCH(".",CELL("nazwa_pliku"))-SEARCH("[",CELL("nazwa_pliku"))-1),"")</f>
        <v/>
      </c>
      <c r="B415" s="2" t="str">
        <f ca="1">IF(LEN('spis PO'!A415)&gt;0,MID(CELL("nazwa_pliku"),SEARCH("[",CELL("nazwa_pliku"))+1, SEARCH(".",CELL("nazwa_pliku"))-SEARCH("[",CELL("nazwa_pliku"))-1),"")</f>
        <v/>
      </c>
      <c r="C415" s="2" t="str">
        <f>IF(LEN('spis PO'!B415)&gt;0,'spis PO'!B415,"")</f>
        <v/>
      </c>
      <c r="D415" s="2" t="str">
        <f>IF(LEN('spis PO'!C415)&gt;0,'spis PO'!C415,"")</f>
        <v/>
      </c>
      <c r="E415" s="2" t="str">
        <f>IF(LEN('spis PO'!D415)&gt;0,VLOOKUP('spis PO'!D415,słowniki!$A$61:$B$63,2),"")</f>
        <v/>
      </c>
      <c r="F415" s="2" t="str">
        <f>IF(LEN('spis PO'!E415)&gt;0,VLOOKUP('spis PO'!E415,słowniki!$A$71:$B$77,2),"")</f>
        <v/>
      </c>
      <c r="G415" s="12" t="str">
        <f>IF(LEN('spis PO'!F415)&gt;0,VLOOKUP('spis PO'!F415,słowniki!$A$51:$B$52,2),"")</f>
        <v/>
      </c>
      <c r="H415" s="12" t="str">
        <f>IF(LEN('spis PO'!G415)&gt;0,VLOOKUP('spis PO'!G415,słowniki!$A$81:$B$83,2),"")</f>
        <v/>
      </c>
      <c r="I415" s="2" t="str">
        <f>IF(LEN('spis PO'!H415)&gt;0,'spis PO'!H415,"")</f>
        <v/>
      </c>
      <c r="J415" s="12" t="str">
        <f>IF(LEN('spis PO'!I415)&gt;0,'spis PO'!I415,"")</f>
        <v/>
      </c>
      <c r="K415" s="12" t="str">
        <f>IF('spis PO'!D415="słup",VLOOKUP('spis PO'!J415,słowniki!$A$91:$B$96,2),IF(LEN('spis PO'!D415)&gt;0,1,""))</f>
        <v/>
      </c>
      <c r="L415" s="2" t="str">
        <f>IF(LEN('spis PO'!L415)&gt;0,VLOOKUP('spis PO'!L415,słowniki!$A$100:$B$101,2),"")</f>
        <v/>
      </c>
      <c r="M415" s="2" t="str">
        <f>IF(LEN('spis PO'!M415)&gt;0,VLOOKUP('spis PO'!M415,słowniki!$A$110:$B$111,2),"")</f>
        <v/>
      </c>
      <c r="N415" s="2" t="str">
        <f>IF(LEN('spis PO'!N415)&gt;0,'spis PO'!N415,"")</f>
        <v/>
      </c>
      <c r="O415" s="2" t="str">
        <f>IF('spis PO'!M415="oprawa",VLOOKUP('spis PO'!O415,słowniki!$A$120:$B$126,2),IF(LEN('spis PO'!M415)&gt;0,1,""))</f>
        <v/>
      </c>
      <c r="P415" s="12" t="str">
        <f>IF('spis PO'!M415="oprawa",1,"")</f>
        <v/>
      </c>
      <c r="Q415" s="2" t="str">
        <f t="shared" si="6"/>
        <v/>
      </c>
    </row>
    <row r="416" spans="1:17">
      <c r="A416" s="2" t="str">
        <f ca="1">IF(LEN('spis PO'!A416)&gt;0,MID(CELL("nazwa_pliku"),SEARCH("[",CELL("nazwa_pliku"))+1, SEARCH(".",CELL("nazwa_pliku"))-SEARCH("[",CELL("nazwa_pliku"))-1),"")</f>
        <v/>
      </c>
      <c r="B416" s="2" t="str">
        <f ca="1">IF(LEN('spis PO'!A416)&gt;0,MID(CELL("nazwa_pliku"),SEARCH("[",CELL("nazwa_pliku"))+1, SEARCH(".",CELL("nazwa_pliku"))-SEARCH("[",CELL("nazwa_pliku"))-1),"")</f>
        <v/>
      </c>
      <c r="C416" s="2" t="str">
        <f>IF(LEN('spis PO'!B416)&gt;0,'spis PO'!B416,"")</f>
        <v/>
      </c>
      <c r="D416" s="2" t="str">
        <f>IF(LEN('spis PO'!C416)&gt;0,'spis PO'!C416,"")</f>
        <v/>
      </c>
      <c r="E416" s="2" t="str">
        <f>IF(LEN('spis PO'!D416)&gt;0,VLOOKUP('spis PO'!D416,słowniki!$A$61:$B$63,2),"")</f>
        <v/>
      </c>
      <c r="F416" s="2" t="str">
        <f>IF(LEN('spis PO'!E416)&gt;0,VLOOKUP('spis PO'!E416,słowniki!$A$71:$B$77,2),"")</f>
        <v/>
      </c>
      <c r="G416" s="12" t="str">
        <f>IF(LEN('spis PO'!F416)&gt;0,VLOOKUP('spis PO'!F416,słowniki!$A$51:$B$52,2),"")</f>
        <v/>
      </c>
      <c r="H416" s="12" t="str">
        <f>IF(LEN('spis PO'!G416)&gt;0,VLOOKUP('spis PO'!G416,słowniki!$A$81:$B$83,2),"")</f>
        <v/>
      </c>
      <c r="I416" s="2" t="str">
        <f>IF(LEN('spis PO'!H416)&gt;0,'spis PO'!H416,"")</f>
        <v/>
      </c>
      <c r="J416" s="12" t="str">
        <f>IF(LEN('spis PO'!I416)&gt;0,'spis PO'!I416,"")</f>
        <v/>
      </c>
      <c r="K416" s="12" t="str">
        <f>IF('spis PO'!D416="słup",VLOOKUP('spis PO'!J416,słowniki!$A$91:$B$96,2),IF(LEN('spis PO'!D416)&gt;0,1,""))</f>
        <v/>
      </c>
      <c r="L416" s="2" t="str">
        <f>IF(LEN('spis PO'!L416)&gt;0,VLOOKUP('spis PO'!L416,słowniki!$A$100:$B$101,2),"")</f>
        <v/>
      </c>
      <c r="M416" s="2" t="str">
        <f>IF(LEN('spis PO'!M416)&gt;0,VLOOKUP('spis PO'!M416,słowniki!$A$110:$B$111,2),"")</f>
        <v/>
      </c>
      <c r="N416" s="2" t="str">
        <f>IF(LEN('spis PO'!N416)&gt;0,'spis PO'!N416,"")</f>
        <v/>
      </c>
      <c r="O416" s="2" t="str">
        <f>IF('spis PO'!M416="oprawa",VLOOKUP('spis PO'!O416,słowniki!$A$120:$B$126,2),IF(LEN('spis PO'!M416)&gt;0,1,""))</f>
        <v/>
      </c>
      <c r="P416" s="12" t="str">
        <f>IF('spis PO'!M416="oprawa",1,"")</f>
        <v/>
      </c>
      <c r="Q416" s="2" t="str">
        <f t="shared" si="6"/>
        <v/>
      </c>
    </row>
    <row r="417" spans="1:17">
      <c r="A417" s="2" t="str">
        <f ca="1">IF(LEN('spis PO'!A417)&gt;0,MID(CELL("nazwa_pliku"),SEARCH("[",CELL("nazwa_pliku"))+1, SEARCH(".",CELL("nazwa_pliku"))-SEARCH("[",CELL("nazwa_pliku"))-1),"")</f>
        <v/>
      </c>
      <c r="B417" s="2" t="str">
        <f ca="1">IF(LEN('spis PO'!A417)&gt;0,MID(CELL("nazwa_pliku"),SEARCH("[",CELL("nazwa_pliku"))+1, SEARCH(".",CELL("nazwa_pliku"))-SEARCH("[",CELL("nazwa_pliku"))-1),"")</f>
        <v/>
      </c>
      <c r="C417" s="2" t="str">
        <f>IF(LEN('spis PO'!B417)&gt;0,'spis PO'!B417,"")</f>
        <v/>
      </c>
      <c r="D417" s="2" t="str">
        <f>IF(LEN('spis PO'!C417)&gt;0,'spis PO'!C417,"")</f>
        <v/>
      </c>
      <c r="E417" s="2" t="str">
        <f>IF(LEN('spis PO'!D417)&gt;0,VLOOKUP('spis PO'!D417,słowniki!$A$61:$B$63,2),"")</f>
        <v/>
      </c>
      <c r="F417" s="2" t="str">
        <f>IF(LEN('spis PO'!E417)&gt;0,VLOOKUP('spis PO'!E417,słowniki!$A$71:$B$77,2),"")</f>
        <v/>
      </c>
      <c r="G417" s="12" t="str">
        <f>IF(LEN('spis PO'!F417)&gt;0,VLOOKUP('spis PO'!F417,słowniki!$A$51:$B$52,2),"")</f>
        <v/>
      </c>
      <c r="H417" s="12" t="str">
        <f>IF(LEN('spis PO'!G417)&gt;0,VLOOKUP('spis PO'!G417,słowniki!$A$81:$B$83,2),"")</f>
        <v/>
      </c>
      <c r="I417" s="2" t="str">
        <f>IF(LEN('spis PO'!H417)&gt;0,'spis PO'!H417,"")</f>
        <v/>
      </c>
      <c r="J417" s="12" t="str">
        <f>IF(LEN('spis PO'!I417)&gt;0,'spis PO'!I417,"")</f>
        <v/>
      </c>
      <c r="K417" s="12" t="str">
        <f>IF('spis PO'!D417="słup",VLOOKUP('spis PO'!J417,słowniki!$A$91:$B$96,2),IF(LEN('spis PO'!D417)&gt;0,1,""))</f>
        <v/>
      </c>
      <c r="L417" s="2" t="str">
        <f>IF(LEN('spis PO'!L417)&gt;0,VLOOKUP('spis PO'!L417,słowniki!$A$100:$B$101,2),"")</f>
        <v/>
      </c>
      <c r="M417" s="2" t="str">
        <f>IF(LEN('spis PO'!M417)&gt;0,VLOOKUP('spis PO'!M417,słowniki!$A$110:$B$111,2),"")</f>
        <v/>
      </c>
      <c r="N417" s="2" t="str">
        <f>IF(LEN('spis PO'!N417)&gt;0,'spis PO'!N417,"")</f>
        <v/>
      </c>
      <c r="O417" s="2" t="str">
        <f>IF('spis PO'!M417="oprawa",VLOOKUP('spis PO'!O417,słowniki!$A$120:$B$126,2),IF(LEN('spis PO'!M417)&gt;0,1,""))</f>
        <v/>
      </c>
      <c r="P417" s="12" t="str">
        <f>IF('spis PO'!M417="oprawa",1,"")</f>
        <v/>
      </c>
      <c r="Q417" s="2" t="str">
        <f t="shared" si="6"/>
        <v/>
      </c>
    </row>
    <row r="418" spans="1:17">
      <c r="A418" s="2" t="str">
        <f ca="1">IF(LEN('spis PO'!A418)&gt;0,MID(CELL("nazwa_pliku"),SEARCH("[",CELL("nazwa_pliku"))+1, SEARCH(".",CELL("nazwa_pliku"))-SEARCH("[",CELL("nazwa_pliku"))-1),"")</f>
        <v/>
      </c>
      <c r="B418" s="2" t="str">
        <f ca="1">IF(LEN('spis PO'!A418)&gt;0,MID(CELL("nazwa_pliku"),SEARCH("[",CELL("nazwa_pliku"))+1, SEARCH(".",CELL("nazwa_pliku"))-SEARCH("[",CELL("nazwa_pliku"))-1),"")</f>
        <v/>
      </c>
      <c r="C418" s="2" t="str">
        <f>IF(LEN('spis PO'!B418)&gt;0,'spis PO'!B418,"")</f>
        <v/>
      </c>
      <c r="D418" s="2" t="str">
        <f>IF(LEN('spis PO'!C418)&gt;0,'spis PO'!C418,"")</f>
        <v/>
      </c>
      <c r="E418" s="2" t="str">
        <f>IF(LEN('spis PO'!D418)&gt;0,VLOOKUP('spis PO'!D418,słowniki!$A$61:$B$63,2),"")</f>
        <v/>
      </c>
      <c r="F418" s="2" t="str">
        <f>IF(LEN('spis PO'!E418)&gt;0,VLOOKUP('spis PO'!E418,słowniki!$A$71:$B$77,2),"")</f>
        <v/>
      </c>
      <c r="G418" s="12" t="str">
        <f>IF(LEN('spis PO'!F418)&gt;0,VLOOKUP('spis PO'!F418,słowniki!$A$51:$B$52,2),"")</f>
        <v/>
      </c>
      <c r="H418" s="12" t="str">
        <f>IF(LEN('spis PO'!G418)&gt;0,VLOOKUP('spis PO'!G418,słowniki!$A$81:$B$83,2),"")</f>
        <v/>
      </c>
      <c r="I418" s="2" t="str">
        <f>IF(LEN('spis PO'!H418)&gt;0,'spis PO'!H418,"")</f>
        <v/>
      </c>
      <c r="J418" s="12" t="str">
        <f>IF(LEN('spis PO'!I418)&gt;0,'spis PO'!I418,"")</f>
        <v/>
      </c>
      <c r="K418" s="12" t="str">
        <f>IF('spis PO'!D418="słup",VLOOKUP('spis PO'!J418,słowniki!$A$91:$B$96,2),IF(LEN('spis PO'!D418)&gt;0,1,""))</f>
        <v/>
      </c>
      <c r="L418" s="2" t="str">
        <f>IF(LEN('spis PO'!L418)&gt;0,VLOOKUP('spis PO'!L418,słowniki!$A$100:$B$101,2),"")</f>
        <v/>
      </c>
      <c r="M418" s="2" t="str">
        <f>IF(LEN('spis PO'!M418)&gt;0,VLOOKUP('spis PO'!M418,słowniki!$A$110:$B$111,2),"")</f>
        <v/>
      </c>
      <c r="N418" s="2" t="str">
        <f>IF(LEN('spis PO'!N418)&gt;0,'spis PO'!N418,"")</f>
        <v/>
      </c>
      <c r="O418" s="2" t="str">
        <f>IF('spis PO'!M418="oprawa",VLOOKUP('spis PO'!O418,słowniki!$A$120:$B$126,2),IF(LEN('spis PO'!M418)&gt;0,1,""))</f>
        <v/>
      </c>
      <c r="P418" s="12" t="str">
        <f>IF('spis PO'!M418="oprawa",1,"")</f>
        <v/>
      </c>
      <c r="Q418" s="2" t="str">
        <f t="shared" si="6"/>
        <v/>
      </c>
    </row>
    <row r="419" spans="1:17">
      <c r="A419" s="2" t="str">
        <f ca="1">IF(LEN('spis PO'!A419)&gt;0,MID(CELL("nazwa_pliku"),SEARCH("[",CELL("nazwa_pliku"))+1, SEARCH(".",CELL("nazwa_pliku"))-SEARCH("[",CELL("nazwa_pliku"))-1),"")</f>
        <v/>
      </c>
      <c r="B419" s="2" t="str">
        <f ca="1">IF(LEN('spis PO'!A419)&gt;0,MID(CELL("nazwa_pliku"),SEARCH("[",CELL("nazwa_pliku"))+1, SEARCH(".",CELL("nazwa_pliku"))-SEARCH("[",CELL("nazwa_pliku"))-1),"")</f>
        <v/>
      </c>
      <c r="C419" s="2" t="str">
        <f>IF(LEN('spis PO'!B419)&gt;0,'spis PO'!B419,"")</f>
        <v/>
      </c>
      <c r="D419" s="2" t="str">
        <f>IF(LEN('spis PO'!C419)&gt;0,'spis PO'!C419,"")</f>
        <v/>
      </c>
      <c r="E419" s="2" t="str">
        <f>IF(LEN('spis PO'!D419)&gt;0,VLOOKUP('spis PO'!D419,słowniki!$A$61:$B$63,2),"")</f>
        <v/>
      </c>
      <c r="F419" s="2" t="str">
        <f>IF(LEN('spis PO'!E419)&gt;0,VLOOKUP('spis PO'!E419,słowniki!$A$71:$B$77,2),"")</f>
        <v/>
      </c>
      <c r="G419" s="12" t="str">
        <f>IF(LEN('spis PO'!F419)&gt;0,VLOOKUP('spis PO'!F419,słowniki!$A$51:$B$52,2),"")</f>
        <v/>
      </c>
      <c r="H419" s="12" t="str">
        <f>IF(LEN('spis PO'!G419)&gt;0,VLOOKUP('spis PO'!G419,słowniki!$A$81:$B$83,2),"")</f>
        <v/>
      </c>
      <c r="I419" s="2" t="str">
        <f>IF(LEN('spis PO'!H419)&gt;0,'spis PO'!H419,"")</f>
        <v/>
      </c>
      <c r="J419" s="12" t="str">
        <f>IF(LEN('spis PO'!I419)&gt;0,'spis PO'!I419,"")</f>
        <v/>
      </c>
      <c r="K419" s="12" t="str">
        <f>IF('spis PO'!D419="słup",VLOOKUP('spis PO'!J419,słowniki!$A$91:$B$96,2),IF(LEN('spis PO'!D419)&gt;0,1,""))</f>
        <v/>
      </c>
      <c r="L419" s="2" t="str">
        <f>IF(LEN('spis PO'!L419)&gt;0,VLOOKUP('spis PO'!L419,słowniki!$A$100:$B$101,2),"")</f>
        <v/>
      </c>
      <c r="M419" s="2" t="str">
        <f>IF(LEN('spis PO'!M419)&gt;0,VLOOKUP('spis PO'!M419,słowniki!$A$110:$B$111,2),"")</f>
        <v/>
      </c>
      <c r="N419" s="2" t="str">
        <f>IF(LEN('spis PO'!N419)&gt;0,'spis PO'!N419,"")</f>
        <v/>
      </c>
      <c r="O419" s="2" t="str">
        <f>IF('spis PO'!M419="oprawa",VLOOKUP('spis PO'!O419,słowniki!$A$120:$B$126,2),IF(LEN('spis PO'!M419)&gt;0,1,""))</f>
        <v/>
      </c>
      <c r="P419" s="12" t="str">
        <f>IF('spis PO'!M419="oprawa",1,"")</f>
        <v/>
      </c>
      <c r="Q419" s="2" t="str">
        <f t="shared" si="6"/>
        <v/>
      </c>
    </row>
    <row r="420" spans="1:17">
      <c r="A420" s="2" t="str">
        <f ca="1">IF(LEN('spis PO'!A420)&gt;0,MID(CELL("nazwa_pliku"),SEARCH("[",CELL("nazwa_pliku"))+1, SEARCH(".",CELL("nazwa_pliku"))-SEARCH("[",CELL("nazwa_pliku"))-1),"")</f>
        <v/>
      </c>
      <c r="B420" s="2" t="str">
        <f ca="1">IF(LEN('spis PO'!A420)&gt;0,MID(CELL("nazwa_pliku"),SEARCH("[",CELL("nazwa_pliku"))+1, SEARCH(".",CELL("nazwa_pliku"))-SEARCH("[",CELL("nazwa_pliku"))-1),"")</f>
        <v/>
      </c>
      <c r="C420" s="2" t="str">
        <f>IF(LEN('spis PO'!B420)&gt;0,'spis PO'!B420,"")</f>
        <v/>
      </c>
      <c r="D420" s="2" t="str">
        <f>IF(LEN('spis PO'!C420)&gt;0,'spis PO'!C420,"")</f>
        <v/>
      </c>
      <c r="E420" s="2" t="str">
        <f>IF(LEN('spis PO'!D420)&gt;0,VLOOKUP('spis PO'!D420,słowniki!$A$61:$B$63,2),"")</f>
        <v/>
      </c>
      <c r="F420" s="2" t="str">
        <f>IF(LEN('spis PO'!E420)&gt;0,VLOOKUP('spis PO'!E420,słowniki!$A$71:$B$77,2),"")</f>
        <v/>
      </c>
      <c r="G420" s="12" t="str">
        <f>IF(LEN('spis PO'!F420)&gt;0,VLOOKUP('spis PO'!F420,słowniki!$A$51:$B$52,2),"")</f>
        <v/>
      </c>
      <c r="H420" s="12" t="str">
        <f>IF(LEN('spis PO'!G420)&gt;0,VLOOKUP('spis PO'!G420,słowniki!$A$81:$B$83,2),"")</f>
        <v/>
      </c>
      <c r="I420" s="2" t="str">
        <f>IF(LEN('spis PO'!H420)&gt;0,'spis PO'!H420,"")</f>
        <v/>
      </c>
      <c r="J420" s="12" t="str">
        <f>IF(LEN('spis PO'!I420)&gt;0,'spis PO'!I420,"")</f>
        <v/>
      </c>
      <c r="K420" s="12" t="str">
        <f>IF('spis PO'!D420="słup",VLOOKUP('spis PO'!J420,słowniki!$A$91:$B$96,2),IF(LEN('spis PO'!D420)&gt;0,1,""))</f>
        <v/>
      </c>
      <c r="L420" s="2" t="str">
        <f>IF(LEN('spis PO'!L420)&gt;0,VLOOKUP('spis PO'!L420,słowniki!$A$100:$B$101,2),"")</f>
        <v/>
      </c>
      <c r="M420" s="2" t="str">
        <f>IF(LEN('spis PO'!M420)&gt;0,VLOOKUP('spis PO'!M420,słowniki!$A$110:$B$111,2),"")</f>
        <v/>
      </c>
      <c r="N420" s="2" t="str">
        <f>IF(LEN('spis PO'!N420)&gt;0,'spis PO'!N420,"")</f>
        <v/>
      </c>
      <c r="O420" s="2" t="str">
        <f>IF('spis PO'!M420="oprawa",VLOOKUP('spis PO'!O420,słowniki!$A$120:$B$126,2),IF(LEN('spis PO'!M420)&gt;0,1,""))</f>
        <v/>
      </c>
      <c r="P420" s="12" t="str">
        <f>IF('spis PO'!M420="oprawa",1,"")</f>
        <v/>
      </c>
      <c r="Q420" s="2" t="str">
        <f t="shared" si="6"/>
        <v/>
      </c>
    </row>
    <row r="421" spans="1:17">
      <c r="A421" s="2" t="str">
        <f ca="1">IF(LEN('spis PO'!A421)&gt;0,MID(CELL("nazwa_pliku"),SEARCH("[",CELL("nazwa_pliku"))+1, SEARCH(".",CELL("nazwa_pliku"))-SEARCH("[",CELL("nazwa_pliku"))-1),"")</f>
        <v/>
      </c>
      <c r="B421" s="2" t="str">
        <f ca="1">IF(LEN('spis PO'!A421)&gt;0,MID(CELL("nazwa_pliku"),SEARCH("[",CELL("nazwa_pliku"))+1, SEARCH(".",CELL("nazwa_pliku"))-SEARCH("[",CELL("nazwa_pliku"))-1),"")</f>
        <v/>
      </c>
      <c r="C421" s="2" t="str">
        <f>IF(LEN('spis PO'!B421)&gt;0,'spis PO'!B421,"")</f>
        <v/>
      </c>
      <c r="D421" s="2" t="str">
        <f>IF(LEN('spis PO'!C421)&gt;0,'spis PO'!C421,"")</f>
        <v/>
      </c>
      <c r="E421" s="2" t="str">
        <f>IF(LEN('spis PO'!D421)&gt;0,VLOOKUP('spis PO'!D421,słowniki!$A$61:$B$63,2),"")</f>
        <v/>
      </c>
      <c r="F421" s="2" t="str">
        <f>IF(LEN('spis PO'!E421)&gt;0,VLOOKUP('spis PO'!E421,słowniki!$A$71:$B$77,2),"")</f>
        <v/>
      </c>
      <c r="G421" s="12" t="str">
        <f>IF(LEN('spis PO'!F421)&gt;0,VLOOKUP('spis PO'!F421,słowniki!$A$51:$B$52,2),"")</f>
        <v/>
      </c>
      <c r="H421" s="12" t="str">
        <f>IF(LEN('spis PO'!G421)&gt;0,VLOOKUP('spis PO'!G421,słowniki!$A$81:$B$83,2),"")</f>
        <v/>
      </c>
      <c r="I421" s="2" t="str">
        <f>IF(LEN('spis PO'!H421)&gt;0,'spis PO'!H421,"")</f>
        <v/>
      </c>
      <c r="J421" s="12" t="str">
        <f>IF(LEN('spis PO'!I421)&gt;0,'spis PO'!I421,"")</f>
        <v/>
      </c>
      <c r="K421" s="12" t="str">
        <f>IF('spis PO'!D421="słup",VLOOKUP('spis PO'!J421,słowniki!$A$91:$B$96,2),IF(LEN('spis PO'!D421)&gt;0,1,""))</f>
        <v/>
      </c>
      <c r="L421" s="2" t="str">
        <f>IF(LEN('spis PO'!L421)&gt;0,VLOOKUP('spis PO'!L421,słowniki!$A$100:$B$101,2),"")</f>
        <v/>
      </c>
      <c r="M421" s="2" t="str">
        <f>IF(LEN('spis PO'!M421)&gt;0,VLOOKUP('spis PO'!M421,słowniki!$A$110:$B$111,2),"")</f>
        <v/>
      </c>
      <c r="N421" s="2" t="str">
        <f>IF(LEN('spis PO'!N421)&gt;0,'spis PO'!N421,"")</f>
        <v/>
      </c>
      <c r="O421" s="2" t="str">
        <f>IF('spis PO'!M421="oprawa",VLOOKUP('spis PO'!O421,słowniki!$A$120:$B$126,2),IF(LEN('spis PO'!M421)&gt;0,1,""))</f>
        <v/>
      </c>
      <c r="P421" s="12" t="str">
        <f>IF('spis PO'!M421="oprawa",1,"")</f>
        <v/>
      </c>
      <c r="Q421" s="2" t="str">
        <f t="shared" si="6"/>
        <v/>
      </c>
    </row>
    <row r="422" spans="1:17">
      <c r="A422" s="2" t="str">
        <f ca="1">IF(LEN('spis PO'!A422)&gt;0,MID(CELL("nazwa_pliku"),SEARCH("[",CELL("nazwa_pliku"))+1, SEARCH(".",CELL("nazwa_pliku"))-SEARCH("[",CELL("nazwa_pliku"))-1),"")</f>
        <v/>
      </c>
      <c r="B422" s="2" t="str">
        <f ca="1">IF(LEN('spis PO'!A422)&gt;0,MID(CELL("nazwa_pliku"),SEARCH("[",CELL("nazwa_pliku"))+1, SEARCH(".",CELL("nazwa_pliku"))-SEARCH("[",CELL("nazwa_pliku"))-1),"")</f>
        <v/>
      </c>
      <c r="C422" s="2" t="str">
        <f>IF(LEN('spis PO'!B422)&gt;0,'spis PO'!B422,"")</f>
        <v/>
      </c>
      <c r="D422" s="2" t="str">
        <f>IF(LEN('spis PO'!C422)&gt;0,'spis PO'!C422,"")</f>
        <v/>
      </c>
      <c r="E422" s="2" t="str">
        <f>IF(LEN('spis PO'!D422)&gt;0,VLOOKUP('spis PO'!D422,słowniki!$A$61:$B$63,2),"")</f>
        <v/>
      </c>
      <c r="F422" s="2" t="str">
        <f>IF(LEN('spis PO'!E422)&gt;0,VLOOKUP('spis PO'!E422,słowniki!$A$71:$B$77,2),"")</f>
        <v/>
      </c>
      <c r="G422" s="12" t="str">
        <f>IF(LEN('spis PO'!F422)&gt;0,VLOOKUP('spis PO'!F422,słowniki!$A$51:$B$52,2),"")</f>
        <v/>
      </c>
      <c r="H422" s="12" t="str">
        <f>IF(LEN('spis PO'!G422)&gt;0,VLOOKUP('spis PO'!G422,słowniki!$A$81:$B$83,2),"")</f>
        <v/>
      </c>
      <c r="I422" s="2" t="str">
        <f>IF(LEN('spis PO'!H422)&gt;0,'spis PO'!H422,"")</f>
        <v/>
      </c>
      <c r="J422" s="12" t="str">
        <f>IF(LEN('spis PO'!I422)&gt;0,'spis PO'!I422,"")</f>
        <v/>
      </c>
      <c r="K422" s="12" t="str">
        <f>IF('spis PO'!D422="słup",VLOOKUP('spis PO'!J422,słowniki!$A$91:$B$96,2),IF(LEN('spis PO'!D422)&gt;0,1,""))</f>
        <v/>
      </c>
      <c r="L422" s="2" t="str">
        <f>IF(LEN('spis PO'!L422)&gt;0,VLOOKUP('spis PO'!L422,słowniki!$A$100:$B$101,2),"")</f>
        <v/>
      </c>
      <c r="M422" s="2" t="str">
        <f>IF(LEN('spis PO'!M422)&gt;0,VLOOKUP('spis PO'!M422,słowniki!$A$110:$B$111,2),"")</f>
        <v/>
      </c>
      <c r="N422" s="2" t="str">
        <f>IF(LEN('spis PO'!N422)&gt;0,'spis PO'!N422,"")</f>
        <v/>
      </c>
      <c r="O422" s="2" t="str">
        <f>IF('spis PO'!M422="oprawa",VLOOKUP('spis PO'!O422,słowniki!$A$120:$B$126,2),IF(LEN('spis PO'!M422)&gt;0,1,""))</f>
        <v/>
      </c>
      <c r="P422" s="12" t="str">
        <f>IF('spis PO'!M422="oprawa",1,"")</f>
        <v/>
      </c>
      <c r="Q422" s="2" t="str">
        <f t="shared" si="6"/>
        <v/>
      </c>
    </row>
    <row r="423" spans="1:17">
      <c r="A423" s="2" t="str">
        <f ca="1">IF(LEN('spis PO'!A423)&gt;0,MID(CELL("nazwa_pliku"),SEARCH("[",CELL("nazwa_pliku"))+1, SEARCH(".",CELL("nazwa_pliku"))-SEARCH("[",CELL("nazwa_pliku"))-1),"")</f>
        <v/>
      </c>
      <c r="B423" s="2" t="str">
        <f ca="1">IF(LEN('spis PO'!A423)&gt;0,MID(CELL("nazwa_pliku"),SEARCH("[",CELL("nazwa_pliku"))+1, SEARCH(".",CELL("nazwa_pliku"))-SEARCH("[",CELL("nazwa_pliku"))-1),"")</f>
        <v/>
      </c>
      <c r="C423" s="2" t="str">
        <f>IF(LEN('spis PO'!B423)&gt;0,'spis PO'!B423,"")</f>
        <v/>
      </c>
      <c r="D423" s="2" t="str">
        <f>IF(LEN('spis PO'!C423)&gt;0,'spis PO'!C423,"")</f>
        <v/>
      </c>
      <c r="E423" s="2" t="str">
        <f>IF(LEN('spis PO'!D423)&gt;0,VLOOKUP('spis PO'!D423,słowniki!$A$61:$B$63,2),"")</f>
        <v/>
      </c>
      <c r="F423" s="2" t="str">
        <f>IF(LEN('spis PO'!E423)&gt;0,VLOOKUP('spis PO'!E423,słowniki!$A$71:$B$77,2),"")</f>
        <v/>
      </c>
      <c r="G423" s="12" t="str">
        <f>IF(LEN('spis PO'!F423)&gt;0,VLOOKUP('spis PO'!F423,słowniki!$A$51:$B$52,2),"")</f>
        <v/>
      </c>
      <c r="H423" s="12" t="str">
        <f>IF(LEN('spis PO'!G423)&gt;0,VLOOKUP('spis PO'!G423,słowniki!$A$81:$B$83,2),"")</f>
        <v/>
      </c>
      <c r="I423" s="2" t="str">
        <f>IF(LEN('spis PO'!H423)&gt;0,'spis PO'!H423,"")</f>
        <v/>
      </c>
      <c r="J423" s="12" t="str">
        <f>IF(LEN('spis PO'!I423)&gt;0,'spis PO'!I423,"")</f>
        <v/>
      </c>
      <c r="K423" s="12" t="str">
        <f>IF('spis PO'!D423="słup",VLOOKUP('spis PO'!J423,słowniki!$A$91:$B$96,2),IF(LEN('spis PO'!D423)&gt;0,1,""))</f>
        <v/>
      </c>
      <c r="L423" s="2" t="str">
        <f>IF(LEN('spis PO'!L423)&gt;0,VLOOKUP('spis PO'!L423,słowniki!$A$100:$B$101,2),"")</f>
        <v/>
      </c>
      <c r="M423" s="2" t="str">
        <f>IF(LEN('spis PO'!M423)&gt;0,VLOOKUP('spis PO'!M423,słowniki!$A$110:$B$111,2),"")</f>
        <v/>
      </c>
      <c r="N423" s="2" t="str">
        <f>IF(LEN('spis PO'!N423)&gt;0,'spis PO'!N423,"")</f>
        <v/>
      </c>
      <c r="O423" s="2" t="str">
        <f>IF('spis PO'!M423="oprawa",VLOOKUP('spis PO'!O423,słowniki!$A$120:$B$126,2),IF(LEN('spis PO'!M423)&gt;0,1,""))</f>
        <v/>
      </c>
      <c r="P423" s="12" t="str">
        <f>IF('spis PO'!M423="oprawa",1,"")</f>
        <v/>
      </c>
      <c r="Q423" s="2" t="str">
        <f t="shared" si="6"/>
        <v/>
      </c>
    </row>
    <row r="424" spans="1:17">
      <c r="A424" s="2" t="str">
        <f ca="1">IF(LEN('spis PO'!A424)&gt;0,MID(CELL("nazwa_pliku"),SEARCH("[",CELL("nazwa_pliku"))+1, SEARCH(".",CELL("nazwa_pliku"))-SEARCH("[",CELL("nazwa_pliku"))-1),"")</f>
        <v/>
      </c>
      <c r="B424" s="2" t="str">
        <f ca="1">IF(LEN('spis PO'!A424)&gt;0,MID(CELL("nazwa_pliku"),SEARCH("[",CELL("nazwa_pliku"))+1, SEARCH(".",CELL("nazwa_pliku"))-SEARCH("[",CELL("nazwa_pliku"))-1),"")</f>
        <v/>
      </c>
      <c r="C424" s="2" t="str">
        <f>IF(LEN('spis PO'!B424)&gt;0,'spis PO'!B424,"")</f>
        <v/>
      </c>
      <c r="D424" s="2" t="str">
        <f>IF(LEN('spis PO'!C424)&gt;0,'spis PO'!C424,"")</f>
        <v/>
      </c>
      <c r="E424" s="2" t="str">
        <f>IF(LEN('spis PO'!D424)&gt;0,VLOOKUP('spis PO'!D424,słowniki!$A$61:$B$63,2),"")</f>
        <v/>
      </c>
      <c r="F424" s="2" t="str">
        <f>IF(LEN('spis PO'!E424)&gt;0,VLOOKUP('spis PO'!E424,słowniki!$A$71:$B$77,2),"")</f>
        <v/>
      </c>
      <c r="G424" s="12" t="str">
        <f>IF(LEN('spis PO'!F424)&gt;0,VLOOKUP('spis PO'!F424,słowniki!$A$51:$B$52,2),"")</f>
        <v/>
      </c>
      <c r="H424" s="12" t="str">
        <f>IF(LEN('spis PO'!G424)&gt;0,VLOOKUP('spis PO'!G424,słowniki!$A$81:$B$83,2),"")</f>
        <v/>
      </c>
      <c r="I424" s="2" t="str">
        <f>IF(LEN('spis PO'!H424)&gt;0,'spis PO'!H424,"")</f>
        <v/>
      </c>
      <c r="J424" s="12" t="str">
        <f>IF(LEN('spis PO'!I424)&gt;0,'spis PO'!I424,"")</f>
        <v/>
      </c>
      <c r="K424" s="12" t="str">
        <f>IF('spis PO'!D424="słup",VLOOKUP('spis PO'!J424,słowniki!$A$91:$B$96,2),IF(LEN('spis PO'!D424)&gt;0,1,""))</f>
        <v/>
      </c>
      <c r="L424" s="2" t="str">
        <f>IF(LEN('spis PO'!L424)&gt;0,VLOOKUP('spis PO'!L424,słowniki!$A$100:$B$101,2),"")</f>
        <v/>
      </c>
      <c r="M424" s="2" t="str">
        <f>IF(LEN('spis PO'!M424)&gt;0,VLOOKUP('spis PO'!M424,słowniki!$A$110:$B$111,2),"")</f>
        <v/>
      </c>
      <c r="N424" s="2" t="str">
        <f>IF(LEN('spis PO'!N424)&gt;0,'spis PO'!N424,"")</f>
        <v/>
      </c>
      <c r="O424" s="2" t="str">
        <f>IF('spis PO'!M424="oprawa",VLOOKUP('spis PO'!O424,słowniki!$A$120:$B$126,2),IF(LEN('spis PO'!M424)&gt;0,1,""))</f>
        <v/>
      </c>
      <c r="P424" s="12" t="str">
        <f>IF('spis PO'!M424="oprawa",1,"")</f>
        <v/>
      </c>
      <c r="Q424" s="2" t="str">
        <f t="shared" si="6"/>
        <v/>
      </c>
    </row>
    <row r="425" spans="1:17">
      <c r="A425" s="2" t="str">
        <f ca="1">IF(LEN('spis PO'!A425)&gt;0,MID(CELL("nazwa_pliku"),SEARCH("[",CELL("nazwa_pliku"))+1, SEARCH(".",CELL("nazwa_pliku"))-SEARCH("[",CELL("nazwa_pliku"))-1),"")</f>
        <v/>
      </c>
      <c r="B425" s="2" t="str">
        <f ca="1">IF(LEN('spis PO'!A425)&gt;0,MID(CELL("nazwa_pliku"),SEARCH("[",CELL("nazwa_pliku"))+1, SEARCH(".",CELL("nazwa_pliku"))-SEARCH("[",CELL("nazwa_pliku"))-1),"")</f>
        <v/>
      </c>
      <c r="C425" s="2" t="str">
        <f>IF(LEN('spis PO'!B425)&gt;0,'spis PO'!B425,"")</f>
        <v/>
      </c>
      <c r="D425" s="2" t="str">
        <f>IF(LEN('spis PO'!C425)&gt;0,'spis PO'!C425,"")</f>
        <v/>
      </c>
      <c r="E425" s="2" t="str">
        <f>IF(LEN('spis PO'!D425)&gt;0,VLOOKUP('spis PO'!D425,słowniki!$A$61:$B$63,2),"")</f>
        <v/>
      </c>
      <c r="F425" s="2" t="str">
        <f>IF(LEN('spis PO'!E425)&gt;0,VLOOKUP('spis PO'!E425,słowniki!$A$71:$B$77,2),"")</f>
        <v/>
      </c>
      <c r="G425" s="12" t="str">
        <f>IF(LEN('spis PO'!F425)&gt;0,VLOOKUP('spis PO'!F425,słowniki!$A$51:$B$52,2),"")</f>
        <v/>
      </c>
      <c r="H425" s="12" t="str">
        <f>IF(LEN('spis PO'!G425)&gt;0,VLOOKUP('spis PO'!G425,słowniki!$A$81:$B$83,2),"")</f>
        <v/>
      </c>
      <c r="I425" s="2" t="str">
        <f>IF(LEN('spis PO'!H425)&gt;0,'spis PO'!H425,"")</f>
        <v/>
      </c>
      <c r="J425" s="12" t="str">
        <f>IF(LEN('spis PO'!I425)&gt;0,'spis PO'!I425,"")</f>
        <v/>
      </c>
      <c r="K425" s="12" t="str">
        <f>IF('spis PO'!D425="słup",VLOOKUP('spis PO'!J425,słowniki!$A$91:$B$96,2),IF(LEN('spis PO'!D425)&gt;0,1,""))</f>
        <v/>
      </c>
      <c r="L425" s="2" t="str">
        <f>IF(LEN('spis PO'!L425)&gt;0,VLOOKUP('spis PO'!L425,słowniki!$A$100:$B$101,2),"")</f>
        <v/>
      </c>
      <c r="M425" s="2" t="str">
        <f>IF(LEN('spis PO'!M425)&gt;0,VLOOKUP('spis PO'!M425,słowniki!$A$110:$B$111,2),"")</f>
        <v/>
      </c>
      <c r="N425" s="2" t="str">
        <f>IF(LEN('spis PO'!N425)&gt;0,'spis PO'!N425,"")</f>
        <v/>
      </c>
      <c r="O425" s="2" t="str">
        <f>IF('spis PO'!M425="oprawa",VLOOKUP('spis PO'!O425,słowniki!$A$120:$B$126,2),IF(LEN('spis PO'!M425)&gt;0,1,""))</f>
        <v/>
      </c>
      <c r="P425" s="12" t="str">
        <f>IF('spis PO'!M425="oprawa",1,"")</f>
        <v/>
      </c>
      <c r="Q425" s="2" t="str">
        <f t="shared" si="6"/>
        <v/>
      </c>
    </row>
    <row r="426" spans="1:17">
      <c r="A426" s="2" t="str">
        <f ca="1">IF(LEN('spis PO'!A426)&gt;0,MID(CELL("nazwa_pliku"),SEARCH("[",CELL("nazwa_pliku"))+1, SEARCH(".",CELL("nazwa_pliku"))-SEARCH("[",CELL("nazwa_pliku"))-1),"")</f>
        <v/>
      </c>
      <c r="B426" s="2" t="str">
        <f ca="1">IF(LEN('spis PO'!A426)&gt;0,MID(CELL("nazwa_pliku"),SEARCH("[",CELL("nazwa_pliku"))+1, SEARCH(".",CELL("nazwa_pliku"))-SEARCH("[",CELL("nazwa_pliku"))-1),"")</f>
        <v/>
      </c>
      <c r="C426" s="2" t="str">
        <f>IF(LEN('spis PO'!B426)&gt;0,'spis PO'!B426,"")</f>
        <v/>
      </c>
      <c r="D426" s="2" t="str">
        <f>IF(LEN('spis PO'!C426)&gt;0,'spis PO'!C426,"")</f>
        <v/>
      </c>
      <c r="E426" s="2" t="str">
        <f>IF(LEN('spis PO'!D426)&gt;0,VLOOKUP('spis PO'!D426,słowniki!$A$61:$B$63,2),"")</f>
        <v/>
      </c>
      <c r="F426" s="2" t="str">
        <f>IF(LEN('spis PO'!E426)&gt;0,VLOOKUP('spis PO'!E426,słowniki!$A$71:$B$77,2),"")</f>
        <v/>
      </c>
      <c r="G426" s="12" t="str">
        <f>IF(LEN('spis PO'!F426)&gt;0,VLOOKUP('spis PO'!F426,słowniki!$A$51:$B$52,2),"")</f>
        <v/>
      </c>
      <c r="H426" s="12" t="str">
        <f>IF(LEN('spis PO'!G426)&gt;0,VLOOKUP('spis PO'!G426,słowniki!$A$81:$B$83,2),"")</f>
        <v/>
      </c>
      <c r="I426" s="2" t="str">
        <f>IF(LEN('spis PO'!H426)&gt;0,'spis PO'!H426,"")</f>
        <v/>
      </c>
      <c r="J426" s="12" t="str">
        <f>IF(LEN('spis PO'!I426)&gt;0,'spis PO'!I426,"")</f>
        <v/>
      </c>
      <c r="K426" s="12" t="str">
        <f>IF('spis PO'!D426="słup",VLOOKUP('spis PO'!J426,słowniki!$A$91:$B$96,2),IF(LEN('spis PO'!D426)&gt;0,1,""))</f>
        <v/>
      </c>
      <c r="L426" s="2" t="str">
        <f>IF(LEN('spis PO'!L426)&gt;0,VLOOKUP('spis PO'!L426,słowniki!$A$100:$B$101,2),"")</f>
        <v/>
      </c>
      <c r="M426" s="2" t="str">
        <f>IF(LEN('spis PO'!M426)&gt;0,VLOOKUP('spis PO'!M426,słowniki!$A$110:$B$111,2),"")</f>
        <v/>
      </c>
      <c r="N426" s="2" t="str">
        <f>IF(LEN('spis PO'!N426)&gt;0,'spis PO'!N426,"")</f>
        <v/>
      </c>
      <c r="O426" s="2" t="str">
        <f>IF('spis PO'!M426="oprawa",VLOOKUP('spis PO'!O426,słowniki!$A$120:$B$126,2),IF(LEN('spis PO'!M426)&gt;0,1,""))</f>
        <v/>
      </c>
      <c r="P426" s="12" t="str">
        <f>IF('spis PO'!M426="oprawa",1,"")</f>
        <v/>
      </c>
      <c r="Q426" s="2" t="str">
        <f t="shared" si="6"/>
        <v/>
      </c>
    </row>
    <row r="427" spans="1:17">
      <c r="A427" s="2" t="str">
        <f ca="1">IF(LEN('spis PO'!A427)&gt;0,MID(CELL("nazwa_pliku"),SEARCH("[",CELL("nazwa_pliku"))+1, SEARCH(".",CELL("nazwa_pliku"))-SEARCH("[",CELL("nazwa_pliku"))-1),"")</f>
        <v/>
      </c>
      <c r="B427" s="2" t="str">
        <f ca="1">IF(LEN('spis PO'!A427)&gt;0,MID(CELL("nazwa_pliku"),SEARCH("[",CELL("nazwa_pliku"))+1, SEARCH(".",CELL("nazwa_pliku"))-SEARCH("[",CELL("nazwa_pliku"))-1),"")</f>
        <v/>
      </c>
      <c r="C427" s="2" t="str">
        <f>IF(LEN('spis PO'!B427)&gt;0,'spis PO'!B427,"")</f>
        <v/>
      </c>
      <c r="D427" s="2" t="str">
        <f>IF(LEN('spis PO'!C427)&gt;0,'spis PO'!C427,"")</f>
        <v/>
      </c>
      <c r="E427" s="2" t="str">
        <f>IF(LEN('spis PO'!D427)&gt;0,VLOOKUP('spis PO'!D427,słowniki!$A$61:$B$63,2),"")</f>
        <v/>
      </c>
      <c r="F427" s="2" t="str">
        <f>IF(LEN('spis PO'!E427)&gt;0,VLOOKUP('spis PO'!E427,słowniki!$A$71:$B$77,2),"")</f>
        <v/>
      </c>
      <c r="G427" s="12" t="str">
        <f>IF(LEN('spis PO'!F427)&gt;0,VLOOKUP('spis PO'!F427,słowniki!$A$51:$B$52,2),"")</f>
        <v/>
      </c>
      <c r="H427" s="12" t="str">
        <f>IF(LEN('spis PO'!G427)&gt;0,VLOOKUP('spis PO'!G427,słowniki!$A$81:$B$83,2),"")</f>
        <v/>
      </c>
      <c r="I427" s="2" t="str">
        <f>IF(LEN('spis PO'!H427)&gt;0,'spis PO'!H427,"")</f>
        <v/>
      </c>
      <c r="J427" s="12" t="str">
        <f>IF(LEN('spis PO'!I427)&gt;0,'spis PO'!I427,"")</f>
        <v/>
      </c>
      <c r="K427" s="12" t="str">
        <f>IF('spis PO'!D427="słup",VLOOKUP('spis PO'!J427,słowniki!$A$91:$B$96,2),IF(LEN('spis PO'!D427)&gt;0,1,""))</f>
        <v/>
      </c>
      <c r="L427" s="2" t="str">
        <f>IF(LEN('spis PO'!L427)&gt;0,VLOOKUP('spis PO'!L427,słowniki!$A$100:$B$101,2),"")</f>
        <v/>
      </c>
      <c r="M427" s="2" t="str">
        <f>IF(LEN('spis PO'!M427)&gt;0,VLOOKUP('spis PO'!M427,słowniki!$A$110:$B$111,2),"")</f>
        <v/>
      </c>
      <c r="N427" s="2" t="str">
        <f>IF(LEN('spis PO'!N427)&gt;0,'spis PO'!N427,"")</f>
        <v/>
      </c>
      <c r="O427" s="2" t="str">
        <f>IF('spis PO'!M427="oprawa",VLOOKUP('spis PO'!O427,słowniki!$A$120:$B$126,2),IF(LEN('spis PO'!M427)&gt;0,1,""))</f>
        <v/>
      </c>
      <c r="P427" s="12" t="str">
        <f>IF('spis PO'!M427="oprawa",1,"")</f>
        <v/>
      </c>
      <c r="Q427" s="2" t="str">
        <f t="shared" si="6"/>
        <v/>
      </c>
    </row>
    <row r="428" spans="1:17">
      <c r="A428" s="2" t="str">
        <f ca="1">IF(LEN('spis PO'!A428)&gt;0,MID(CELL("nazwa_pliku"),SEARCH("[",CELL("nazwa_pliku"))+1, SEARCH(".",CELL("nazwa_pliku"))-SEARCH("[",CELL("nazwa_pliku"))-1),"")</f>
        <v/>
      </c>
      <c r="B428" s="2" t="str">
        <f ca="1">IF(LEN('spis PO'!A428)&gt;0,MID(CELL("nazwa_pliku"),SEARCH("[",CELL("nazwa_pliku"))+1, SEARCH(".",CELL("nazwa_pliku"))-SEARCH("[",CELL("nazwa_pliku"))-1),"")</f>
        <v/>
      </c>
      <c r="C428" s="2" t="str">
        <f>IF(LEN('spis PO'!B428)&gt;0,'spis PO'!B428,"")</f>
        <v/>
      </c>
      <c r="D428" s="2" t="str">
        <f>IF(LEN('spis PO'!C428)&gt;0,'spis PO'!C428,"")</f>
        <v/>
      </c>
      <c r="E428" s="2" t="str">
        <f>IF(LEN('spis PO'!D428)&gt;0,VLOOKUP('spis PO'!D428,słowniki!$A$61:$B$63,2),"")</f>
        <v/>
      </c>
      <c r="F428" s="2" t="str">
        <f>IF(LEN('spis PO'!E428)&gt;0,VLOOKUP('spis PO'!E428,słowniki!$A$71:$B$77,2),"")</f>
        <v/>
      </c>
      <c r="G428" s="12" t="str">
        <f>IF(LEN('spis PO'!F428)&gt;0,VLOOKUP('spis PO'!F428,słowniki!$A$51:$B$52,2),"")</f>
        <v/>
      </c>
      <c r="H428" s="12" t="str">
        <f>IF(LEN('spis PO'!G428)&gt;0,VLOOKUP('spis PO'!G428,słowniki!$A$81:$B$83,2),"")</f>
        <v/>
      </c>
      <c r="I428" s="2" t="str">
        <f>IF(LEN('spis PO'!H428)&gt;0,'spis PO'!H428,"")</f>
        <v/>
      </c>
      <c r="J428" s="12" t="str">
        <f>IF(LEN('spis PO'!I428)&gt;0,'spis PO'!I428,"")</f>
        <v/>
      </c>
      <c r="K428" s="12" t="str">
        <f>IF('spis PO'!D428="słup",VLOOKUP('spis PO'!J428,słowniki!$A$91:$B$96,2),IF(LEN('spis PO'!D428)&gt;0,1,""))</f>
        <v/>
      </c>
      <c r="L428" s="2" t="str">
        <f>IF(LEN('spis PO'!L428)&gt;0,VLOOKUP('spis PO'!L428,słowniki!$A$100:$B$101,2),"")</f>
        <v/>
      </c>
      <c r="M428" s="2" t="str">
        <f>IF(LEN('spis PO'!M428)&gt;0,VLOOKUP('spis PO'!M428,słowniki!$A$110:$B$111,2),"")</f>
        <v/>
      </c>
      <c r="N428" s="2" t="str">
        <f>IF(LEN('spis PO'!N428)&gt;0,'spis PO'!N428,"")</f>
        <v/>
      </c>
      <c r="O428" s="2" t="str">
        <f>IF('spis PO'!M428="oprawa",VLOOKUP('spis PO'!O428,słowniki!$A$120:$B$126,2),IF(LEN('spis PO'!M428)&gt;0,1,""))</f>
        <v/>
      </c>
      <c r="P428" s="12" t="str">
        <f>IF('spis PO'!M428="oprawa",1,"")</f>
        <v/>
      </c>
      <c r="Q428" s="2" t="str">
        <f t="shared" si="6"/>
        <v/>
      </c>
    </row>
    <row r="429" spans="1:17">
      <c r="A429" s="2" t="str">
        <f ca="1">IF(LEN('spis PO'!A429)&gt;0,MID(CELL("nazwa_pliku"),SEARCH("[",CELL("nazwa_pliku"))+1, SEARCH(".",CELL("nazwa_pliku"))-SEARCH("[",CELL("nazwa_pliku"))-1),"")</f>
        <v/>
      </c>
      <c r="B429" s="2" t="str">
        <f ca="1">IF(LEN('spis PO'!A429)&gt;0,MID(CELL("nazwa_pliku"),SEARCH("[",CELL("nazwa_pliku"))+1, SEARCH(".",CELL("nazwa_pliku"))-SEARCH("[",CELL("nazwa_pliku"))-1),"")</f>
        <v/>
      </c>
      <c r="C429" s="2" t="str">
        <f>IF(LEN('spis PO'!B429)&gt;0,'spis PO'!B429,"")</f>
        <v/>
      </c>
      <c r="D429" s="2" t="str">
        <f>IF(LEN('spis PO'!C429)&gt;0,'spis PO'!C429,"")</f>
        <v/>
      </c>
      <c r="E429" s="2" t="str">
        <f>IF(LEN('spis PO'!D429)&gt;0,VLOOKUP('spis PO'!D429,słowniki!$A$61:$B$63,2),"")</f>
        <v/>
      </c>
      <c r="F429" s="2" t="str">
        <f>IF(LEN('spis PO'!E429)&gt;0,VLOOKUP('spis PO'!E429,słowniki!$A$71:$B$77,2),"")</f>
        <v/>
      </c>
      <c r="G429" s="12" t="str">
        <f>IF(LEN('spis PO'!F429)&gt;0,VLOOKUP('spis PO'!F429,słowniki!$A$51:$B$52,2),"")</f>
        <v/>
      </c>
      <c r="H429" s="12" t="str">
        <f>IF(LEN('spis PO'!G429)&gt;0,VLOOKUP('spis PO'!G429,słowniki!$A$81:$B$83,2),"")</f>
        <v/>
      </c>
      <c r="I429" s="2" t="str">
        <f>IF(LEN('spis PO'!H429)&gt;0,'spis PO'!H429,"")</f>
        <v/>
      </c>
      <c r="J429" s="12" t="str">
        <f>IF(LEN('spis PO'!I429)&gt;0,'spis PO'!I429,"")</f>
        <v/>
      </c>
      <c r="K429" s="12" t="str">
        <f>IF('spis PO'!D429="słup",VLOOKUP('spis PO'!J429,słowniki!$A$91:$B$96,2),IF(LEN('spis PO'!D429)&gt;0,1,""))</f>
        <v/>
      </c>
      <c r="L429" s="2" t="str">
        <f>IF(LEN('spis PO'!L429)&gt;0,VLOOKUP('spis PO'!L429,słowniki!$A$100:$B$101,2),"")</f>
        <v/>
      </c>
      <c r="M429" s="2" t="str">
        <f>IF(LEN('spis PO'!M429)&gt;0,VLOOKUP('spis PO'!M429,słowniki!$A$110:$B$111,2),"")</f>
        <v/>
      </c>
      <c r="N429" s="2" t="str">
        <f>IF(LEN('spis PO'!N429)&gt;0,'spis PO'!N429,"")</f>
        <v/>
      </c>
      <c r="O429" s="2" t="str">
        <f>IF('spis PO'!M429="oprawa",VLOOKUP('spis PO'!O429,słowniki!$A$120:$B$126,2),IF(LEN('spis PO'!M429)&gt;0,1,""))</f>
        <v/>
      </c>
      <c r="P429" s="12" t="str">
        <f>IF('spis PO'!M429="oprawa",1,"")</f>
        <v/>
      </c>
      <c r="Q429" s="2" t="str">
        <f t="shared" si="6"/>
        <v/>
      </c>
    </row>
    <row r="430" spans="1:17">
      <c r="A430" s="2" t="str">
        <f ca="1">IF(LEN('spis PO'!A430)&gt;0,MID(CELL("nazwa_pliku"),SEARCH("[",CELL("nazwa_pliku"))+1, SEARCH(".",CELL("nazwa_pliku"))-SEARCH("[",CELL("nazwa_pliku"))-1),"")</f>
        <v/>
      </c>
      <c r="B430" s="2" t="str">
        <f ca="1">IF(LEN('spis PO'!A430)&gt;0,MID(CELL("nazwa_pliku"),SEARCH("[",CELL("nazwa_pliku"))+1, SEARCH(".",CELL("nazwa_pliku"))-SEARCH("[",CELL("nazwa_pliku"))-1),"")</f>
        <v/>
      </c>
      <c r="C430" s="2" t="str">
        <f>IF(LEN('spis PO'!B430)&gt;0,'spis PO'!B430,"")</f>
        <v/>
      </c>
      <c r="D430" s="2" t="str">
        <f>IF(LEN('spis PO'!C430)&gt;0,'spis PO'!C430,"")</f>
        <v/>
      </c>
      <c r="E430" s="2" t="str">
        <f>IF(LEN('spis PO'!D430)&gt;0,VLOOKUP('spis PO'!D430,słowniki!$A$61:$B$63,2),"")</f>
        <v/>
      </c>
      <c r="F430" s="2" t="str">
        <f>IF(LEN('spis PO'!E430)&gt;0,VLOOKUP('spis PO'!E430,słowniki!$A$71:$B$77,2),"")</f>
        <v/>
      </c>
      <c r="G430" s="12" t="str">
        <f>IF(LEN('spis PO'!F430)&gt;0,VLOOKUP('spis PO'!F430,słowniki!$A$51:$B$52,2),"")</f>
        <v/>
      </c>
      <c r="H430" s="12" t="str">
        <f>IF(LEN('spis PO'!G430)&gt;0,VLOOKUP('spis PO'!G430,słowniki!$A$81:$B$83,2),"")</f>
        <v/>
      </c>
      <c r="I430" s="2" t="str">
        <f>IF(LEN('spis PO'!H430)&gt;0,'spis PO'!H430,"")</f>
        <v/>
      </c>
      <c r="J430" s="12" t="str">
        <f>IF(LEN('spis PO'!I430)&gt;0,'spis PO'!I430,"")</f>
        <v/>
      </c>
      <c r="K430" s="12" t="str">
        <f>IF('spis PO'!D430="słup",VLOOKUP('spis PO'!J430,słowniki!$A$91:$B$96,2),IF(LEN('spis PO'!D430)&gt;0,1,""))</f>
        <v/>
      </c>
      <c r="L430" s="2" t="str">
        <f>IF(LEN('spis PO'!L430)&gt;0,VLOOKUP('spis PO'!L430,słowniki!$A$100:$B$101,2),"")</f>
        <v/>
      </c>
      <c r="M430" s="2" t="str">
        <f>IF(LEN('spis PO'!M430)&gt;0,VLOOKUP('spis PO'!M430,słowniki!$A$110:$B$111,2),"")</f>
        <v/>
      </c>
      <c r="N430" s="2" t="str">
        <f>IF(LEN('spis PO'!N430)&gt;0,'spis PO'!N430,"")</f>
        <v/>
      </c>
      <c r="O430" s="2" t="str">
        <f>IF('spis PO'!M430="oprawa",VLOOKUP('spis PO'!O430,słowniki!$A$120:$B$126,2),IF(LEN('spis PO'!M430)&gt;0,1,""))</f>
        <v/>
      </c>
      <c r="P430" s="12" t="str">
        <f>IF('spis PO'!M430="oprawa",1,"")</f>
        <v/>
      </c>
      <c r="Q430" s="2" t="str">
        <f t="shared" si="6"/>
        <v/>
      </c>
    </row>
    <row r="431" spans="1:17">
      <c r="A431" s="2" t="str">
        <f ca="1">IF(LEN('spis PO'!A431)&gt;0,MID(CELL("nazwa_pliku"),SEARCH("[",CELL("nazwa_pliku"))+1, SEARCH(".",CELL("nazwa_pliku"))-SEARCH("[",CELL("nazwa_pliku"))-1),"")</f>
        <v/>
      </c>
      <c r="B431" s="2" t="str">
        <f ca="1">IF(LEN('spis PO'!A431)&gt;0,MID(CELL("nazwa_pliku"),SEARCH("[",CELL("nazwa_pliku"))+1, SEARCH(".",CELL("nazwa_pliku"))-SEARCH("[",CELL("nazwa_pliku"))-1),"")</f>
        <v/>
      </c>
      <c r="C431" s="2" t="str">
        <f>IF(LEN('spis PO'!B431)&gt;0,'spis PO'!B431,"")</f>
        <v/>
      </c>
      <c r="D431" s="2" t="str">
        <f>IF(LEN('spis PO'!C431)&gt;0,'spis PO'!C431,"")</f>
        <v/>
      </c>
      <c r="E431" s="2" t="str">
        <f>IF(LEN('spis PO'!D431)&gt;0,VLOOKUP('spis PO'!D431,słowniki!$A$61:$B$63,2),"")</f>
        <v/>
      </c>
      <c r="F431" s="2" t="str">
        <f>IF(LEN('spis PO'!E431)&gt;0,VLOOKUP('spis PO'!E431,słowniki!$A$71:$B$77,2),"")</f>
        <v/>
      </c>
      <c r="G431" s="12" t="str">
        <f>IF(LEN('spis PO'!F431)&gt;0,VLOOKUP('spis PO'!F431,słowniki!$A$51:$B$52,2),"")</f>
        <v/>
      </c>
      <c r="H431" s="12" t="str">
        <f>IF(LEN('spis PO'!G431)&gt;0,VLOOKUP('spis PO'!G431,słowniki!$A$81:$B$83,2),"")</f>
        <v/>
      </c>
      <c r="I431" s="2" t="str">
        <f>IF(LEN('spis PO'!H431)&gt;0,'spis PO'!H431,"")</f>
        <v/>
      </c>
      <c r="J431" s="12" t="str">
        <f>IF(LEN('spis PO'!I431)&gt;0,'spis PO'!I431,"")</f>
        <v/>
      </c>
      <c r="K431" s="12" t="str">
        <f>IF('spis PO'!D431="słup",VLOOKUP('spis PO'!J431,słowniki!$A$91:$B$96,2),IF(LEN('spis PO'!D431)&gt;0,1,""))</f>
        <v/>
      </c>
      <c r="L431" s="2" t="str">
        <f>IF(LEN('spis PO'!L431)&gt;0,VLOOKUP('spis PO'!L431,słowniki!$A$100:$B$101,2),"")</f>
        <v/>
      </c>
      <c r="M431" s="2" t="str">
        <f>IF(LEN('spis PO'!M431)&gt;0,VLOOKUP('spis PO'!M431,słowniki!$A$110:$B$111,2),"")</f>
        <v/>
      </c>
      <c r="N431" s="2" t="str">
        <f>IF(LEN('spis PO'!N431)&gt;0,'spis PO'!N431,"")</f>
        <v/>
      </c>
      <c r="O431" s="2" t="str">
        <f>IF('spis PO'!M431="oprawa",VLOOKUP('spis PO'!O431,słowniki!$A$120:$B$126,2),IF(LEN('spis PO'!M431)&gt;0,1,""))</f>
        <v/>
      </c>
      <c r="P431" s="12" t="str">
        <f>IF('spis PO'!M431="oprawa",1,"")</f>
        <v/>
      </c>
      <c r="Q431" s="2" t="str">
        <f t="shared" si="6"/>
        <v/>
      </c>
    </row>
    <row r="432" spans="1:17">
      <c r="A432" s="2" t="str">
        <f ca="1">IF(LEN('spis PO'!A432)&gt;0,MID(CELL("nazwa_pliku"),SEARCH("[",CELL("nazwa_pliku"))+1, SEARCH(".",CELL("nazwa_pliku"))-SEARCH("[",CELL("nazwa_pliku"))-1),"")</f>
        <v/>
      </c>
      <c r="B432" s="2" t="str">
        <f ca="1">IF(LEN('spis PO'!A432)&gt;0,MID(CELL("nazwa_pliku"),SEARCH("[",CELL("nazwa_pliku"))+1, SEARCH(".",CELL("nazwa_pliku"))-SEARCH("[",CELL("nazwa_pliku"))-1),"")</f>
        <v/>
      </c>
      <c r="C432" s="2" t="str">
        <f>IF(LEN('spis PO'!B432)&gt;0,'spis PO'!B432,"")</f>
        <v/>
      </c>
      <c r="D432" s="2" t="str">
        <f>IF(LEN('spis PO'!C432)&gt;0,'spis PO'!C432,"")</f>
        <v/>
      </c>
      <c r="E432" s="2" t="str">
        <f>IF(LEN('spis PO'!D432)&gt;0,VLOOKUP('spis PO'!D432,słowniki!$A$61:$B$63,2),"")</f>
        <v/>
      </c>
      <c r="F432" s="2" t="str">
        <f>IF(LEN('spis PO'!E432)&gt;0,VLOOKUP('spis PO'!E432,słowniki!$A$71:$B$77,2),"")</f>
        <v/>
      </c>
      <c r="G432" s="12" t="str">
        <f>IF(LEN('spis PO'!F432)&gt;0,VLOOKUP('spis PO'!F432,słowniki!$A$51:$B$52,2),"")</f>
        <v/>
      </c>
      <c r="H432" s="12" t="str">
        <f>IF(LEN('spis PO'!G432)&gt;0,VLOOKUP('spis PO'!G432,słowniki!$A$81:$B$83,2),"")</f>
        <v/>
      </c>
      <c r="I432" s="2" t="str">
        <f>IF(LEN('spis PO'!H432)&gt;0,'spis PO'!H432,"")</f>
        <v/>
      </c>
      <c r="J432" s="12" t="str">
        <f>IF(LEN('spis PO'!I432)&gt;0,'spis PO'!I432,"")</f>
        <v/>
      </c>
      <c r="K432" s="12" t="str">
        <f>IF('spis PO'!D432="słup",VLOOKUP('spis PO'!J432,słowniki!$A$91:$B$96,2),IF(LEN('spis PO'!D432)&gt;0,1,""))</f>
        <v/>
      </c>
      <c r="L432" s="2" t="str">
        <f>IF(LEN('spis PO'!L432)&gt;0,VLOOKUP('spis PO'!L432,słowniki!$A$100:$B$101,2),"")</f>
        <v/>
      </c>
      <c r="M432" s="2" t="str">
        <f>IF(LEN('spis PO'!M432)&gt;0,VLOOKUP('spis PO'!M432,słowniki!$A$110:$B$111,2),"")</f>
        <v/>
      </c>
      <c r="N432" s="2" t="str">
        <f>IF(LEN('spis PO'!N432)&gt;0,'spis PO'!N432,"")</f>
        <v/>
      </c>
      <c r="O432" s="2" t="str">
        <f>IF('spis PO'!M432="oprawa",VLOOKUP('spis PO'!O432,słowniki!$A$120:$B$126,2),IF(LEN('spis PO'!M432)&gt;0,1,""))</f>
        <v/>
      </c>
      <c r="P432" s="12" t="str">
        <f>IF('spis PO'!M432="oprawa",1,"")</f>
        <v/>
      </c>
      <c r="Q432" s="2" t="str">
        <f t="shared" si="6"/>
        <v/>
      </c>
    </row>
    <row r="433" spans="1:17">
      <c r="A433" s="2" t="str">
        <f ca="1">IF(LEN('spis PO'!A433)&gt;0,MID(CELL("nazwa_pliku"),SEARCH("[",CELL("nazwa_pliku"))+1, SEARCH(".",CELL("nazwa_pliku"))-SEARCH("[",CELL("nazwa_pliku"))-1),"")</f>
        <v/>
      </c>
      <c r="B433" s="2" t="str">
        <f ca="1">IF(LEN('spis PO'!A433)&gt;0,MID(CELL("nazwa_pliku"),SEARCH("[",CELL("nazwa_pliku"))+1, SEARCH(".",CELL("nazwa_pliku"))-SEARCH("[",CELL("nazwa_pliku"))-1),"")</f>
        <v/>
      </c>
      <c r="C433" s="2" t="str">
        <f>IF(LEN('spis PO'!B433)&gt;0,'spis PO'!B433,"")</f>
        <v/>
      </c>
      <c r="D433" s="2" t="str">
        <f>IF(LEN('spis PO'!C433)&gt;0,'spis PO'!C433,"")</f>
        <v/>
      </c>
      <c r="E433" s="2" t="str">
        <f>IF(LEN('spis PO'!D433)&gt;0,VLOOKUP('spis PO'!D433,słowniki!$A$61:$B$63,2),"")</f>
        <v/>
      </c>
      <c r="F433" s="2" t="str">
        <f>IF(LEN('spis PO'!E433)&gt;0,VLOOKUP('spis PO'!E433,słowniki!$A$71:$B$77,2),"")</f>
        <v/>
      </c>
      <c r="G433" s="12" t="str">
        <f>IF(LEN('spis PO'!F433)&gt;0,VLOOKUP('spis PO'!F433,słowniki!$A$51:$B$52,2),"")</f>
        <v/>
      </c>
      <c r="H433" s="12" t="str">
        <f>IF(LEN('spis PO'!G433)&gt;0,VLOOKUP('spis PO'!G433,słowniki!$A$81:$B$83,2),"")</f>
        <v/>
      </c>
      <c r="I433" s="2" t="str">
        <f>IF(LEN('spis PO'!H433)&gt;0,'spis PO'!H433,"")</f>
        <v/>
      </c>
      <c r="J433" s="12" t="str">
        <f>IF(LEN('spis PO'!I433)&gt;0,'spis PO'!I433,"")</f>
        <v/>
      </c>
      <c r="K433" s="12" t="str">
        <f>IF('spis PO'!D433="słup",VLOOKUP('spis PO'!J433,słowniki!$A$91:$B$96,2),IF(LEN('spis PO'!D433)&gt;0,1,""))</f>
        <v/>
      </c>
      <c r="L433" s="2" t="str">
        <f>IF(LEN('spis PO'!L433)&gt;0,VLOOKUP('spis PO'!L433,słowniki!$A$100:$B$101,2),"")</f>
        <v/>
      </c>
      <c r="M433" s="2" t="str">
        <f>IF(LEN('spis PO'!M433)&gt;0,VLOOKUP('spis PO'!M433,słowniki!$A$110:$B$111,2),"")</f>
        <v/>
      </c>
      <c r="N433" s="2" t="str">
        <f>IF(LEN('spis PO'!N433)&gt;0,'spis PO'!N433,"")</f>
        <v/>
      </c>
      <c r="O433" s="2" t="str">
        <f>IF('spis PO'!M433="oprawa",VLOOKUP('spis PO'!O433,słowniki!$A$120:$B$126,2),IF(LEN('spis PO'!M433)&gt;0,1,""))</f>
        <v/>
      </c>
      <c r="P433" s="12" t="str">
        <f>IF('spis PO'!M433="oprawa",1,"")</f>
        <v/>
      </c>
      <c r="Q433" s="2" t="str">
        <f t="shared" si="6"/>
        <v/>
      </c>
    </row>
    <row r="434" spans="1:17">
      <c r="A434" s="2" t="str">
        <f ca="1">IF(LEN('spis PO'!A434)&gt;0,MID(CELL("nazwa_pliku"),SEARCH("[",CELL("nazwa_pliku"))+1, SEARCH(".",CELL("nazwa_pliku"))-SEARCH("[",CELL("nazwa_pliku"))-1),"")</f>
        <v/>
      </c>
      <c r="B434" s="2" t="str">
        <f ca="1">IF(LEN('spis PO'!A434)&gt;0,MID(CELL("nazwa_pliku"),SEARCH("[",CELL("nazwa_pliku"))+1, SEARCH(".",CELL("nazwa_pliku"))-SEARCH("[",CELL("nazwa_pliku"))-1),"")</f>
        <v/>
      </c>
      <c r="C434" s="2" t="str">
        <f>IF(LEN('spis PO'!B434)&gt;0,'spis PO'!B434,"")</f>
        <v/>
      </c>
      <c r="D434" s="2" t="str">
        <f>IF(LEN('spis PO'!C434)&gt;0,'spis PO'!C434,"")</f>
        <v/>
      </c>
      <c r="E434" s="2" t="str">
        <f>IF(LEN('spis PO'!D434)&gt;0,VLOOKUP('spis PO'!D434,słowniki!$A$61:$B$63,2),"")</f>
        <v/>
      </c>
      <c r="F434" s="2" t="str">
        <f>IF(LEN('spis PO'!E434)&gt;0,VLOOKUP('spis PO'!E434,słowniki!$A$71:$B$77,2),"")</f>
        <v/>
      </c>
      <c r="G434" s="12" t="str">
        <f>IF(LEN('spis PO'!F434)&gt;0,VLOOKUP('spis PO'!F434,słowniki!$A$51:$B$52,2),"")</f>
        <v/>
      </c>
      <c r="H434" s="12" t="str">
        <f>IF(LEN('spis PO'!G434)&gt;0,VLOOKUP('spis PO'!G434,słowniki!$A$81:$B$83,2),"")</f>
        <v/>
      </c>
      <c r="I434" s="2" t="str">
        <f>IF(LEN('spis PO'!H434)&gt;0,'spis PO'!H434,"")</f>
        <v/>
      </c>
      <c r="J434" s="12" t="str">
        <f>IF(LEN('spis PO'!I434)&gt;0,'spis PO'!I434,"")</f>
        <v/>
      </c>
      <c r="K434" s="12" t="str">
        <f>IF('spis PO'!D434="słup",VLOOKUP('spis PO'!J434,słowniki!$A$91:$B$96,2),IF(LEN('spis PO'!D434)&gt;0,1,""))</f>
        <v/>
      </c>
      <c r="L434" s="2" t="str">
        <f>IF(LEN('spis PO'!L434)&gt;0,VLOOKUP('spis PO'!L434,słowniki!$A$100:$B$101,2),"")</f>
        <v/>
      </c>
      <c r="M434" s="2" t="str">
        <f>IF(LEN('spis PO'!M434)&gt;0,VLOOKUP('spis PO'!M434,słowniki!$A$110:$B$111,2),"")</f>
        <v/>
      </c>
      <c r="N434" s="2" t="str">
        <f>IF(LEN('spis PO'!N434)&gt;0,'spis PO'!N434,"")</f>
        <v/>
      </c>
      <c r="O434" s="2" t="str">
        <f>IF('spis PO'!M434="oprawa",VLOOKUP('spis PO'!O434,słowniki!$A$120:$B$126,2),IF(LEN('spis PO'!M434)&gt;0,1,""))</f>
        <v/>
      </c>
      <c r="P434" s="12" t="str">
        <f>IF('spis PO'!M434="oprawa",1,"")</f>
        <v/>
      </c>
      <c r="Q434" s="2" t="str">
        <f t="shared" si="6"/>
        <v/>
      </c>
    </row>
    <row r="435" spans="1:17">
      <c r="A435" s="2" t="str">
        <f ca="1">IF(LEN('spis PO'!A435)&gt;0,MID(CELL("nazwa_pliku"),SEARCH("[",CELL("nazwa_pliku"))+1, SEARCH(".",CELL("nazwa_pliku"))-SEARCH("[",CELL("nazwa_pliku"))-1),"")</f>
        <v/>
      </c>
      <c r="B435" s="2" t="str">
        <f ca="1">IF(LEN('spis PO'!A435)&gt;0,MID(CELL("nazwa_pliku"),SEARCH("[",CELL("nazwa_pliku"))+1, SEARCH(".",CELL("nazwa_pliku"))-SEARCH("[",CELL("nazwa_pliku"))-1),"")</f>
        <v/>
      </c>
      <c r="C435" s="2" t="str">
        <f>IF(LEN('spis PO'!B435)&gt;0,'spis PO'!B435,"")</f>
        <v/>
      </c>
      <c r="D435" s="2" t="str">
        <f>IF(LEN('spis PO'!C435)&gt;0,'spis PO'!C435,"")</f>
        <v/>
      </c>
      <c r="E435" s="2" t="str">
        <f>IF(LEN('spis PO'!D435)&gt;0,VLOOKUP('spis PO'!D435,słowniki!$A$61:$B$63,2),"")</f>
        <v/>
      </c>
      <c r="F435" s="2" t="str">
        <f>IF(LEN('spis PO'!E435)&gt;0,VLOOKUP('spis PO'!E435,słowniki!$A$71:$B$77,2),"")</f>
        <v/>
      </c>
      <c r="G435" s="12" t="str">
        <f>IF(LEN('spis PO'!F435)&gt;0,VLOOKUP('spis PO'!F435,słowniki!$A$51:$B$52,2),"")</f>
        <v/>
      </c>
      <c r="H435" s="12" t="str">
        <f>IF(LEN('spis PO'!G435)&gt;0,VLOOKUP('spis PO'!G435,słowniki!$A$81:$B$83,2),"")</f>
        <v/>
      </c>
      <c r="I435" s="2" t="str">
        <f>IF(LEN('spis PO'!H435)&gt;0,'spis PO'!H435,"")</f>
        <v/>
      </c>
      <c r="J435" s="12" t="str">
        <f>IF(LEN('spis PO'!I435)&gt;0,'spis PO'!I435,"")</f>
        <v/>
      </c>
      <c r="K435" s="12" t="str">
        <f>IF('spis PO'!D435="słup",VLOOKUP('spis PO'!J435,słowniki!$A$91:$B$96,2),IF(LEN('spis PO'!D435)&gt;0,1,""))</f>
        <v/>
      </c>
      <c r="L435" s="2" t="str">
        <f>IF(LEN('spis PO'!L435)&gt;0,VLOOKUP('spis PO'!L435,słowniki!$A$100:$B$101,2),"")</f>
        <v/>
      </c>
      <c r="M435" s="2" t="str">
        <f>IF(LEN('spis PO'!M435)&gt;0,VLOOKUP('spis PO'!M435,słowniki!$A$110:$B$111,2),"")</f>
        <v/>
      </c>
      <c r="N435" s="2" t="str">
        <f>IF(LEN('spis PO'!N435)&gt;0,'spis PO'!N435,"")</f>
        <v/>
      </c>
      <c r="O435" s="2" t="str">
        <f>IF('spis PO'!M435="oprawa",VLOOKUP('spis PO'!O435,słowniki!$A$120:$B$126,2),IF(LEN('spis PO'!M435)&gt;0,1,""))</f>
        <v/>
      </c>
      <c r="P435" s="12" t="str">
        <f>IF('spis PO'!M435="oprawa",1,"")</f>
        <v/>
      </c>
      <c r="Q435" s="2" t="str">
        <f t="shared" si="6"/>
        <v/>
      </c>
    </row>
    <row r="436" spans="1:17">
      <c r="A436" s="2" t="str">
        <f ca="1">IF(LEN('spis PO'!A436)&gt;0,MID(CELL("nazwa_pliku"),SEARCH("[",CELL("nazwa_pliku"))+1, SEARCH(".",CELL("nazwa_pliku"))-SEARCH("[",CELL("nazwa_pliku"))-1),"")</f>
        <v/>
      </c>
      <c r="B436" s="2" t="str">
        <f ca="1">IF(LEN('spis PO'!A436)&gt;0,MID(CELL("nazwa_pliku"),SEARCH("[",CELL("nazwa_pliku"))+1, SEARCH(".",CELL("nazwa_pliku"))-SEARCH("[",CELL("nazwa_pliku"))-1),"")</f>
        <v/>
      </c>
      <c r="C436" s="2" t="str">
        <f>IF(LEN('spis PO'!B436)&gt;0,'spis PO'!B436,"")</f>
        <v/>
      </c>
      <c r="D436" s="2" t="str">
        <f>IF(LEN('spis PO'!C436)&gt;0,'spis PO'!C436,"")</f>
        <v/>
      </c>
      <c r="E436" s="2" t="str">
        <f>IF(LEN('spis PO'!D436)&gt;0,VLOOKUP('spis PO'!D436,słowniki!$A$61:$B$63,2),"")</f>
        <v/>
      </c>
      <c r="F436" s="2" t="str">
        <f>IF(LEN('spis PO'!E436)&gt;0,VLOOKUP('spis PO'!E436,słowniki!$A$71:$B$77,2),"")</f>
        <v/>
      </c>
      <c r="G436" s="12" t="str">
        <f>IF(LEN('spis PO'!F436)&gt;0,VLOOKUP('spis PO'!F436,słowniki!$A$51:$B$52,2),"")</f>
        <v/>
      </c>
      <c r="H436" s="12" t="str">
        <f>IF(LEN('spis PO'!G436)&gt;0,VLOOKUP('spis PO'!G436,słowniki!$A$81:$B$83,2),"")</f>
        <v/>
      </c>
      <c r="I436" s="2" t="str">
        <f>IF(LEN('spis PO'!H436)&gt;0,'spis PO'!H436,"")</f>
        <v/>
      </c>
      <c r="J436" s="12" t="str">
        <f>IF(LEN('spis PO'!I436)&gt;0,'spis PO'!I436,"")</f>
        <v/>
      </c>
      <c r="K436" s="12" t="str">
        <f>IF('spis PO'!D436="słup",VLOOKUP('spis PO'!J436,słowniki!$A$91:$B$96,2),IF(LEN('spis PO'!D436)&gt;0,1,""))</f>
        <v/>
      </c>
      <c r="L436" s="2" t="str">
        <f>IF(LEN('spis PO'!L436)&gt;0,VLOOKUP('spis PO'!L436,słowniki!$A$100:$B$101,2),"")</f>
        <v/>
      </c>
      <c r="M436" s="2" t="str">
        <f>IF(LEN('spis PO'!M436)&gt;0,VLOOKUP('spis PO'!M436,słowniki!$A$110:$B$111,2),"")</f>
        <v/>
      </c>
      <c r="N436" s="2" t="str">
        <f>IF(LEN('spis PO'!N436)&gt;0,'spis PO'!N436,"")</f>
        <v/>
      </c>
      <c r="O436" s="2" t="str">
        <f>IF('spis PO'!M436="oprawa",VLOOKUP('spis PO'!O436,słowniki!$A$120:$B$126,2),IF(LEN('spis PO'!M436)&gt;0,1,""))</f>
        <v/>
      </c>
      <c r="P436" s="12" t="str">
        <f>IF('spis PO'!M436="oprawa",1,"")</f>
        <v/>
      </c>
      <c r="Q436" s="2" t="str">
        <f t="shared" si="6"/>
        <v/>
      </c>
    </row>
    <row r="437" spans="1:17">
      <c r="A437" s="2" t="str">
        <f ca="1">IF(LEN('spis PO'!A437)&gt;0,MID(CELL("nazwa_pliku"),SEARCH("[",CELL("nazwa_pliku"))+1, SEARCH(".",CELL("nazwa_pliku"))-SEARCH("[",CELL("nazwa_pliku"))-1),"")</f>
        <v/>
      </c>
      <c r="B437" s="2" t="str">
        <f ca="1">IF(LEN('spis PO'!A437)&gt;0,MID(CELL("nazwa_pliku"),SEARCH("[",CELL("nazwa_pliku"))+1, SEARCH(".",CELL("nazwa_pliku"))-SEARCH("[",CELL("nazwa_pliku"))-1),"")</f>
        <v/>
      </c>
      <c r="C437" s="2" t="str">
        <f>IF(LEN('spis PO'!B437)&gt;0,'spis PO'!B437,"")</f>
        <v/>
      </c>
      <c r="D437" s="2" t="str">
        <f>IF(LEN('spis PO'!C437)&gt;0,'spis PO'!C437,"")</f>
        <v/>
      </c>
      <c r="E437" s="2" t="str">
        <f>IF(LEN('spis PO'!D437)&gt;0,VLOOKUP('spis PO'!D437,słowniki!$A$61:$B$63,2),"")</f>
        <v/>
      </c>
      <c r="F437" s="2" t="str">
        <f>IF(LEN('spis PO'!E437)&gt;0,VLOOKUP('spis PO'!E437,słowniki!$A$71:$B$77,2),"")</f>
        <v/>
      </c>
      <c r="G437" s="12" t="str">
        <f>IF(LEN('spis PO'!F437)&gt;0,VLOOKUP('spis PO'!F437,słowniki!$A$51:$B$52,2),"")</f>
        <v/>
      </c>
      <c r="H437" s="12" t="str">
        <f>IF(LEN('spis PO'!G437)&gt;0,VLOOKUP('spis PO'!G437,słowniki!$A$81:$B$83,2),"")</f>
        <v/>
      </c>
      <c r="I437" s="2" t="str">
        <f>IF(LEN('spis PO'!H437)&gt;0,'spis PO'!H437,"")</f>
        <v/>
      </c>
      <c r="J437" s="12" t="str">
        <f>IF(LEN('spis PO'!I437)&gt;0,'spis PO'!I437,"")</f>
        <v/>
      </c>
      <c r="K437" s="12" t="str">
        <f>IF('spis PO'!D437="słup",VLOOKUP('spis PO'!J437,słowniki!$A$91:$B$96,2),IF(LEN('spis PO'!D437)&gt;0,1,""))</f>
        <v/>
      </c>
      <c r="L437" s="2" t="str">
        <f>IF(LEN('spis PO'!L437)&gt;0,VLOOKUP('spis PO'!L437,słowniki!$A$100:$B$101,2),"")</f>
        <v/>
      </c>
      <c r="M437" s="2" t="str">
        <f>IF(LEN('spis PO'!M437)&gt;0,VLOOKUP('spis PO'!M437,słowniki!$A$110:$B$111,2),"")</f>
        <v/>
      </c>
      <c r="N437" s="2" t="str">
        <f>IF(LEN('spis PO'!N437)&gt;0,'spis PO'!N437,"")</f>
        <v/>
      </c>
      <c r="O437" s="2" t="str">
        <f>IF('spis PO'!M437="oprawa",VLOOKUP('spis PO'!O437,słowniki!$A$120:$B$126,2),IF(LEN('spis PO'!M437)&gt;0,1,""))</f>
        <v/>
      </c>
      <c r="P437" s="12" t="str">
        <f>IF('spis PO'!M437="oprawa",1,"")</f>
        <v/>
      </c>
      <c r="Q437" s="2" t="str">
        <f t="shared" si="6"/>
        <v/>
      </c>
    </row>
    <row r="438" spans="1:17">
      <c r="A438" s="2" t="str">
        <f ca="1">IF(LEN('spis PO'!A438)&gt;0,MID(CELL("nazwa_pliku"),SEARCH("[",CELL("nazwa_pliku"))+1, SEARCH(".",CELL("nazwa_pliku"))-SEARCH("[",CELL("nazwa_pliku"))-1),"")</f>
        <v/>
      </c>
      <c r="B438" s="2" t="str">
        <f ca="1">IF(LEN('spis PO'!A438)&gt;0,MID(CELL("nazwa_pliku"),SEARCH("[",CELL("nazwa_pliku"))+1, SEARCH(".",CELL("nazwa_pliku"))-SEARCH("[",CELL("nazwa_pliku"))-1),"")</f>
        <v/>
      </c>
      <c r="C438" s="2" t="str">
        <f>IF(LEN('spis PO'!B438)&gt;0,'spis PO'!B438,"")</f>
        <v/>
      </c>
      <c r="D438" s="2" t="str">
        <f>IF(LEN('spis PO'!C438)&gt;0,'spis PO'!C438,"")</f>
        <v/>
      </c>
      <c r="E438" s="2" t="str">
        <f>IF(LEN('spis PO'!D438)&gt;0,VLOOKUP('spis PO'!D438,słowniki!$A$61:$B$63,2),"")</f>
        <v/>
      </c>
      <c r="F438" s="2" t="str">
        <f>IF(LEN('spis PO'!E438)&gt;0,VLOOKUP('spis PO'!E438,słowniki!$A$71:$B$77,2),"")</f>
        <v/>
      </c>
      <c r="G438" s="12" t="str">
        <f>IF(LEN('spis PO'!F438)&gt;0,VLOOKUP('spis PO'!F438,słowniki!$A$51:$B$52,2),"")</f>
        <v/>
      </c>
      <c r="H438" s="12" t="str">
        <f>IF(LEN('spis PO'!G438)&gt;0,VLOOKUP('spis PO'!G438,słowniki!$A$81:$B$83,2),"")</f>
        <v/>
      </c>
      <c r="I438" s="2" t="str">
        <f>IF(LEN('spis PO'!H438)&gt;0,'spis PO'!H438,"")</f>
        <v/>
      </c>
      <c r="J438" s="12" t="str">
        <f>IF(LEN('spis PO'!I438)&gt;0,'spis PO'!I438,"")</f>
        <v/>
      </c>
      <c r="K438" s="12" t="str">
        <f>IF('spis PO'!D438="słup",VLOOKUP('spis PO'!J438,słowniki!$A$91:$B$96,2),IF(LEN('spis PO'!D438)&gt;0,1,""))</f>
        <v/>
      </c>
      <c r="L438" s="2" t="str">
        <f>IF(LEN('spis PO'!L438)&gt;0,VLOOKUP('spis PO'!L438,słowniki!$A$100:$B$101,2),"")</f>
        <v/>
      </c>
      <c r="M438" s="2" t="str">
        <f>IF(LEN('spis PO'!M438)&gt;0,VLOOKUP('spis PO'!M438,słowniki!$A$110:$B$111,2),"")</f>
        <v/>
      </c>
      <c r="N438" s="2" t="str">
        <f>IF(LEN('spis PO'!N438)&gt;0,'spis PO'!N438,"")</f>
        <v/>
      </c>
      <c r="O438" s="2" t="str">
        <f>IF('spis PO'!M438="oprawa",VLOOKUP('spis PO'!O438,słowniki!$A$120:$B$126,2),IF(LEN('spis PO'!M438)&gt;0,1,""))</f>
        <v/>
      </c>
      <c r="P438" s="12" t="str">
        <f>IF('spis PO'!M438="oprawa",1,"")</f>
        <v/>
      </c>
      <c r="Q438" s="2" t="str">
        <f t="shared" si="6"/>
        <v/>
      </c>
    </row>
    <row r="439" spans="1:17">
      <c r="A439" s="2" t="str">
        <f ca="1">IF(LEN('spis PO'!A439)&gt;0,MID(CELL("nazwa_pliku"),SEARCH("[",CELL("nazwa_pliku"))+1, SEARCH(".",CELL("nazwa_pliku"))-SEARCH("[",CELL("nazwa_pliku"))-1),"")</f>
        <v/>
      </c>
      <c r="B439" s="2" t="str">
        <f ca="1">IF(LEN('spis PO'!A439)&gt;0,MID(CELL("nazwa_pliku"),SEARCH("[",CELL("nazwa_pliku"))+1, SEARCH(".",CELL("nazwa_pliku"))-SEARCH("[",CELL("nazwa_pliku"))-1),"")</f>
        <v/>
      </c>
      <c r="C439" s="2" t="str">
        <f>IF(LEN('spis PO'!B439)&gt;0,'spis PO'!B439,"")</f>
        <v/>
      </c>
      <c r="D439" s="2" t="str">
        <f>IF(LEN('spis PO'!C439)&gt;0,'spis PO'!C439,"")</f>
        <v/>
      </c>
      <c r="E439" s="2" t="str">
        <f>IF(LEN('spis PO'!D439)&gt;0,VLOOKUP('spis PO'!D439,słowniki!$A$61:$B$63,2),"")</f>
        <v/>
      </c>
      <c r="F439" s="2" t="str">
        <f>IF(LEN('spis PO'!E439)&gt;0,VLOOKUP('spis PO'!E439,słowniki!$A$71:$B$77,2),"")</f>
        <v/>
      </c>
      <c r="G439" s="12" t="str">
        <f>IF(LEN('spis PO'!F439)&gt;0,VLOOKUP('spis PO'!F439,słowniki!$A$51:$B$52,2),"")</f>
        <v/>
      </c>
      <c r="H439" s="12" t="str">
        <f>IF(LEN('spis PO'!G439)&gt;0,VLOOKUP('spis PO'!G439,słowniki!$A$81:$B$83,2),"")</f>
        <v/>
      </c>
      <c r="I439" s="2" t="str">
        <f>IF(LEN('spis PO'!H439)&gt;0,'spis PO'!H439,"")</f>
        <v/>
      </c>
      <c r="J439" s="12" t="str">
        <f>IF(LEN('spis PO'!I439)&gt;0,'spis PO'!I439,"")</f>
        <v/>
      </c>
      <c r="K439" s="12" t="str">
        <f>IF('spis PO'!D439="słup",VLOOKUP('spis PO'!J439,słowniki!$A$91:$B$96,2),IF(LEN('spis PO'!D439)&gt;0,1,""))</f>
        <v/>
      </c>
      <c r="L439" s="2" t="str">
        <f>IF(LEN('spis PO'!L439)&gt;0,VLOOKUP('spis PO'!L439,słowniki!$A$100:$B$101,2),"")</f>
        <v/>
      </c>
      <c r="M439" s="2" t="str">
        <f>IF(LEN('spis PO'!M439)&gt;0,VLOOKUP('spis PO'!M439,słowniki!$A$110:$B$111,2),"")</f>
        <v/>
      </c>
      <c r="N439" s="2" t="str">
        <f>IF(LEN('spis PO'!N439)&gt;0,'spis PO'!N439,"")</f>
        <v/>
      </c>
      <c r="O439" s="2" t="str">
        <f>IF('spis PO'!M439="oprawa",VLOOKUP('spis PO'!O439,słowniki!$A$120:$B$126,2),IF(LEN('spis PO'!M439)&gt;0,1,""))</f>
        <v/>
      </c>
      <c r="P439" s="12" t="str">
        <f>IF('spis PO'!M439="oprawa",1,"")</f>
        <v/>
      </c>
      <c r="Q439" s="2" t="str">
        <f t="shared" si="6"/>
        <v/>
      </c>
    </row>
    <row r="440" spans="1:17">
      <c r="A440" s="2" t="str">
        <f ca="1">IF(LEN('spis PO'!A440)&gt;0,MID(CELL("nazwa_pliku"),SEARCH("[",CELL("nazwa_pliku"))+1, SEARCH(".",CELL("nazwa_pliku"))-SEARCH("[",CELL("nazwa_pliku"))-1),"")</f>
        <v/>
      </c>
      <c r="B440" s="2" t="str">
        <f ca="1">IF(LEN('spis PO'!A440)&gt;0,MID(CELL("nazwa_pliku"),SEARCH("[",CELL("nazwa_pliku"))+1, SEARCH(".",CELL("nazwa_pliku"))-SEARCH("[",CELL("nazwa_pliku"))-1),"")</f>
        <v/>
      </c>
      <c r="C440" s="2" t="str">
        <f>IF(LEN('spis PO'!B440)&gt;0,'spis PO'!B440,"")</f>
        <v/>
      </c>
      <c r="D440" s="2" t="str">
        <f>IF(LEN('spis PO'!C440)&gt;0,'spis PO'!C440,"")</f>
        <v/>
      </c>
      <c r="E440" s="2" t="str">
        <f>IF(LEN('spis PO'!D440)&gt;0,VLOOKUP('spis PO'!D440,słowniki!$A$61:$B$63,2),"")</f>
        <v/>
      </c>
      <c r="F440" s="2" t="str">
        <f>IF(LEN('spis PO'!E440)&gt;0,VLOOKUP('spis PO'!E440,słowniki!$A$71:$B$77,2),"")</f>
        <v/>
      </c>
      <c r="G440" s="12" t="str">
        <f>IF(LEN('spis PO'!F440)&gt;0,VLOOKUP('spis PO'!F440,słowniki!$A$51:$B$52,2),"")</f>
        <v/>
      </c>
      <c r="H440" s="12" t="str">
        <f>IF(LEN('spis PO'!G440)&gt;0,VLOOKUP('spis PO'!G440,słowniki!$A$81:$B$83,2),"")</f>
        <v/>
      </c>
      <c r="I440" s="2" t="str">
        <f>IF(LEN('spis PO'!H440)&gt;0,'spis PO'!H440,"")</f>
        <v/>
      </c>
      <c r="J440" s="12" t="str">
        <f>IF(LEN('spis PO'!I440)&gt;0,'spis PO'!I440,"")</f>
        <v/>
      </c>
      <c r="K440" s="12" t="str">
        <f>IF('spis PO'!D440="słup",VLOOKUP('spis PO'!J440,słowniki!$A$91:$B$96,2),IF(LEN('spis PO'!D440)&gt;0,1,""))</f>
        <v/>
      </c>
      <c r="L440" s="2" t="str">
        <f>IF(LEN('spis PO'!L440)&gt;0,VLOOKUP('spis PO'!L440,słowniki!$A$100:$B$101,2),"")</f>
        <v/>
      </c>
      <c r="M440" s="2" t="str">
        <f>IF(LEN('spis PO'!M440)&gt;0,VLOOKUP('spis PO'!M440,słowniki!$A$110:$B$111,2),"")</f>
        <v/>
      </c>
      <c r="N440" s="2" t="str">
        <f>IF(LEN('spis PO'!N440)&gt;0,'spis PO'!N440,"")</f>
        <v/>
      </c>
      <c r="O440" s="2" t="str">
        <f>IF('spis PO'!M440="oprawa",VLOOKUP('spis PO'!O440,słowniki!$A$120:$B$126,2),IF(LEN('spis PO'!M440)&gt;0,1,""))</f>
        <v/>
      </c>
      <c r="P440" s="12" t="str">
        <f>IF('spis PO'!M440="oprawa",1,"")</f>
        <v/>
      </c>
      <c r="Q440" s="2" t="str">
        <f t="shared" si="6"/>
        <v/>
      </c>
    </row>
    <row r="441" spans="1:17">
      <c r="A441" s="2" t="str">
        <f ca="1">IF(LEN('spis PO'!A441)&gt;0,MID(CELL("nazwa_pliku"),SEARCH("[",CELL("nazwa_pliku"))+1, SEARCH(".",CELL("nazwa_pliku"))-SEARCH("[",CELL("nazwa_pliku"))-1),"")</f>
        <v/>
      </c>
      <c r="B441" s="2" t="str">
        <f ca="1">IF(LEN('spis PO'!A441)&gt;0,MID(CELL("nazwa_pliku"),SEARCH("[",CELL("nazwa_pliku"))+1, SEARCH(".",CELL("nazwa_pliku"))-SEARCH("[",CELL("nazwa_pliku"))-1),"")</f>
        <v/>
      </c>
      <c r="C441" s="2" t="str">
        <f>IF(LEN('spis PO'!B441)&gt;0,'spis PO'!B441,"")</f>
        <v/>
      </c>
      <c r="D441" s="2" t="str">
        <f>IF(LEN('spis PO'!C441)&gt;0,'spis PO'!C441,"")</f>
        <v/>
      </c>
      <c r="E441" s="2" t="str">
        <f>IF(LEN('spis PO'!D441)&gt;0,VLOOKUP('spis PO'!D441,słowniki!$A$61:$B$63,2),"")</f>
        <v/>
      </c>
      <c r="F441" s="2" t="str">
        <f>IF(LEN('spis PO'!E441)&gt;0,VLOOKUP('spis PO'!E441,słowniki!$A$71:$B$77,2),"")</f>
        <v/>
      </c>
      <c r="G441" s="12" t="str">
        <f>IF(LEN('spis PO'!F441)&gt;0,VLOOKUP('spis PO'!F441,słowniki!$A$51:$B$52,2),"")</f>
        <v/>
      </c>
      <c r="H441" s="12" t="str">
        <f>IF(LEN('spis PO'!G441)&gt;0,VLOOKUP('spis PO'!G441,słowniki!$A$81:$B$83,2),"")</f>
        <v/>
      </c>
      <c r="I441" s="2" t="str">
        <f>IF(LEN('spis PO'!H441)&gt;0,'spis PO'!H441,"")</f>
        <v/>
      </c>
      <c r="J441" s="12" t="str">
        <f>IF(LEN('spis PO'!I441)&gt;0,'spis PO'!I441,"")</f>
        <v/>
      </c>
      <c r="K441" s="12" t="str">
        <f>IF('spis PO'!D441="słup",VLOOKUP('spis PO'!J441,słowniki!$A$91:$B$96,2),IF(LEN('spis PO'!D441)&gt;0,1,""))</f>
        <v/>
      </c>
      <c r="L441" s="2" t="str">
        <f>IF(LEN('spis PO'!L441)&gt;0,VLOOKUP('spis PO'!L441,słowniki!$A$100:$B$101,2),"")</f>
        <v/>
      </c>
      <c r="M441" s="2" t="str">
        <f>IF(LEN('spis PO'!M441)&gt;0,VLOOKUP('spis PO'!M441,słowniki!$A$110:$B$111,2),"")</f>
        <v/>
      </c>
      <c r="N441" s="2" t="str">
        <f>IF(LEN('spis PO'!N441)&gt;0,'spis PO'!N441,"")</f>
        <v/>
      </c>
      <c r="O441" s="2" t="str">
        <f>IF('spis PO'!M441="oprawa",VLOOKUP('spis PO'!O441,słowniki!$A$120:$B$126,2),IF(LEN('spis PO'!M441)&gt;0,1,""))</f>
        <v/>
      </c>
      <c r="P441" s="12" t="str">
        <f>IF('spis PO'!M441="oprawa",1,"")</f>
        <v/>
      </c>
      <c r="Q441" s="2" t="str">
        <f t="shared" si="6"/>
        <v/>
      </c>
    </row>
    <row r="442" spans="1:17">
      <c r="A442" s="2" t="str">
        <f ca="1">IF(LEN('spis PO'!A442)&gt;0,MID(CELL("nazwa_pliku"),SEARCH("[",CELL("nazwa_pliku"))+1, SEARCH(".",CELL("nazwa_pliku"))-SEARCH("[",CELL("nazwa_pliku"))-1),"")</f>
        <v/>
      </c>
      <c r="B442" s="2" t="str">
        <f ca="1">IF(LEN('spis PO'!A442)&gt;0,MID(CELL("nazwa_pliku"),SEARCH("[",CELL("nazwa_pliku"))+1, SEARCH(".",CELL("nazwa_pliku"))-SEARCH("[",CELL("nazwa_pliku"))-1),"")</f>
        <v/>
      </c>
      <c r="C442" s="2" t="str">
        <f>IF(LEN('spis PO'!B442)&gt;0,'spis PO'!B442,"")</f>
        <v/>
      </c>
      <c r="D442" s="2" t="str">
        <f>IF(LEN('spis PO'!C442)&gt;0,'spis PO'!C442,"")</f>
        <v/>
      </c>
      <c r="E442" s="2" t="str">
        <f>IF(LEN('spis PO'!D442)&gt;0,VLOOKUP('spis PO'!D442,słowniki!$A$61:$B$63,2),"")</f>
        <v/>
      </c>
      <c r="F442" s="2" t="str">
        <f>IF(LEN('spis PO'!E442)&gt;0,VLOOKUP('spis PO'!E442,słowniki!$A$71:$B$77,2),"")</f>
        <v/>
      </c>
      <c r="G442" s="12" t="str">
        <f>IF(LEN('spis PO'!F442)&gt;0,VLOOKUP('spis PO'!F442,słowniki!$A$51:$B$52,2),"")</f>
        <v/>
      </c>
      <c r="H442" s="12" t="str">
        <f>IF(LEN('spis PO'!G442)&gt;0,VLOOKUP('spis PO'!G442,słowniki!$A$81:$B$83,2),"")</f>
        <v/>
      </c>
      <c r="I442" s="2" t="str">
        <f>IF(LEN('spis PO'!H442)&gt;0,'spis PO'!H442,"")</f>
        <v/>
      </c>
      <c r="J442" s="12" t="str">
        <f>IF(LEN('spis PO'!I442)&gt;0,'spis PO'!I442,"")</f>
        <v/>
      </c>
      <c r="K442" s="12" t="str">
        <f>IF('spis PO'!D442="słup",VLOOKUP('spis PO'!J442,słowniki!$A$91:$B$96,2),IF(LEN('spis PO'!D442)&gt;0,1,""))</f>
        <v/>
      </c>
      <c r="L442" s="2" t="str">
        <f>IF(LEN('spis PO'!L442)&gt;0,VLOOKUP('spis PO'!L442,słowniki!$A$100:$B$101,2),"")</f>
        <v/>
      </c>
      <c r="M442" s="2" t="str">
        <f>IF(LEN('spis PO'!M442)&gt;0,VLOOKUP('spis PO'!M442,słowniki!$A$110:$B$111,2),"")</f>
        <v/>
      </c>
      <c r="N442" s="2" t="str">
        <f>IF(LEN('spis PO'!N442)&gt;0,'spis PO'!N442,"")</f>
        <v/>
      </c>
      <c r="O442" s="2" t="str">
        <f>IF('spis PO'!M442="oprawa",VLOOKUP('spis PO'!O442,słowniki!$A$120:$B$126,2),IF(LEN('spis PO'!M442)&gt;0,1,""))</f>
        <v/>
      </c>
      <c r="P442" s="12" t="str">
        <f>IF('spis PO'!M442="oprawa",1,"")</f>
        <v/>
      </c>
      <c r="Q442" s="2" t="str">
        <f t="shared" si="6"/>
        <v/>
      </c>
    </row>
    <row r="443" spans="1:17">
      <c r="A443" s="2" t="str">
        <f ca="1">IF(LEN('spis PO'!A443)&gt;0,MID(CELL("nazwa_pliku"),SEARCH("[",CELL("nazwa_pliku"))+1, SEARCH(".",CELL("nazwa_pliku"))-SEARCH("[",CELL("nazwa_pliku"))-1),"")</f>
        <v/>
      </c>
      <c r="B443" s="2" t="str">
        <f ca="1">IF(LEN('spis PO'!A443)&gt;0,MID(CELL("nazwa_pliku"),SEARCH("[",CELL("nazwa_pliku"))+1, SEARCH(".",CELL("nazwa_pliku"))-SEARCH("[",CELL("nazwa_pliku"))-1),"")</f>
        <v/>
      </c>
      <c r="C443" s="2" t="str">
        <f>IF(LEN('spis PO'!B443)&gt;0,'spis PO'!B443,"")</f>
        <v/>
      </c>
      <c r="D443" s="2" t="str">
        <f>IF(LEN('spis PO'!C443)&gt;0,'spis PO'!C443,"")</f>
        <v/>
      </c>
      <c r="E443" s="2" t="str">
        <f>IF(LEN('spis PO'!D443)&gt;0,VLOOKUP('spis PO'!D443,słowniki!$A$61:$B$63,2),"")</f>
        <v/>
      </c>
      <c r="F443" s="2" t="str">
        <f>IF(LEN('spis PO'!E443)&gt;0,VLOOKUP('spis PO'!E443,słowniki!$A$71:$B$77,2),"")</f>
        <v/>
      </c>
      <c r="G443" s="12" t="str">
        <f>IF(LEN('spis PO'!F443)&gt;0,VLOOKUP('spis PO'!F443,słowniki!$A$51:$B$52,2),"")</f>
        <v/>
      </c>
      <c r="H443" s="12" t="str">
        <f>IF(LEN('spis PO'!G443)&gt;0,VLOOKUP('spis PO'!G443,słowniki!$A$81:$B$83,2),"")</f>
        <v/>
      </c>
      <c r="I443" s="2" t="str">
        <f>IF(LEN('spis PO'!H443)&gt;0,'spis PO'!H443,"")</f>
        <v/>
      </c>
      <c r="J443" s="12" t="str">
        <f>IF(LEN('spis PO'!I443)&gt;0,'spis PO'!I443,"")</f>
        <v/>
      </c>
      <c r="K443" s="12" t="str">
        <f>IF('spis PO'!D443="słup",VLOOKUP('spis PO'!J443,słowniki!$A$91:$B$96,2),IF(LEN('spis PO'!D443)&gt;0,1,""))</f>
        <v/>
      </c>
      <c r="L443" s="2" t="str">
        <f>IF(LEN('spis PO'!L443)&gt;0,VLOOKUP('spis PO'!L443,słowniki!$A$100:$B$101,2),"")</f>
        <v/>
      </c>
      <c r="M443" s="2" t="str">
        <f>IF(LEN('spis PO'!M443)&gt;0,VLOOKUP('spis PO'!M443,słowniki!$A$110:$B$111,2),"")</f>
        <v/>
      </c>
      <c r="N443" s="2" t="str">
        <f>IF(LEN('spis PO'!N443)&gt;0,'spis PO'!N443,"")</f>
        <v/>
      </c>
      <c r="O443" s="2" t="str">
        <f>IF('spis PO'!M443="oprawa",VLOOKUP('spis PO'!O443,słowniki!$A$120:$B$126,2),IF(LEN('spis PO'!M443)&gt;0,1,""))</f>
        <v/>
      </c>
      <c r="P443" s="12" t="str">
        <f>IF('spis PO'!M443="oprawa",1,"")</f>
        <v/>
      </c>
      <c r="Q443" s="2" t="str">
        <f t="shared" si="6"/>
        <v/>
      </c>
    </row>
    <row r="444" spans="1:17">
      <c r="A444" s="2" t="str">
        <f ca="1">IF(LEN('spis PO'!A444)&gt;0,MID(CELL("nazwa_pliku"),SEARCH("[",CELL("nazwa_pliku"))+1, SEARCH(".",CELL("nazwa_pliku"))-SEARCH("[",CELL("nazwa_pliku"))-1),"")</f>
        <v/>
      </c>
      <c r="B444" s="2" t="str">
        <f ca="1">IF(LEN('spis PO'!A444)&gt;0,MID(CELL("nazwa_pliku"),SEARCH("[",CELL("nazwa_pliku"))+1, SEARCH(".",CELL("nazwa_pliku"))-SEARCH("[",CELL("nazwa_pliku"))-1),"")</f>
        <v/>
      </c>
      <c r="C444" s="2" t="str">
        <f>IF(LEN('spis PO'!B444)&gt;0,'spis PO'!B444,"")</f>
        <v/>
      </c>
      <c r="D444" s="2" t="str">
        <f>IF(LEN('spis PO'!C444)&gt;0,'spis PO'!C444,"")</f>
        <v/>
      </c>
      <c r="E444" s="2" t="str">
        <f>IF(LEN('spis PO'!D444)&gt;0,VLOOKUP('spis PO'!D444,słowniki!$A$61:$B$63,2),"")</f>
        <v/>
      </c>
      <c r="F444" s="2" t="str">
        <f>IF(LEN('spis PO'!E444)&gt;0,VLOOKUP('spis PO'!E444,słowniki!$A$71:$B$77,2),"")</f>
        <v/>
      </c>
      <c r="G444" s="12" t="str">
        <f>IF(LEN('spis PO'!F444)&gt;0,VLOOKUP('spis PO'!F444,słowniki!$A$51:$B$52,2),"")</f>
        <v/>
      </c>
      <c r="H444" s="12" t="str">
        <f>IF(LEN('spis PO'!G444)&gt;0,VLOOKUP('spis PO'!G444,słowniki!$A$81:$B$83,2),"")</f>
        <v/>
      </c>
      <c r="I444" s="2" t="str">
        <f>IF(LEN('spis PO'!H444)&gt;0,'spis PO'!H444,"")</f>
        <v/>
      </c>
      <c r="J444" s="12" t="str">
        <f>IF(LEN('spis PO'!I444)&gt;0,'spis PO'!I444,"")</f>
        <v/>
      </c>
      <c r="K444" s="12" t="str">
        <f>IF('spis PO'!D444="słup",VLOOKUP('spis PO'!J444,słowniki!$A$91:$B$96,2),IF(LEN('spis PO'!D444)&gt;0,1,""))</f>
        <v/>
      </c>
      <c r="L444" s="2" t="str">
        <f>IF(LEN('spis PO'!L444)&gt;0,VLOOKUP('spis PO'!L444,słowniki!$A$100:$B$101,2),"")</f>
        <v/>
      </c>
      <c r="M444" s="2" t="str">
        <f>IF(LEN('spis PO'!M444)&gt;0,VLOOKUP('spis PO'!M444,słowniki!$A$110:$B$111,2),"")</f>
        <v/>
      </c>
      <c r="N444" s="2" t="str">
        <f>IF(LEN('spis PO'!N444)&gt;0,'spis PO'!N444,"")</f>
        <v/>
      </c>
      <c r="O444" s="2" t="str">
        <f>IF('spis PO'!M444="oprawa",VLOOKUP('spis PO'!O444,słowniki!$A$120:$B$126,2),IF(LEN('spis PO'!M444)&gt;0,1,""))</f>
        <v/>
      </c>
      <c r="P444" s="12" t="str">
        <f>IF('spis PO'!M444="oprawa",1,"")</f>
        <v/>
      </c>
      <c r="Q444" s="2" t="str">
        <f t="shared" si="6"/>
        <v/>
      </c>
    </row>
    <row r="445" spans="1:17">
      <c r="A445" s="2" t="str">
        <f ca="1">IF(LEN('spis PO'!A445)&gt;0,MID(CELL("nazwa_pliku"),SEARCH("[",CELL("nazwa_pliku"))+1, SEARCH(".",CELL("nazwa_pliku"))-SEARCH("[",CELL("nazwa_pliku"))-1),"")</f>
        <v/>
      </c>
      <c r="B445" s="2" t="str">
        <f ca="1">IF(LEN('spis PO'!A445)&gt;0,MID(CELL("nazwa_pliku"),SEARCH("[",CELL("nazwa_pliku"))+1, SEARCH(".",CELL("nazwa_pliku"))-SEARCH("[",CELL("nazwa_pliku"))-1),"")</f>
        <v/>
      </c>
      <c r="C445" s="2" t="str">
        <f>IF(LEN('spis PO'!B445)&gt;0,'spis PO'!B445,"")</f>
        <v/>
      </c>
      <c r="D445" s="2" t="str">
        <f>IF(LEN('spis PO'!C445)&gt;0,'spis PO'!C445,"")</f>
        <v/>
      </c>
      <c r="E445" s="2" t="str">
        <f>IF(LEN('spis PO'!D445)&gt;0,VLOOKUP('spis PO'!D445,słowniki!$A$61:$B$63,2),"")</f>
        <v/>
      </c>
      <c r="F445" s="2" t="str">
        <f>IF(LEN('spis PO'!E445)&gt;0,VLOOKUP('spis PO'!E445,słowniki!$A$71:$B$77,2),"")</f>
        <v/>
      </c>
      <c r="G445" s="12" t="str">
        <f>IF(LEN('spis PO'!F445)&gt;0,VLOOKUP('spis PO'!F445,słowniki!$A$51:$B$52,2),"")</f>
        <v/>
      </c>
      <c r="H445" s="12" t="str">
        <f>IF(LEN('spis PO'!G445)&gt;0,VLOOKUP('spis PO'!G445,słowniki!$A$81:$B$83,2),"")</f>
        <v/>
      </c>
      <c r="I445" s="2" t="str">
        <f>IF(LEN('spis PO'!H445)&gt;0,'spis PO'!H445,"")</f>
        <v/>
      </c>
      <c r="J445" s="12" t="str">
        <f>IF(LEN('spis PO'!I445)&gt;0,'spis PO'!I445,"")</f>
        <v/>
      </c>
      <c r="K445" s="12" t="str">
        <f>IF('spis PO'!D445="słup",VLOOKUP('spis PO'!J445,słowniki!$A$91:$B$96,2),IF(LEN('spis PO'!D445)&gt;0,1,""))</f>
        <v/>
      </c>
      <c r="L445" s="2" t="str">
        <f>IF(LEN('spis PO'!L445)&gt;0,VLOOKUP('spis PO'!L445,słowniki!$A$100:$B$101,2),"")</f>
        <v/>
      </c>
      <c r="M445" s="2" t="str">
        <f>IF(LEN('spis PO'!M445)&gt;0,VLOOKUP('spis PO'!M445,słowniki!$A$110:$B$111,2),"")</f>
        <v/>
      </c>
      <c r="N445" s="2" t="str">
        <f>IF(LEN('spis PO'!N445)&gt;0,'spis PO'!N445,"")</f>
        <v/>
      </c>
      <c r="O445" s="2" t="str">
        <f>IF('spis PO'!M445="oprawa",VLOOKUP('spis PO'!O445,słowniki!$A$120:$B$126,2),IF(LEN('spis PO'!M445)&gt;0,1,""))</f>
        <v/>
      </c>
      <c r="P445" s="12" t="str">
        <f>IF('spis PO'!M445="oprawa",1,"")</f>
        <v/>
      </c>
      <c r="Q445" s="2" t="str">
        <f t="shared" si="6"/>
        <v/>
      </c>
    </row>
    <row r="446" spans="1:17">
      <c r="A446" s="2" t="str">
        <f ca="1">IF(LEN('spis PO'!A446)&gt;0,MID(CELL("nazwa_pliku"),SEARCH("[",CELL("nazwa_pliku"))+1, SEARCH(".",CELL("nazwa_pliku"))-SEARCH("[",CELL("nazwa_pliku"))-1),"")</f>
        <v/>
      </c>
      <c r="B446" s="2" t="str">
        <f ca="1">IF(LEN('spis PO'!A446)&gt;0,MID(CELL("nazwa_pliku"),SEARCH("[",CELL("nazwa_pliku"))+1, SEARCH(".",CELL("nazwa_pliku"))-SEARCH("[",CELL("nazwa_pliku"))-1),"")</f>
        <v/>
      </c>
      <c r="C446" s="2" t="str">
        <f>IF(LEN('spis PO'!B446)&gt;0,'spis PO'!B446,"")</f>
        <v/>
      </c>
      <c r="D446" s="2" t="str">
        <f>IF(LEN('spis PO'!C446)&gt;0,'spis PO'!C446,"")</f>
        <v/>
      </c>
      <c r="E446" s="2" t="str">
        <f>IF(LEN('spis PO'!D446)&gt;0,VLOOKUP('spis PO'!D446,słowniki!$A$61:$B$63,2),"")</f>
        <v/>
      </c>
      <c r="F446" s="2" t="str">
        <f>IF(LEN('spis PO'!E446)&gt;0,VLOOKUP('spis PO'!E446,słowniki!$A$71:$B$77,2),"")</f>
        <v/>
      </c>
      <c r="G446" s="12" t="str">
        <f>IF(LEN('spis PO'!F446)&gt;0,VLOOKUP('spis PO'!F446,słowniki!$A$51:$B$52,2),"")</f>
        <v/>
      </c>
      <c r="H446" s="12" t="str">
        <f>IF(LEN('spis PO'!G446)&gt;0,VLOOKUP('spis PO'!G446,słowniki!$A$81:$B$83,2),"")</f>
        <v/>
      </c>
      <c r="I446" s="2" t="str">
        <f>IF(LEN('spis PO'!H446)&gt;0,'spis PO'!H446,"")</f>
        <v/>
      </c>
      <c r="J446" s="12" t="str">
        <f>IF(LEN('spis PO'!I446)&gt;0,'spis PO'!I446,"")</f>
        <v/>
      </c>
      <c r="K446" s="12" t="str">
        <f>IF('spis PO'!D446="słup",VLOOKUP('spis PO'!J446,słowniki!$A$91:$B$96,2),IF(LEN('spis PO'!D446)&gt;0,1,""))</f>
        <v/>
      </c>
      <c r="L446" s="2" t="str">
        <f>IF(LEN('spis PO'!L446)&gt;0,VLOOKUP('spis PO'!L446,słowniki!$A$100:$B$101,2),"")</f>
        <v/>
      </c>
      <c r="M446" s="2" t="str">
        <f>IF(LEN('spis PO'!M446)&gt;0,VLOOKUP('spis PO'!M446,słowniki!$A$110:$B$111,2),"")</f>
        <v/>
      </c>
      <c r="N446" s="2" t="str">
        <f>IF(LEN('spis PO'!N446)&gt;0,'spis PO'!N446,"")</f>
        <v/>
      </c>
      <c r="O446" s="2" t="str">
        <f>IF('spis PO'!M446="oprawa",VLOOKUP('spis PO'!O446,słowniki!$A$120:$B$126,2),IF(LEN('spis PO'!M446)&gt;0,1,""))</f>
        <v/>
      </c>
      <c r="P446" s="12" t="str">
        <f>IF('spis PO'!M446="oprawa",1,"")</f>
        <v/>
      </c>
      <c r="Q446" s="2" t="str">
        <f t="shared" si="6"/>
        <v/>
      </c>
    </row>
    <row r="447" spans="1:17">
      <c r="A447" s="2" t="str">
        <f ca="1">IF(LEN('spis PO'!A447)&gt;0,MID(CELL("nazwa_pliku"),SEARCH("[",CELL("nazwa_pliku"))+1, SEARCH(".",CELL("nazwa_pliku"))-SEARCH("[",CELL("nazwa_pliku"))-1),"")</f>
        <v/>
      </c>
      <c r="B447" s="2" t="str">
        <f ca="1">IF(LEN('spis PO'!A447)&gt;0,MID(CELL("nazwa_pliku"),SEARCH("[",CELL("nazwa_pliku"))+1, SEARCH(".",CELL("nazwa_pliku"))-SEARCH("[",CELL("nazwa_pliku"))-1),"")</f>
        <v/>
      </c>
      <c r="C447" s="2" t="str">
        <f>IF(LEN('spis PO'!B447)&gt;0,'spis PO'!B447,"")</f>
        <v/>
      </c>
      <c r="D447" s="2" t="str">
        <f>IF(LEN('spis PO'!C447)&gt;0,'spis PO'!C447,"")</f>
        <v/>
      </c>
      <c r="E447" s="2" t="str">
        <f>IF(LEN('spis PO'!D447)&gt;0,VLOOKUP('spis PO'!D447,słowniki!$A$61:$B$63,2),"")</f>
        <v/>
      </c>
      <c r="F447" s="2" t="str">
        <f>IF(LEN('spis PO'!E447)&gt;0,VLOOKUP('spis PO'!E447,słowniki!$A$71:$B$77,2),"")</f>
        <v/>
      </c>
      <c r="G447" s="12" t="str">
        <f>IF(LEN('spis PO'!F447)&gt;0,VLOOKUP('spis PO'!F447,słowniki!$A$51:$B$52,2),"")</f>
        <v/>
      </c>
      <c r="H447" s="12" t="str">
        <f>IF(LEN('spis PO'!G447)&gt;0,VLOOKUP('spis PO'!G447,słowniki!$A$81:$B$83,2),"")</f>
        <v/>
      </c>
      <c r="I447" s="2" t="str">
        <f>IF(LEN('spis PO'!H447)&gt;0,'spis PO'!H447,"")</f>
        <v/>
      </c>
      <c r="J447" s="12" t="str">
        <f>IF(LEN('spis PO'!I447)&gt;0,'spis PO'!I447,"")</f>
        <v/>
      </c>
      <c r="K447" s="12" t="str">
        <f>IF('spis PO'!D447="słup",VLOOKUP('spis PO'!J447,słowniki!$A$91:$B$96,2),IF(LEN('spis PO'!D447)&gt;0,1,""))</f>
        <v/>
      </c>
      <c r="L447" s="2" t="str">
        <f>IF(LEN('spis PO'!L447)&gt;0,VLOOKUP('spis PO'!L447,słowniki!$A$100:$B$101,2),"")</f>
        <v/>
      </c>
      <c r="M447" s="2" t="str">
        <f>IF(LEN('spis PO'!M447)&gt;0,VLOOKUP('spis PO'!M447,słowniki!$A$110:$B$111,2),"")</f>
        <v/>
      </c>
      <c r="N447" s="2" t="str">
        <f>IF(LEN('spis PO'!N447)&gt;0,'spis PO'!N447,"")</f>
        <v/>
      </c>
      <c r="O447" s="2" t="str">
        <f>IF('spis PO'!M447="oprawa",VLOOKUP('spis PO'!O447,słowniki!$A$120:$B$126,2),IF(LEN('spis PO'!M447)&gt;0,1,""))</f>
        <v/>
      </c>
      <c r="P447" s="12" t="str">
        <f>IF('spis PO'!M447="oprawa",1,"")</f>
        <v/>
      </c>
      <c r="Q447" s="2" t="str">
        <f t="shared" si="6"/>
        <v/>
      </c>
    </row>
    <row r="448" spans="1:17">
      <c r="A448" s="2" t="str">
        <f ca="1">IF(LEN('spis PO'!A448)&gt;0,MID(CELL("nazwa_pliku"),SEARCH("[",CELL("nazwa_pliku"))+1, SEARCH(".",CELL("nazwa_pliku"))-SEARCH("[",CELL("nazwa_pliku"))-1),"")</f>
        <v/>
      </c>
      <c r="B448" s="2" t="str">
        <f ca="1">IF(LEN('spis PO'!A448)&gt;0,MID(CELL("nazwa_pliku"),SEARCH("[",CELL("nazwa_pliku"))+1, SEARCH(".",CELL("nazwa_pliku"))-SEARCH("[",CELL("nazwa_pliku"))-1),"")</f>
        <v/>
      </c>
      <c r="C448" s="2" t="str">
        <f>IF(LEN('spis PO'!B448)&gt;0,'spis PO'!B448,"")</f>
        <v/>
      </c>
      <c r="D448" s="2" t="str">
        <f>IF(LEN('spis PO'!C448)&gt;0,'spis PO'!C448,"")</f>
        <v/>
      </c>
      <c r="E448" s="2" t="str">
        <f>IF(LEN('spis PO'!D448)&gt;0,VLOOKUP('spis PO'!D448,słowniki!$A$61:$B$63,2),"")</f>
        <v/>
      </c>
      <c r="F448" s="2" t="str">
        <f>IF(LEN('spis PO'!E448)&gt;0,VLOOKUP('spis PO'!E448,słowniki!$A$71:$B$77,2),"")</f>
        <v/>
      </c>
      <c r="G448" s="12" t="str">
        <f>IF(LEN('spis PO'!F448)&gt;0,VLOOKUP('spis PO'!F448,słowniki!$A$51:$B$52,2),"")</f>
        <v/>
      </c>
      <c r="H448" s="12" t="str">
        <f>IF(LEN('spis PO'!G448)&gt;0,VLOOKUP('spis PO'!G448,słowniki!$A$81:$B$83,2),"")</f>
        <v/>
      </c>
      <c r="I448" s="2" t="str">
        <f>IF(LEN('spis PO'!H448)&gt;0,'spis PO'!H448,"")</f>
        <v/>
      </c>
      <c r="J448" s="12" t="str">
        <f>IF(LEN('spis PO'!I448)&gt;0,'spis PO'!I448,"")</f>
        <v/>
      </c>
      <c r="K448" s="12" t="str">
        <f>IF('spis PO'!D448="słup",VLOOKUP('spis PO'!J448,słowniki!$A$91:$B$96,2),IF(LEN('spis PO'!D448)&gt;0,1,""))</f>
        <v/>
      </c>
      <c r="L448" s="2" t="str">
        <f>IF(LEN('spis PO'!L448)&gt;0,VLOOKUP('spis PO'!L448,słowniki!$A$100:$B$101,2),"")</f>
        <v/>
      </c>
      <c r="M448" s="2" t="str">
        <f>IF(LEN('spis PO'!M448)&gt;0,VLOOKUP('spis PO'!M448,słowniki!$A$110:$B$111,2),"")</f>
        <v/>
      </c>
      <c r="N448" s="2" t="str">
        <f>IF(LEN('spis PO'!N448)&gt;0,'spis PO'!N448,"")</f>
        <v/>
      </c>
      <c r="O448" s="2" t="str">
        <f>IF('spis PO'!M448="oprawa",VLOOKUP('spis PO'!O448,słowniki!$A$120:$B$126,2),IF(LEN('spis PO'!M448)&gt;0,1,""))</f>
        <v/>
      </c>
      <c r="P448" s="12" t="str">
        <f>IF('spis PO'!M448="oprawa",1,"")</f>
        <v/>
      </c>
      <c r="Q448" s="2" t="str">
        <f t="shared" si="6"/>
        <v/>
      </c>
    </row>
    <row r="449" spans="1:17">
      <c r="A449" s="2" t="str">
        <f ca="1">IF(LEN('spis PO'!A449)&gt;0,MID(CELL("nazwa_pliku"),SEARCH("[",CELL("nazwa_pliku"))+1, SEARCH(".",CELL("nazwa_pliku"))-SEARCH("[",CELL("nazwa_pliku"))-1),"")</f>
        <v/>
      </c>
      <c r="B449" s="2" t="str">
        <f ca="1">IF(LEN('spis PO'!A449)&gt;0,MID(CELL("nazwa_pliku"),SEARCH("[",CELL("nazwa_pliku"))+1, SEARCH(".",CELL("nazwa_pliku"))-SEARCH("[",CELL("nazwa_pliku"))-1),"")</f>
        <v/>
      </c>
      <c r="C449" s="2" t="str">
        <f>IF(LEN('spis PO'!B449)&gt;0,'spis PO'!B449,"")</f>
        <v/>
      </c>
      <c r="D449" s="2" t="str">
        <f>IF(LEN('spis PO'!C449)&gt;0,'spis PO'!C449,"")</f>
        <v/>
      </c>
      <c r="E449" s="2" t="str">
        <f>IF(LEN('spis PO'!D449)&gt;0,VLOOKUP('spis PO'!D449,słowniki!$A$61:$B$63,2),"")</f>
        <v/>
      </c>
      <c r="F449" s="2" t="str">
        <f>IF(LEN('spis PO'!E449)&gt;0,VLOOKUP('spis PO'!E449,słowniki!$A$71:$B$77,2),"")</f>
        <v/>
      </c>
      <c r="G449" s="12" t="str">
        <f>IF(LEN('spis PO'!F449)&gt;0,VLOOKUP('spis PO'!F449,słowniki!$A$51:$B$52,2),"")</f>
        <v/>
      </c>
      <c r="H449" s="12" t="str">
        <f>IF(LEN('spis PO'!G449)&gt;0,VLOOKUP('spis PO'!G449,słowniki!$A$81:$B$83,2),"")</f>
        <v/>
      </c>
      <c r="I449" s="2" t="str">
        <f>IF(LEN('spis PO'!H449)&gt;0,'spis PO'!H449,"")</f>
        <v/>
      </c>
      <c r="J449" s="12" t="str">
        <f>IF(LEN('spis PO'!I449)&gt;0,'spis PO'!I449,"")</f>
        <v/>
      </c>
      <c r="K449" s="12" t="str">
        <f>IF('spis PO'!D449="słup",VLOOKUP('spis PO'!J449,słowniki!$A$91:$B$96,2),IF(LEN('spis PO'!D449)&gt;0,1,""))</f>
        <v/>
      </c>
      <c r="L449" s="2" t="str">
        <f>IF(LEN('spis PO'!L449)&gt;0,VLOOKUP('spis PO'!L449,słowniki!$A$100:$B$101,2),"")</f>
        <v/>
      </c>
      <c r="M449" s="2" t="str">
        <f>IF(LEN('spis PO'!M449)&gt;0,VLOOKUP('spis PO'!M449,słowniki!$A$110:$B$111,2),"")</f>
        <v/>
      </c>
      <c r="N449" s="2" t="str">
        <f>IF(LEN('spis PO'!N449)&gt;0,'spis PO'!N449,"")</f>
        <v/>
      </c>
      <c r="O449" s="2" t="str">
        <f>IF('spis PO'!M449="oprawa",VLOOKUP('spis PO'!O449,słowniki!$A$120:$B$126,2),IF(LEN('spis PO'!M449)&gt;0,1,""))</f>
        <v/>
      </c>
      <c r="P449" s="12" t="str">
        <f>IF('spis PO'!M449="oprawa",1,"")</f>
        <v/>
      </c>
      <c r="Q449" s="2" t="str">
        <f t="shared" si="6"/>
        <v/>
      </c>
    </row>
    <row r="450" spans="1:17">
      <c r="A450" s="2" t="str">
        <f ca="1">IF(LEN('spis PO'!A450)&gt;0,MID(CELL("nazwa_pliku"),SEARCH("[",CELL("nazwa_pliku"))+1, SEARCH(".",CELL("nazwa_pliku"))-SEARCH("[",CELL("nazwa_pliku"))-1),"")</f>
        <v/>
      </c>
      <c r="B450" s="2" t="str">
        <f ca="1">IF(LEN('spis PO'!A450)&gt;0,MID(CELL("nazwa_pliku"),SEARCH("[",CELL("nazwa_pliku"))+1, SEARCH(".",CELL("nazwa_pliku"))-SEARCH("[",CELL("nazwa_pliku"))-1),"")</f>
        <v/>
      </c>
      <c r="C450" s="2" t="str">
        <f>IF(LEN('spis PO'!B450)&gt;0,'spis PO'!B450,"")</f>
        <v/>
      </c>
      <c r="D450" s="2" t="str">
        <f>IF(LEN('spis PO'!C450)&gt;0,'spis PO'!C450,"")</f>
        <v/>
      </c>
      <c r="E450" s="2" t="str">
        <f>IF(LEN('spis PO'!D450)&gt;0,VLOOKUP('spis PO'!D450,słowniki!$A$61:$B$63,2),"")</f>
        <v/>
      </c>
      <c r="F450" s="2" t="str">
        <f>IF(LEN('spis PO'!E450)&gt;0,VLOOKUP('spis PO'!E450,słowniki!$A$71:$B$77,2),"")</f>
        <v/>
      </c>
      <c r="G450" s="12" t="str">
        <f>IF(LEN('spis PO'!F450)&gt;0,VLOOKUP('spis PO'!F450,słowniki!$A$51:$B$52,2),"")</f>
        <v/>
      </c>
      <c r="H450" s="12" t="str">
        <f>IF(LEN('spis PO'!G450)&gt;0,VLOOKUP('spis PO'!G450,słowniki!$A$81:$B$83,2),"")</f>
        <v/>
      </c>
      <c r="I450" s="2" t="str">
        <f>IF(LEN('spis PO'!H450)&gt;0,'spis PO'!H450,"")</f>
        <v/>
      </c>
      <c r="J450" s="12" t="str">
        <f>IF(LEN('spis PO'!I450)&gt;0,'spis PO'!I450,"")</f>
        <v/>
      </c>
      <c r="K450" s="12" t="str">
        <f>IF('spis PO'!D450="słup",VLOOKUP('spis PO'!J450,słowniki!$A$91:$B$96,2),IF(LEN('spis PO'!D450)&gt;0,1,""))</f>
        <v/>
      </c>
      <c r="L450" s="2" t="str">
        <f>IF(LEN('spis PO'!L450)&gt;0,VLOOKUP('spis PO'!L450,słowniki!$A$100:$B$101,2),"")</f>
        <v/>
      </c>
      <c r="M450" s="2" t="str">
        <f>IF(LEN('spis PO'!M450)&gt;0,VLOOKUP('spis PO'!M450,słowniki!$A$110:$B$111,2),"")</f>
        <v/>
      </c>
      <c r="N450" s="2" t="str">
        <f>IF(LEN('spis PO'!N450)&gt;0,'spis PO'!N450,"")</f>
        <v/>
      </c>
      <c r="O450" s="2" t="str">
        <f>IF('spis PO'!M450="oprawa",VLOOKUP('spis PO'!O450,słowniki!$A$120:$B$126,2),IF(LEN('spis PO'!M450)&gt;0,1,""))</f>
        <v/>
      </c>
      <c r="P450" s="12" t="str">
        <f>IF('spis PO'!M450="oprawa",1,"")</f>
        <v/>
      </c>
      <c r="Q450" s="2" t="str">
        <f t="shared" si="6"/>
        <v/>
      </c>
    </row>
    <row r="451" spans="1:17">
      <c r="A451" s="2" t="str">
        <f ca="1">IF(LEN('spis PO'!A451)&gt;0,MID(CELL("nazwa_pliku"),SEARCH("[",CELL("nazwa_pliku"))+1, SEARCH(".",CELL("nazwa_pliku"))-SEARCH("[",CELL("nazwa_pliku"))-1),"")</f>
        <v/>
      </c>
      <c r="B451" s="2" t="str">
        <f ca="1">IF(LEN('spis PO'!A451)&gt;0,MID(CELL("nazwa_pliku"),SEARCH("[",CELL("nazwa_pliku"))+1, SEARCH(".",CELL("nazwa_pliku"))-SEARCH("[",CELL("nazwa_pliku"))-1),"")</f>
        <v/>
      </c>
      <c r="C451" s="2" t="str">
        <f>IF(LEN('spis PO'!B451)&gt;0,'spis PO'!B451,"")</f>
        <v/>
      </c>
      <c r="D451" s="2" t="str">
        <f>IF(LEN('spis PO'!C451)&gt;0,'spis PO'!C451,"")</f>
        <v/>
      </c>
      <c r="E451" s="2" t="str">
        <f>IF(LEN('spis PO'!D451)&gt;0,VLOOKUP('spis PO'!D451,słowniki!$A$61:$B$63,2),"")</f>
        <v/>
      </c>
      <c r="F451" s="2" t="str">
        <f>IF(LEN('spis PO'!E451)&gt;0,VLOOKUP('spis PO'!E451,słowniki!$A$71:$B$77,2),"")</f>
        <v/>
      </c>
      <c r="G451" s="12" t="str">
        <f>IF(LEN('spis PO'!F451)&gt;0,VLOOKUP('spis PO'!F451,słowniki!$A$51:$B$52,2),"")</f>
        <v/>
      </c>
      <c r="H451" s="12" t="str">
        <f>IF(LEN('spis PO'!G451)&gt;0,VLOOKUP('spis PO'!G451,słowniki!$A$81:$B$83,2),"")</f>
        <v/>
      </c>
      <c r="I451" s="2" t="str">
        <f>IF(LEN('spis PO'!H451)&gt;0,'spis PO'!H451,"")</f>
        <v/>
      </c>
      <c r="J451" s="12" t="str">
        <f>IF(LEN('spis PO'!I451)&gt;0,'spis PO'!I451,"")</f>
        <v/>
      </c>
      <c r="K451" s="12" t="str">
        <f>IF('spis PO'!D451="słup",VLOOKUP('spis PO'!J451,słowniki!$A$91:$B$96,2),IF(LEN('spis PO'!D451)&gt;0,1,""))</f>
        <v/>
      </c>
      <c r="L451" s="2" t="str">
        <f>IF(LEN('spis PO'!L451)&gt;0,VLOOKUP('spis PO'!L451,słowniki!$A$100:$B$101,2),"")</f>
        <v/>
      </c>
      <c r="M451" s="2" t="str">
        <f>IF(LEN('spis PO'!M451)&gt;0,VLOOKUP('spis PO'!M451,słowniki!$A$110:$B$111,2),"")</f>
        <v/>
      </c>
      <c r="N451" s="2" t="str">
        <f>IF(LEN('spis PO'!N451)&gt;0,'spis PO'!N451,"")</f>
        <v/>
      </c>
      <c r="O451" s="2" t="str">
        <f>IF('spis PO'!M451="oprawa",VLOOKUP('spis PO'!O451,słowniki!$A$120:$B$126,2),IF(LEN('spis PO'!M451)&gt;0,1,""))</f>
        <v/>
      </c>
      <c r="P451" s="12" t="str">
        <f>IF('spis PO'!M451="oprawa",1,"")</f>
        <v/>
      </c>
      <c r="Q451" s="2" t="str">
        <f t="shared" ref="Q451:Q514" si="7">IF(O451=2,400,"")</f>
        <v/>
      </c>
    </row>
    <row r="452" spans="1:17">
      <c r="A452" s="2" t="str">
        <f ca="1">IF(LEN('spis PO'!A452)&gt;0,MID(CELL("nazwa_pliku"),SEARCH("[",CELL("nazwa_pliku"))+1, SEARCH(".",CELL("nazwa_pliku"))-SEARCH("[",CELL("nazwa_pliku"))-1),"")</f>
        <v/>
      </c>
      <c r="B452" s="2" t="str">
        <f ca="1">IF(LEN('spis PO'!A452)&gt;0,MID(CELL("nazwa_pliku"),SEARCH("[",CELL("nazwa_pliku"))+1, SEARCH(".",CELL("nazwa_pliku"))-SEARCH("[",CELL("nazwa_pliku"))-1),"")</f>
        <v/>
      </c>
      <c r="C452" s="2" t="str">
        <f>IF(LEN('spis PO'!B452)&gt;0,'spis PO'!B452,"")</f>
        <v/>
      </c>
      <c r="D452" s="2" t="str">
        <f>IF(LEN('spis PO'!C452)&gt;0,'spis PO'!C452,"")</f>
        <v/>
      </c>
      <c r="E452" s="2" t="str">
        <f>IF(LEN('spis PO'!D452)&gt;0,VLOOKUP('spis PO'!D452,słowniki!$A$61:$B$63,2),"")</f>
        <v/>
      </c>
      <c r="F452" s="2" t="str">
        <f>IF(LEN('spis PO'!E452)&gt;0,VLOOKUP('spis PO'!E452,słowniki!$A$71:$B$77,2),"")</f>
        <v/>
      </c>
      <c r="G452" s="12" t="str">
        <f>IF(LEN('spis PO'!F452)&gt;0,VLOOKUP('spis PO'!F452,słowniki!$A$51:$B$52,2),"")</f>
        <v/>
      </c>
      <c r="H452" s="12" t="str">
        <f>IF(LEN('spis PO'!G452)&gt;0,VLOOKUP('spis PO'!G452,słowniki!$A$81:$B$83,2),"")</f>
        <v/>
      </c>
      <c r="I452" s="2" t="str">
        <f>IF(LEN('spis PO'!H452)&gt;0,'spis PO'!H452,"")</f>
        <v/>
      </c>
      <c r="J452" s="12" t="str">
        <f>IF(LEN('spis PO'!I452)&gt;0,'spis PO'!I452,"")</f>
        <v/>
      </c>
      <c r="K452" s="12" t="str">
        <f>IF('spis PO'!D452="słup",VLOOKUP('spis PO'!J452,słowniki!$A$91:$B$96,2),IF(LEN('spis PO'!D452)&gt;0,1,""))</f>
        <v/>
      </c>
      <c r="L452" s="2" t="str">
        <f>IF(LEN('spis PO'!L452)&gt;0,VLOOKUP('spis PO'!L452,słowniki!$A$100:$B$101,2),"")</f>
        <v/>
      </c>
      <c r="M452" s="2" t="str">
        <f>IF(LEN('spis PO'!M452)&gt;0,VLOOKUP('spis PO'!M452,słowniki!$A$110:$B$111,2),"")</f>
        <v/>
      </c>
      <c r="N452" s="2" t="str">
        <f>IF(LEN('spis PO'!N452)&gt;0,'spis PO'!N452,"")</f>
        <v/>
      </c>
      <c r="O452" s="2" t="str">
        <f>IF('spis PO'!M452="oprawa",VLOOKUP('spis PO'!O452,słowniki!$A$120:$B$126,2),IF(LEN('spis PO'!M452)&gt;0,1,""))</f>
        <v/>
      </c>
      <c r="P452" s="12" t="str">
        <f>IF('spis PO'!M452="oprawa",1,"")</f>
        <v/>
      </c>
      <c r="Q452" s="2" t="str">
        <f t="shared" si="7"/>
        <v/>
      </c>
    </row>
    <row r="453" spans="1:17">
      <c r="A453" s="2" t="str">
        <f ca="1">IF(LEN('spis PO'!A453)&gt;0,MID(CELL("nazwa_pliku"),SEARCH("[",CELL("nazwa_pliku"))+1, SEARCH(".",CELL("nazwa_pliku"))-SEARCH("[",CELL("nazwa_pliku"))-1),"")</f>
        <v/>
      </c>
      <c r="B453" s="2" t="str">
        <f ca="1">IF(LEN('spis PO'!A453)&gt;0,MID(CELL("nazwa_pliku"),SEARCH("[",CELL("nazwa_pliku"))+1, SEARCH(".",CELL("nazwa_pliku"))-SEARCH("[",CELL("nazwa_pliku"))-1),"")</f>
        <v/>
      </c>
      <c r="C453" s="2" t="str">
        <f>IF(LEN('spis PO'!B453)&gt;0,'spis PO'!B453,"")</f>
        <v/>
      </c>
      <c r="D453" s="2" t="str">
        <f>IF(LEN('spis PO'!C453)&gt;0,'spis PO'!C453,"")</f>
        <v/>
      </c>
      <c r="E453" s="2" t="str">
        <f>IF(LEN('spis PO'!D453)&gt;0,VLOOKUP('spis PO'!D453,słowniki!$A$61:$B$63,2),"")</f>
        <v/>
      </c>
      <c r="F453" s="2" t="str">
        <f>IF(LEN('spis PO'!E453)&gt;0,VLOOKUP('spis PO'!E453,słowniki!$A$71:$B$77,2),"")</f>
        <v/>
      </c>
      <c r="G453" s="12" t="str">
        <f>IF(LEN('spis PO'!F453)&gt;0,VLOOKUP('spis PO'!F453,słowniki!$A$51:$B$52,2),"")</f>
        <v/>
      </c>
      <c r="H453" s="12" t="str">
        <f>IF(LEN('spis PO'!G453)&gt;0,VLOOKUP('spis PO'!G453,słowniki!$A$81:$B$83,2),"")</f>
        <v/>
      </c>
      <c r="I453" s="2" t="str">
        <f>IF(LEN('spis PO'!H453)&gt;0,'spis PO'!H453,"")</f>
        <v/>
      </c>
      <c r="J453" s="12" t="str">
        <f>IF(LEN('spis PO'!I453)&gt;0,'spis PO'!I453,"")</f>
        <v/>
      </c>
      <c r="K453" s="12" t="str">
        <f>IF('spis PO'!D453="słup",VLOOKUP('spis PO'!J453,słowniki!$A$91:$B$96,2),IF(LEN('spis PO'!D453)&gt;0,1,""))</f>
        <v/>
      </c>
      <c r="L453" s="2" t="str">
        <f>IF(LEN('spis PO'!L453)&gt;0,VLOOKUP('spis PO'!L453,słowniki!$A$100:$B$101,2),"")</f>
        <v/>
      </c>
      <c r="M453" s="2" t="str">
        <f>IF(LEN('spis PO'!M453)&gt;0,VLOOKUP('spis PO'!M453,słowniki!$A$110:$B$111,2),"")</f>
        <v/>
      </c>
      <c r="N453" s="2" t="str">
        <f>IF(LEN('spis PO'!N453)&gt;0,'spis PO'!N453,"")</f>
        <v/>
      </c>
      <c r="O453" s="2" t="str">
        <f>IF('spis PO'!M453="oprawa",VLOOKUP('spis PO'!O453,słowniki!$A$120:$B$126,2),IF(LEN('spis PO'!M453)&gt;0,1,""))</f>
        <v/>
      </c>
      <c r="P453" s="12" t="str">
        <f>IF('spis PO'!M453="oprawa",1,"")</f>
        <v/>
      </c>
      <c r="Q453" s="2" t="str">
        <f t="shared" si="7"/>
        <v/>
      </c>
    </row>
    <row r="454" spans="1:17">
      <c r="A454" s="2" t="str">
        <f ca="1">IF(LEN('spis PO'!A454)&gt;0,MID(CELL("nazwa_pliku"),SEARCH("[",CELL("nazwa_pliku"))+1, SEARCH(".",CELL("nazwa_pliku"))-SEARCH("[",CELL("nazwa_pliku"))-1),"")</f>
        <v/>
      </c>
      <c r="B454" s="2" t="str">
        <f ca="1">IF(LEN('spis PO'!A454)&gt;0,MID(CELL("nazwa_pliku"),SEARCH("[",CELL("nazwa_pliku"))+1, SEARCH(".",CELL("nazwa_pliku"))-SEARCH("[",CELL("nazwa_pliku"))-1),"")</f>
        <v/>
      </c>
      <c r="C454" s="2" t="str">
        <f>IF(LEN('spis PO'!B454)&gt;0,'spis PO'!B454,"")</f>
        <v/>
      </c>
      <c r="D454" s="2" t="str">
        <f>IF(LEN('spis PO'!C454)&gt;0,'spis PO'!C454,"")</f>
        <v/>
      </c>
      <c r="E454" s="2" t="str">
        <f>IF(LEN('spis PO'!D454)&gt;0,VLOOKUP('spis PO'!D454,słowniki!$A$61:$B$63,2),"")</f>
        <v/>
      </c>
      <c r="F454" s="2" t="str">
        <f>IF(LEN('spis PO'!E454)&gt;0,VLOOKUP('spis PO'!E454,słowniki!$A$71:$B$77,2),"")</f>
        <v/>
      </c>
      <c r="G454" s="12" t="str">
        <f>IF(LEN('spis PO'!F454)&gt;0,VLOOKUP('spis PO'!F454,słowniki!$A$51:$B$52,2),"")</f>
        <v/>
      </c>
      <c r="H454" s="12" t="str">
        <f>IF(LEN('spis PO'!G454)&gt;0,VLOOKUP('spis PO'!G454,słowniki!$A$81:$B$83,2),"")</f>
        <v/>
      </c>
      <c r="I454" s="2" t="str">
        <f>IF(LEN('spis PO'!H454)&gt;0,'spis PO'!H454,"")</f>
        <v/>
      </c>
      <c r="J454" s="12" t="str">
        <f>IF(LEN('spis PO'!I454)&gt;0,'spis PO'!I454,"")</f>
        <v/>
      </c>
      <c r="K454" s="12" t="str">
        <f>IF('spis PO'!D454="słup",VLOOKUP('spis PO'!J454,słowniki!$A$91:$B$96,2),IF(LEN('spis PO'!D454)&gt;0,1,""))</f>
        <v/>
      </c>
      <c r="L454" s="2" t="str">
        <f>IF(LEN('spis PO'!L454)&gt;0,VLOOKUP('spis PO'!L454,słowniki!$A$100:$B$101,2),"")</f>
        <v/>
      </c>
      <c r="M454" s="2" t="str">
        <f>IF(LEN('spis PO'!M454)&gt;0,VLOOKUP('spis PO'!M454,słowniki!$A$110:$B$111,2),"")</f>
        <v/>
      </c>
      <c r="N454" s="2" t="str">
        <f>IF(LEN('spis PO'!N454)&gt;0,'spis PO'!N454,"")</f>
        <v/>
      </c>
      <c r="O454" s="2" t="str">
        <f>IF('spis PO'!M454="oprawa",VLOOKUP('spis PO'!O454,słowniki!$A$120:$B$126,2),IF(LEN('spis PO'!M454)&gt;0,1,""))</f>
        <v/>
      </c>
      <c r="P454" s="12" t="str">
        <f>IF('spis PO'!M454="oprawa",1,"")</f>
        <v/>
      </c>
      <c r="Q454" s="2" t="str">
        <f t="shared" si="7"/>
        <v/>
      </c>
    </row>
    <row r="455" spans="1:17">
      <c r="A455" s="2" t="str">
        <f ca="1">IF(LEN('spis PO'!A455)&gt;0,MID(CELL("nazwa_pliku"),SEARCH("[",CELL("nazwa_pliku"))+1, SEARCH(".",CELL("nazwa_pliku"))-SEARCH("[",CELL("nazwa_pliku"))-1),"")</f>
        <v/>
      </c>
      <c r="B455" s="2" t="str">
        <f ca="1">IF(LEN('spis PO'!A455)&gt;0,MID(CELL("nazwa_pliku"),SEARCH("[",CELL("nazwa_pliku"))+1, SEARCH(".",CELL("nazwa_pliku"))-SEARCH("[",CELL("nazwa_pliku"))-1),"")</f>
        <v/>
      </c>
      <c r="C455" s="2" t="str">
        <f>IF(LEN('spis PO'!B455)&gt;0,'spis PO'!B455,"")</f>
        <v/>
      </c>
      <c r="D455" s="2" t="str">
        <f>IF(LEN('spis PO'!C455)&gt;0,'spis PO'!C455,"")</f>
        <v/>
      </c>
      <c r="E455" s="2" t="str">
        <f>IF(LEN('spis PO'!D455)&gt;0,VLOOKUP('spis PO'!D455,słowniki!$A$61:$B$63,2),"")</f>
        <v/>
      </c>
      <c r="F455" s="2" t="str">
        <f>IF(LEN('spis PO'!E455)&gt;0,VLOOKUP('spis PO'!E455,słowniki!$A$71:$B$77,2),"")</f>
        <v/>
      </c>
      <c r="G455" s="12" t="str">
        <f>IF(LEN('spis PO'!F455)&gt;0,VLOOKUP('spis PO'!F455,słowniki!$A$51:$B$52,2),"")</f>
        <v/>
      </c>
      <c r="H455" s="12" t="str">
        <f>IF(LEN('spis PO'!G455)&gt;0,VLOOKUP('spis PO'!G455,słowniki!$A$81:$B$83,2),"")</f>
        <v/>
      </c>
      <c r="I455" s="2" t="str">
        <f>IF(LEN('spis PO'!H455)&gt;0,'spis PO'!H455,"")</f>
        <v/>
      </c>
      <c r="J455" s="12" t="str">
        <f>IF(LEN('spis PO'!I455)&gt;0,'spis PO'!I455,"")</f>
        <v/>
      </c>
      <c r="K455" s="12" t="str">
        <f>IF('spis PO'!D455="słup",VLOOKUP('spis PO'!J455,słowniki!$A$91:$B$96,2),IF(LEN('spis PO'!D455)&gt;0,1,""))</f>
        <v/>
      </c>
      <c r="L455" s="2" t="str">
        <f>IF(LEN('spis PO'!L455)&gt;0,VLOOKUP('spis PO'!L455,słowniki!$A$100:$B$101,2),"")</f>
        <v/>
      </c>
      <c r="M455" s="2" t="str">
        <f>IF(LEN('spis PO'!M455)&gt;0,VLOOKUP('spis PO'!M455,słowniki!$A$110:$B$111,2),"")</f>
        <v/>
      </c>
      <c r="N455" s="2" t="str">
        <f>IF(LEN('spis PO'!N455)&gt;0,'spis PO'!N455,"")</f>
        <v/>
      </c>
      <c r="O455" s="2" t="str">
        <f>IF('spis PO'!M455="oprawa",VLOOKUP('spis PO'!O455,słowniki!$A$120:$B$126,2),IF(LEN('spis PO'!M455)&gt;0,1,""))</f>
        <v/>
      </c>
      <c r="P455" s="12" t="str">
        <f>IF('spis PO'!M455="oprawa",1,"")</f>
        <v/>
      </c>
      <c r="Q455" s="2" t="str">
        <f t="shared" si="7"/>
        <v/>
      </c>
    </row>
    <row r="456" spans="1:17">
      <c r="A456" s="2" t="str">
        <f ca="1">IF(LEN('spis PO'!A456)&gt;0,MID(CELL("nazwa_pliku"),SEARCH("[",CELL("nazwa_pliku"))+1, SEARCH(".",CELL("nazwa_pliku"))-SEARCH("[",CELL("nazwa_pliku"))-1),"")</f>
        <v/>
      </c>
      <c r="B456" s="2" t="str">
        <f ca="1">IF(LEN('spis PO'!A456)&gt;0,MID(CELL("nazwa_pliku"),SEARCH("[",CELL("nazwa_pliku"))+1, SEARCH(".",CELL("nazwa_pliku"))-SEARCH("[",CELL("nazwa_pliku"))-1),"")</f>
        <v/>
      </c>
      <c r="C456" s="2" t="str">
        <f>IF(LEN('spis PO'!B456)&gt;0,'spis PO'!B456,"")</f>
        <v/>
      </c>
      <c r="D456" s="2" t="str">
        <f>IF(LEN('spis PO'!C456)&gt;0,'spis PO'!C456,"")</f>
        <v/>
      </c>
      <c r="E456" s="2" t="str">
        <f>IF(LEN('spis PO'!D456)&gt;0,VLOOKUP('spis PO'!D456,słowniki!$A$61:$B$63,2),"")</f>
        <v/>
      </c>
      <c r="F456" s="2" t="str">
        <f>IF(LEN('spis PO'!E456)&gt;0,VLOOKUP('spis PO'!E456,słowniki!$A$71:$B$77,2),"")</f>
        <v/>
      </c>
      <c r="G456" s="12" t="str">
        <f>IF(LEN('spis PO'!F456)&gt;0,VLOOKUP('spis PO'!F456,słowniki!$A$51:$B$52,2),"")</f>
        <v/>
      </c>
      <c r="H456" s="12" t="str">
        <f>IF(LEN('spis PO'!G456)&gt;0,VLOOKUP('spis PO'!G456,słowniki!$A$81:$B$83,2),"")</f>
        <v/>
      </c>
      <c r="I456" s="2" t="str">
        <f>IF(LEN('spis PO'!H456)&gt;0,'spis PO'!H456,"")</f>
        <v/>
      </c>
      <c r="J456" s="12" t="str">
        <f>IF(LEN('spis PO'!I456)&gt;0,'spis PO'!I456,"")</f>
        <v/>
      </c>
      <c r="K456" s="12" t="str">
        <f>IF('spis PO'!D456="słup",VLOOKUP('spis PO'!J456,słowniki!$A$91:$B$96,2),IF(LEN('spis PO'!D456)&gt;0,1,""))</f>
        <v/>
      </c>
      <c r="L456" s="2" t="str">
        <f>IF(LEN('spis PO'!L456)&gt;0,VLOOKUP('spis PO'!L456,słowniki!$A$100:$B$101,2),"")</f>
        <v/>
      </c>
      <c r="M456" s="2" t="str">
        <f>IF(LEN('spis PO'!M456)&gt;0,VLOOKUP('spis PO'!M456,słowniki!$A$110:$B$111,2),"")</f>
        <v/>
      </c>
      <c r="N456" s="2" t="str">
        <f>IF(LEN('spis PO'!N456)&gt;0,'spis PO'!N456,"")</f>
        <v/>
      </c>
      <c r="O456" s="2" t="str">
        <f>IF('spis PO'!M456="oprawa",VLOOKUP('spis PO'!O456,słowniki!$A$120:$B$126,2),IF(LEN('spis PO'!M456)&gt;0,1,""))</f>
        <v/>
      </c>
      <c r="P456" s="12" t="str">
        <f>IF('spis PO'!M456="oprawa",1,"")</f>
        <v/>
      </c>
      <c r="Q456" s="2" t="str">
        <f t="shared" si="7"/>
        <v/>
      </c>
    </row>
    <row r="457" spans="1:17">
      <c r="A457" s="2" t="str">
        <f ca="1">IF(LEN('spis PO'!A457)&gt;0,MID(CELL("nazwa_pliku"),SEARCH("[",CELL("nazwa_pliku"))+1, SEARCH(".",CELL("nazwa_pliku"))-SEARCH("[",CELL("nazwa_pliku"))-1),"")</f>
        <v/>
      </c>
      <c r="B457" s="2" t="str">
        <f ca="1">IF(LEN('spis PO'!A457)&gt;0,MID(CELL("nazwa_pliku"),SEARCH("[",CELL("nazwa_pliku"))+1, SEARCH(".",CELL("nazwa_pliku"))-SEARCH("[",CELL("nazwa_pliku"))-1),"")</f>
        <v/>
      </c>
      <c r="C457" s="2" t="str">
        <f>IF(LEN('spis PO'!B457)&gt;0,'spis PO'!B457,"")</f>
        <v/>
      </c>
      <c r="D457" s="2" t="str">
        <f>IF(LEN('spis PO'!C457)&gt;0,'spis PO'!C457,"")</f>
        <v/>
      </c>
      <c r="E457" s="2" t="str">
        <f>IF(LEN('spis PO'!D457)&gt;0,VLOOKUP('spis PO'!D457,słowniki!$A$61:$B$63,2),"")</f>
        <v/>
      </c>
      <c r="F457" s="2" t="str">
        <f>IF(LEN('spis PO'!E457)&gt;0,VLOOKUP('spis PO'!E457,słowniki!$A$71:$B$77,2),"")</f>
        <v/>
      </c>
      <c r="G457" s="12" t="str">
        <f>IF(LEN('spis PO'!F457)&gt;0,VLOOKUP('spis PO'!F457,słowniki!$A$51:$B$52,2),"")</f>
        <v/>
      </c>
      <c r="H457" s="12" t="str">
        <f>IF(LEN('spis PO'!G457)&gt;0,VLOOKUP('spis PO'!G457,słowniki!$A$81:$B$83,2),"")</f>
        <v/>
      </c>
      <c r="I457" s="2" t="str">
        <f>IF(LEN('spis PO'!H457)&gt;0,'spis PO'!H457,"")</f>
        <v/>
      </c>
      <c r="J457" s="12" t="str">
        <f>IF(LEN('spis PO'!I457)&gt;0,'spis PO'!I457,"")</f>
        <v/>
      </c>
      <c r="K457" s="12" t="str">
        <f>IF('spis PO'!D457="słup",VLOOKUP('spis PO'!J457,słowniki!$A$91:$B$96,2),IF(LEN('spis PO'!D457)&gt;0,1,""))</f>
        <v/>
      </c>
      <c r="L457" s="2" t="str">
        <f>IF(LEN('spis PO'!L457)&gt;0,VLOOKUP('spis PO'!L457,słowniki!$A$100:$B$101,2),"")</f>
        <v/>
      </c>
      <c r="M457" s="2" t="str">
        <f>IF(LEN('spis PO'!M457)&gt;0,VLOOKUP('spis PO'!M457,słowniki!$A$110:$B$111,2),"")</f>
        <v/>
      </c>
      <c r="N457" s="2" t="str">
        <f>IF(LEN('spis PO'!N457)&gt;0,'spis PO'!N457,"")</f>
        <v/>
      </c>
      <c r="O457" s="2" t="str">
        <f>IF('spis PO'!M457="oprawa",VLOOKUP('spis PO'!O457,słowniki!$A$120:$B$126,2),IF(LEN('spis PO'!M457)&gt;0,1,""))</f>
        <v/>
      </c>
      <c r="P457" s="12" t="str">
        <f>IF('spis PO'!M457="oprawa",1,"")</f>
        <v/>
      </c>
      <c r="Q457" s="2" t="str">
        <f t="shared" si="7"/>
        <v/>
      </c>
    </row>
    <row r="458" spans="1:17">
      <c r="A458" s="2" t="str">
        <f ca="1">IF(LEN('spis PO'!A458)&gt;0,MID(CELL("nazwa_pliku"),SEARCH("[",CELL("nazwa_pliku"))+1, SEARCH(".",CELL("nazwa_pliku"))-SEARCH("[",CELL("nazwa_pliku"))-1),"")</f>
        <v/>
      </c>
      <c r="B458" s="2" t="str">
        <f ca="1">IF(LEN('spis PO'!A458)&gt;0,MID(CELL("nazwa_pliku"),SEARCH("[",CELL("nazwa_pliku"))+1, SEARCH(".",CELL("nazwa_pliku"))-SEARCH("[",CELL("nazwa_pliku"))-1),"")</f>
        <v/>
      </c>
      <c r="C458" s="2" t="str">
        <f>IF(LEN('spis PO'!B458)&gt;0,'spis PO'!B458,"")</f>
        <v/>
      </c>
      <c r="D458" s="2" t="str">
        <f>IF(LEN('spis PO'!C458)&gt;0,'spis PO'!C458,"")</f>
        <v/>
      </c>
      <c r="E458" s="2" t="str">
        <f>IF(LEN('spis PO'!D458)&gt;0,VLOOKUP('spis PO'!D458,słowniki!$A$61:$B$63,2),"")</f>
        <v/>
      </c>
      <c r="F458" s="2" t="str">
        <f>IF(LEN('spis PO'!E458)&gt;0,VLOOKUP('spis PO'!E458,słowniki!$A$71:$B$77,2),"")</f>
        <v/>
      </c>
      <c r="G458" s="12" t="str">
        <f>IF(LEN('spis PO'!F458)&gt;0,VLOOKUP('spis PO'!F458,słowniki!$A$51:$B$52,2),"")</f>
        <v/>
      </c>
      <c r="H458" s="12" t="str">
        <f>IF(LEN('spis PO'!G458)&gt;0,VLOOKUP('spis PO'!G458,słowniki!$A$81:$B$83,2),"")</f>
        <v/>
      </c>
      <c r="I458" s="2" t="str">
        <f>IF(LEN('spis PO'!H458)&gt;0,'spis PO'!H458,"")</f>
        <v/>
      </c>
      <c r="J458" s="12" t="str">
        <f>IF(LEN('spis PO'!I458)&gt;0,'spis PO'!I458,"")</f>
        <v/>
      </c>
      <c r="K458" s="12" t="str">
        <f>IF('spis PO'!D458="słup",VLOOKUP('spis PO'!J458,słowniki!$A$91:$B$96,2),IF(LEN('spis PO'!D458)&gt;0,1,""))</f>
        <v/>
      </c>
      <c r="L458" s="2" t="str">
        <f>IF(LEN('spis PO'!L458)&gt;0,VLOOKUP('spis PO'!L458,słowniki!$A$100:$B$101,2),"")</f>
        <v/>
      </c>
      <c r="M458" s="2" t="str">
        <f>IF(LEN('spis PO'!M458)&gt;0,VLOOKUP('spis PO'!M458,słowniki!$A$110:$B$111,2),"")</f>
        <v/>
      </c>
      <c r="N458" s="2" t="str">
        <f>IF(LEN('spis PO'!N458)&gt;0,'spis PO'!N458,"")</f>
        <v/>
      </c>
      <c r="O458" s="2" t="str">
        <f>IF('spis PO'!M458="oprawa",VLOOKUP('spis PO'!O458,słowniki!$A$120:$B$126,2),IF(LEN('spis PO'!M458)&gt;0,1,""))</f>
        <v/>
      </c>
      <c r="P458" s="12" t="str">
        <f>IF('spis PO'!M458="oprawa",1,"")</f>
        <v/>
      </c>
      <c r="Q458" s="2" t="str">
        <f t="shared" si="7"/>
        <v/>
      </c>
    </row>
    <row r="459" spans="1:17">
      <c r="A459" s="2" t="str">
        <f ca="1">IF(LEN('spis PO'!A459)&gt;0,MID(CELL("nazwa_pliku"),SEARCH("[",CELL("nazwa_pliku"))+1, SEARCH(".",CELL("nazwa_pliku"))-SEARCH("[",CELL("nazwa_pliku"))-1),"")</f>
        <v/>
      </c>
      <c r="B459" s="2" t="str">
        <f ca="1">IF(LEN('spis PO'!A459)&gt;0,MID(CELL("nazwa_pliku"),SEARCH("[",CELL("nazwa_pliku"))+1, SEARCH(".",CELL("nazwa_pliku"))-SEARCH("[",CELL("nazwa_pliku"))-1),"")</f>
        <v/>
      </c>
      <c r="C459" s="2" t="str">
        <f>IF(LEN('spis PO'!B459)&gt;0,'spis PO'!B459,"")</f>
        <v/>
      </c>
      <c r="D459" s="2" t="str">
        <f>IF(LEN('spis PO'!C459)&gt;0,'spis PO'!C459,"")</f>
        <v/>
      </c>
      <c r="E459" s="2" t="str">
        <f>IF(LEN('spis PO'!D459)&gt;0,VLOOKUP('spis PO'!D459,słowniki!$A$61:$B$63,2),"")</f>
        <v/>
      </c>
      <c r="F459" s="2" t="str">
        <f>IF(LEN('spis PO'!E459)&gt;0,VLOOKUP('spis PO'!E459,słowniki!$A$71:$B$77,2),"")</f>
        <v/>
      </c>
      <c r="G459" s="12" t="str">
        <f>IF(LEN('spis PO'!F459)&gt;0,VLOOKUP('spis PO'!F459,słowniki!$A$51:$B$52,2),"")</f>
        <v/>
      </c>
      <c r="H459" s="12" t="str">
        <f>IF(LEN('spis PO'!G459)&gt;0,VLOOKUP('spis PO'!G459,słowniki!$A$81:$B$83,2),"")</f>
        <v/>
      </c>
      <c r="I459" s="2" t="str">
        <f>IF(LEN('spis PO'!H459)&gt;0,'spis PO'!H459,"")</f>
        <v/>
      </c>
      <c r="J459" s="12" t="str">
        <f>IF(LEN('spis PO'!I459)&gt;0,'spis PO'!I459,"")</f>
        <v/>
      </c>
      <c r="K459" s="12" t="str">
        <f>IF('spis PO'!D459="słup",VLOOKUP('spis PO'!J459,słowniki!$A$91:$B$96,2),IF(LEN('spis PO'!D459)&gt;0,1,""))</f>
        <v/>
      </c>
      <c r="L459" s="2" t="str">
        <f>IF(LEN('spis PO'!L459)&gt;0,VLOOKUP('spis PO'!L459,słowniki!$A$100:$B$101,2),"")</f>
        <v/>
      </c>
      <c r="M459" s="2" t="str">
        <f>IF(LEN('spis PO'!M459)&gt;0,VLOOKUP('spis PO'!M459,słowniki!$A$110:$B$111,2),"")</f>
        <v/>
      </c>
      <c r="N459" s="2" t="str">
        <f>IF(LEN('spis PO'!N459)&gt;0,'spis PO'!N459,"")</f>
        <v/>
      </c>
      <c r="O459" s="2" t="str">
        <f>IF('spis PO'!M459="oprawa",VLOOKUP('spis PO'!O459,słowniki!$A$120:$B$126,2),IF(LEN('spis PO'!M459)&gt;0,1,""))</f>
        <v/>
      </c>
      <c r="P459" s="12" t="str">
        <f>IF('spis PO'!M459="oprawa",1,"")</f>
        <v/>
      </c>
      <c r="Q459" s="2" t="str">
        <f t="shared" si="7"/>
        <v/>
      </c>
    </row>
    <row r="460" spans="1:17">
      <c r="A460" s="2" t="str">
        <f ca="1">IF(LEN('spis PO'!A460)&gt;0,MID(CELL("nazwa_pliku"),SEARCH("[",CELL("nazwa_pliku"))+1, SEARCH(".",CELL("nazwa_pliku"))-SEARCH("[",CELL("nazwa_pliku"))-1),"")</f>
        <v/>
      </c>
      <c r="B460" s="2" t="str">
        <f ca="1">IF(LEN('spis PO'!A460)&gt;0,MID(CELL("nazwa_pliku"),SEARCH("[",CELL("nazwa_pliku"))+1, SEARCH(".",CELL("nazwa_pliku"))-SEARCH("[",CELL("nazwa_pliku"))-1),"")</f>
        <v/>
      </c>
      <c r="C460" s="2" t="str">
        <f>IF(LEN('spis PO'!B460)&gt;0,'spis PO'!B460,"")</f>
        <v/>
      </c>
      <c r="D460" s="2" t="str">
        <f>IF(LEN('spis PO'!C460)&gt;0,'spis PO'!C460,"")</f>
        <v/>
      </c>
      <c r="E460" s="2" t="str">
        <f>IF(LEN('spis PO'!D460)&gt;0,VLOOKUP('spis PO'!D460,słowniki!$A$61:$B$63,2),"")</f>
        <v/>
      </c>
      <c r="F460" s="2" t="str">
        <f>IF(LEN('spis PO'!E460)&gt;0,VLOOKUP('spis PO'!E460,słowniki!$A$71:$B$77,2),"")</f>
        <v/>
      </c>
      <c r="G460" s="12" t="str">
        <f>IF(LEN('spis PO'!F460)&gt;0,VLOOKUP('spis PO'!F460,słowniki!$A$51:$B$52,2),"")</f>
        <v/>
      </c>
      <c r="H460" s="12" t="str">
        <f>IF(LEN('spis PO'!G460)&gt;0,VLOOKUP('spis PO'!G460,słowniki!$A$81:$B$83,2),"")</f>
        <v/>
      </c>
      <c r="I460" s="2" t="str">
        <f>IF(LEN('spis PO'!H460)&gt;0,'spis PO'!H460,"")</f>
        <v/>
      </c>
      <c r="J460" s="12" t="str">
        <f>IF(LEN('spis PO'!I460)&gt;0,'spis PO'!I460,"")</f>
        <v/>
      </c>
      <c r="K460" s="12" t="str">
        <f>IF('spis PO'!D460="słup",VLOOKUP('spis PO'!J460,słowniki!$A$91:$B$96,2),IF(LEN('spis PO'!D460)&gt;0,1,""))</f>
        <v/>
      </c>
      <c r="L460" s="2" t="str">
        <f>IF(LEN('spis PO'!L460)&gt;0,VLOOKUP('spis PO'!L460,słowniki!$A$100:$B$101,2),"")</f>
        <v/>
      </c>
      <c r="M460" s="2" t="str">
        <f>IF(LEN('spis PO'!M460)&gt;0,VLOOKUP('spis PO'!M460,słowniki!$A$110:$B$111,2),"")</f>
        <v/>
      </c>
      <c r="N460" s="2" t="str">
        <f>IF(LEN('spis PO'!N460)&gt;0,'spis PO'!N460,"")</f>
        <v/>
      </c>
      <c r="O460" s="2" t="str">
        <f>IF('spis PO'!M460="oprawa",VLOOKUP('spis PO'!O460,słowniki!$A$120:$B$126,2),IF(LEN('spis PO'!M460)&gt;0,1,""))</f>
        <v/>
      </c>
      <c r="P460" s="12" t="str">
        <f>IF('spis PO'!M460="oprawa",1,"")</f>
        <v/>
      </c>
      <c r="Q460" s="2" t="str">
        <f t="shared" si="7"/>
        <v/>
      </c>
    </row>
    <row r="461" spans="1:17">
      <c r="A461" s="2" t="str">
        <f ca="1">IF(LEN('spis PO'!A461)&gt;0,MID(CELL("nazwa_pliku"),SEARCH("[",CELL("nazwa_pliku"))+1, SEARCH(".",CELL("nazwa_pliku"))-SEARCH("[",CELL("nazwa_pliku"))-1),"")</f>
        <v/>
      </c>
      <c r="B461" s="2" t="str">
        <f ca="1">IF(LEN('spis PO'!A461)&gt;0,MID(CELL("nazwa_pliku"),SEARCH("[",CELL("nazwa_pliku"))+1, SEARCH(".",CELL("nazwa_pliku"))-SEARCH("[",CELL("nazwa_pliku"))-1),"")</f>
        <v/>
      </c>
      <c r="C461" s="2" t="str">
        <f>IF(LEN('spis PO'!B461)&gt;0,'spis PO'!B461,"")</f>
        <v/>
      </c>
      <c r="D461" s="2" t="str">
        <f>IF(LEN('spis PO'!C461)&gt;0,'spis PO'!C461,"")</f>
        <v/>
      </c>
      <c r="E461" s="2" t="str">
        <f>IF(LEN('spis PO'!D461)&gt;0,VLOOKUP('spis PO'!D461,słowniki!$A$61:$B$63,2),"")</f>
        <v/>
      </c>
      <c r="F461" s="2" t="str">
        <f>IF(LEN('spis PO'!E461)&gt;0,VLOOKUP('spis PO'!E461,słowniki!$A$71:$B$77,2),"")</f>
        <v/>
      </c>
      <c r="G461" s="12" t="str">
        <f>IF(LEN('spis PO'!F461)&gt;0,VLOOKUP('spis PO'!F461,słowniki!$A$51:$B$52,2),"")</f>
        <v/>
      </c>
      <c r="H461" s="12" t="str">
        <f>IF(LEN('spis PO'!G461)&gt;0,VLOOKUP('spis PO'!G461,słowniki!$A$81:$B$83,2),"")</f>
        <v/>
      </c>
      <c r="I461" s="2" t="str">
        <f>IF(LEN('spis PO'!H461)&gt;0,'spis PO'!H461,"")</f>
        <v/>
      </c>
      <c r="J461" s="12" t="str">
        <f>IF(LEN('spis PO'!I461)&gt;0,'spis PO'!I461,"")</f>
        <v/>
      </c>
      <c r="K461" s="12" t="str">
        <f>IF('spis PO'!D461="słup",VLOOKUP('spis PO'!J461,słowniki!$A$91:$B$96,2),IF(LEN('spis PO'!D461)&gt;0,1,""))</f>
        <v/>
      </c>
      <c r="L461" s="2" t="str">
        <f>IF(LEN('spis PO'!L461)&gt;0,VLOOKUP('spis PO'!L461,słowniki!$A$100:$B$101,2),"")</f>
        <v/>
      </c>
      <c r="M461" s="2" t="str">
        <f>IF(LEN('spis PO'!M461)&gt;0,VLOOKUP('spis PO'!M461,słowniki!$A$110:$B$111,2),"")</f>
        <v/>
      </c>
      <c r="N461" s="2" t="str">
        <f>IF(LEN('spis PO'!N461)&gt;0,'spis PO'!N461,"")</f>
        <v/>
      </c>
      <c r="O461" s="2" t="str">
        <f>IF('spis PO'!M461="oprawa",VLOOKUP('spis PO'!O461,słowniki!$A$120:$B$126,2),IF(LEN('spis PO'!M461)&gt;0,1,""))</f>
        <v/>
      </c>
      <c r="P461" s="12" t="str">
        <f>IF('spis PO'!M461="oprawa",1,"")</f>
        <v/>
      </c>
      <c r="Q461" s="2" t="str">
        <f t="shared" si="7"/>
        <v/>
      </c>
    </row>
    <row r="462" spans="1:17">
      <c r="A462" s="2" t="str">
        <f ca="1">IF(LEN('spis PO'!A462)&gt;0,MID(CELL("nazwa_pliku"),SEARCH("[",CELL("nazwa_pliku"))+1, SEARCH(".",CELL("nazwa_pliku"))-SEARCH("[",CELL("nazwa_pliku"))-1),"")</f>
        <v/>
      </c>
      <c r="B462" s="2" t="str">
        <f ca="1">IF(LEN('spis PO'!A462)&gt;0,MID(CELL("nazwa_pliku"),SEARCH("[",CELL("nazwa_pliku"))+1, SEARCH(".",CELL("nazwa_pliku"))-SEARCH("[",CELL("nazwa_pliku"))-1),"")</f>
        <v/>
      </c>
      <c r="C462" s="2" t="str">
        <f>IF(LEN('spis PO'!B462)&gt;0,'spis PO'!B462,"")</f>
        <v/>
      </c>
      <c r="D462" s="2" t="str">
        <f>IF(LEN('spis PO'!C462)&gt;0,'spis PO'!C462,"")</f>
        <v/>
      </c>
      <c r="E462" s="2" t="str">
        <f>IF(LEN('spis PO'!D462)&gt;0,VLOOKUP('spis PO'!D462,słowniki!$A$61:$B$63,2),"")</f>
        <v/>
      </c>
      <c r="F462" s="2" t="str">
        <f>IF(LEN('spis PO'!E462)&gt;0,VLOOKUP('spis PO'!E462,słowniki!$A$71:$B$77,2),"")</f>
        <v/>
      </c>
      <c r="G462" s="12" t="str">
        <f>IF(LEN('spis PO'!F462)&gt;0,VLOOKUP('spis PO'!F462,słowniki!$A$51:$B$52,2),"")</f>
        <v/>
      </c>
      <c r="H462" s="12" t="str">
        <f>IF(LEN('spis PO'!G462)&gt;0,VLOOKUP('spis PO'!G462,słowniki!$A$81:$B$83,2),"")</f>
        <v/>
      </c>
      <c r="I462" s="2" t="str">
        <f>IF(LEN('spis PO'!H462)&gt;0,'spis PO'!H462,"")</f>
        <v/>
      </c>
      <c r="J462" s="12" t="str">
        <f>IF(LEN('spis PO'!I462)&gt;0,'spis PO'!I462,"")</f>
        <v/>
      </c>
      <c r="K462" s="12" t="str">
        <f>IF('spis PO'!D462="słup",VLOOKUP('spis PO'!J462,słowniki!$A$91:$B$96,2),IF(LEN('spis PO'!D462)&gt;0,1,""))</f>
        <v/>
      </c>
      <c r="L462" s="2" t="str">
        <f>IF(LEN('spis PO'!L462)&gt;0,VLOOKUP('spis PO'!L462,słowniki!$A$100:$B$101,2),"")</f>
        <v/>
      </c>
      <c r="M462" s="2" t="str">
        <f>IF(LEN('spis PO'!M462)&gt;0,VLOOKUP('spis PO'!M462,słowniki!$A$110:$B$111,2),"")</f>
        <v/>
      </c>
      <c r="N462" s="2" t="str">
        <f>IF(LEN('spis PO'!N462)&gt;0,'spis PO'!N462,"")</f>
        <v/>
      </c>
      <c r="O462" s="2" t="str">
        <f>IF('spis PO'!M462="oprawa",VLOOKUP('spis PO'!O462,słowniki!$A$120:$B$126,2),IF(LEN('spis PO'!M462)&gt;0,1,""))</f>
        <v/>
      </c>
      <c r="P462" s="12" t="str">
        <f>IF('spis PO'!M462="oprawa",1,"")</f>
        <v/>
      </c>
      <c r="Q462" s="2" t="str">
        <f t="shared" si="7"/>
        <v/>
      </c>
    </row>
    <row r="463" spans="1:17">
      <c r="A463" s="2" t="str">
        <f ca="1">IF(LEN('spis PO'!A463)&gt;0,MID(CELL("nazwa_pliku"),SEARCH("[",CELL("nazwa_pliku"))+1, SEARCH(".",CELL("nazwa_pliku"))-SEARCH("[",CELL("nazwa_pliku"))-1),"")</f>
        <v/>
      </c>
      <c r="B463" s="2" t="str">
        <f ca="1">IF(LEN('spis PO'!A463)&gt;0,MID(CELL("nazwa_pliku"),SEARCH("[",CELL("nazwa_pliku"))+1, SEARCH(".",CELL("nazwa_pliku"))-SEARCH("[",CELL("nazwa_pliku"))-1),"")</f>
        <v/>
      </c>
      <c r="C463" s="2" t="str">
        <f>IF(LEN('spis PO'!B463)&gt;0,'spis PO'!B463,"")</f>
        <v/>
      </c>
      <c r="D463" s="2" t="str">
        <f>IF(LEN('spis PO'!C463)&gt;0,'spis PO'!C463,"")</f>
        <v/>
      </c>
      <c r="E463" s="2" t="str">
        <f>IF(LEN('spis PO'!D463)&gt;0,VLOOKUP('spis PO'!D463,słowniki!$A$61:$B$63,2),"")</f>
        <v/>
      </c>
      <c r="F463" s="2" t="str">
        <f>IF(LEN('spis PO'!E463)&gt;0,VLOOKUP('spis PO'!E463,słowniki!$A$71:$B$77,2),"")</f>
        <v/>
      </c>
      <c r="G463" s="12" t="str">
        <f>IF(LEN('spis PO'!F463)&gt;0,VLOOKUP('spis PO'!F463,słowniki!$A$51:$B$52,2),"")</f>
        <v/>
      </c>
      <c r="H463" s="12" t="str">
        <f>IF(LEN('spis PO'!G463)&gt;0,VLOOKUP('spis PO'!G463,słowniki!$A$81:$B$83,2),"")</f>
        <v/>
      </c>
      <c r="I463" s="2" t="str">
        <f>IF(LEN('spis PO'!H463)&gt;0,'spis PO'!H463,"")</f>
        <v/>
      </c>
      <c r="J463" s="12" t="str">
        <f>IF(LEN('spis PO'!I463)&gt;0,'spis PO'!I463,"")</f>
        <v/>
      </c>
      <c r="K463" s="12" t="str">
        <f>IF('spis PO'!D463="słup",VLOOKUP('spis PO'!J463,słowniki!$A$91:$B$96,2),IF(LEN('spis PO'!D463)&gt;0,1,""))</f>
        <v/>
      </c>
      <c r="L463" s="2" t="str">
        <f>IF(LEN('spis PO'!L463)&gt;0,VLOOKUP('spis PO'!L463,słowniki!$A$100:$B$101,2),"")</f>
        <v/>
      </c>
      <c r="M463" s="2" t="str">
        <f>IF(LEN('spis PO'!M463)&gt;0,VLOOKUP('spis PO'!M463,słowniki!$A$110:$B$111,2),"")</f>
        <v/>
      </c>
      <c r="N463" s="2" t="str">
        <f>IF(LEN('spis PO'!N463)&gt;0,'spis PO'!N463,"")</f>
        <v/>
      </c>
      <c r="O463" s="2" t="str">
        <f>IF('spis PO'!M463="oprawa",VLOOKUP('spis PO'!O463,słowniki!$A$120:$B$126,2),IF(LEN('spis PO'!M463)&gt;0,1,""))</f>
        <v/>
      </c>
      <c r="P463" s="12" t="str">
        <f>IF('spis PO'!M463="oprawa",1,"")</f>
        <v/>
      </c>
      <c r="Q463" s="2" t="str">
        <f t="shared" si="7"/>
        <v/>
      </c>
    </row>
    <row r="464" spans="1:17">
      <c r="A464" s="2" t="str">
        <f ca="1">IF(LEN('spis PO'!A464)&gt;0,MID(CELL("nazwa_pliku"),SEARCH("[",CELL("nazwa_pliku"))+1, SEARCH(".",CELL("nazwa_pliku"))-SEARCH("[",CELL("nazwa_pliku"))-1),"")</f>
        <v/>
      </c>
      <c r="B464" s="2" t="str">
        <f ca="1">IF(LEN('spis PO'!A464)&gt;0,MID(CELL("nazwa_pliku"),SEARCH("[",CELL("nazwa_pliku"))+1, SEARCH(".",CELL("nazwa_pliku"))-SEARCH("[",CELL("nazwa_pliku"))-1),"")</f>
        <v/>
      </c>
      <c r="C464" s="2" t="str">
        <f>IF(LEN('spis PO'!B464)&gt;0,'spis PO'!B464,"")</f>
        <v/>
      </c>
      <c r="D464" s="2" t="str">
        <f>IF(LEN('spis PO'!C464)&gt;0,'spis PO'!C464,"")</f>
        <v/>
      </c>
      <c r="E464" s="2" t="str">
        <f>IF(LEN('spis PO'!D464)&gt;0,VLOOKUP('spis PO'!D464,słowniki!$A$61:$B$63,2),"")</f>
        <v/>
      </c>
      <c r="F464" s="2" t="str">
        <f>IF(LEN('spis PO'!E464)&gt;0,VLOOKUP('spis PO'!E464,słowniki!$A$71:$B$77,2),"")</f>
        <v/>
      </c>
      <c r="G464" s="12" t="str">
        <f>IF(LEN('spis PO'!F464)&gt;0,VLOOKUP('spis PO'!F464,słowniki!$A$51:$B$52,2),"")</f>
        <v/>
      </c>
      <c r="H464" s="12" t="str">
        <f>IF(LEN('spis PO'!G464)&gt;0,VLOOKUP('spis PO'!G464,słowniki!$A$81:$B$83,2),"")</f>
        <v/>
      </c>
      <c r="I464" s="2" t="str">
        <f>IF(LEN('spis PO'!H464)&gt;0,'spis PO'!H464,"")</f>
        <v/>
      </c>
      <c r="J464" s="12" t="str">
        <f>IF(LEN('spis PO'!I464)&gt;0,'spis PO'!I464,"")</f>
        <v/>
      </c>
      <c r="K464" s="12" t="str">
        <f>IF('spis PO'!D464="słup",VLOOKUP('spis PO'!J464,słowniki!$A$91:$B$96,2),IF(LEN('spis PO'!D464)&gt;0,1,""))</f>
        <v/>
      </c>
      <c r="L464" s="2" t="str">
        <f>IF(LEN('spis PO'!L464)&gt;0,VLOOKUP('spis PO'!L464,słowniki!$A$100:$B$101,2),"")</f>
        <v/>
      </c>
      <c r="M464" s="2" t="str">
        <f>IF(LEN('spis PO'!M464)&gt;0,VLOOKUP('spis PO'!M464,słowniki!$A$110:$B$111,2),"")</f>
        <v/>
      </c>
      <c r="N464" s="2" t="str">
        <f>IF(LEN('spis PO'!N464)&gt;0,'spis PO'!N464,"")</f>
        <v/>
      </c>
      <c r="O464" s="2" t="str">
        <f>IF('spis PO'!M464="oprawa",VLOOKUP('spis PO'!O464,słowniki!$A$120:$B$126,2),IF(LEN('spis PO'!M464)&gt;0,1,""))</f>
        <v/>
      </c>
      <c r="P464" s="12" t="str">
        <f>IF('spis PO'!M464="oprawa",1,"")</f>
        <v/>
      </c>
      <c r="Q464" s="2" t="str">
        <f t="shared" si="7"/>
        <v/>
      </c>
    </row>
    <row r="465" spans="1:17">
      <c r="A465" s="2" t="str">
        <f ca="1">IF(LEN('spis PO'!A465)&gt;0,MID(CELL("nazwa_pliku"),SEARCH("[",CELL("nazwa_pliku"))+1, SEARCH(".",CELL("nazwa_pliku"))-SEARCH("[",CELL("nazwa_pliku"))-1),"")</f>
        <v/>
      </c>
      <c r="B465" s="2" t="str">
        <f ca="1">IF(LEN('spis PO'!A465)&gt;0,MID(CELL("nazwa_pliku"),SEARCH("[",CELL("nazwa_pliku"))+1, SEARCH(".",CELL("nazwa_pliku"))-SEARCH("[",CELL("nazwa_pliku"))-1),"")</f>
        <v/>
      </c>
      <c r="C465" s="2" t="str">
        <f>IF(LEN('spis PO'!B465)&gt;0,'spis PO'!B465,"")</f>
        <v/>
      </c>
      <c r="D465" s="2" t="str">
        <f>IF(LEN('spis PO'!C465)&gt;0,'spis PO'!C465,"")</f>
        <v/>
      </c>
      <c r="E465" s="2" t="str">
        <f>IF(LEN('spis PO'!D465)&gt;0,VLOOKUP('spis PO'!D465,słowniki!$A$61:$B$63,2),"")</f>
        <v/>
      </c>
      <c r="F465" s="2" t="str">
        <f>IF(LEN('spis PO'!E465)&gt;0,VLOOKUP('spis PO'!E465,słowniki!$A$71:$B$77,2),"")</f>
        <v/>
      </c>
      <c r="G465" s="12" t="str">
        <f>IF(LEN('spis PO'!F465)&gt;0,VLOOKUP('spis PO'!F465,słowniki!$A$51:$B$52,2),"")</f>
        <v/>
      </c>
      <c r="H465" s="12" t="str">
        <f>IF(LEN('spis PO'!G465)&gt;0,VLOOKUP('spis PO'!G465,słowniki!$A$81:$B$83,2),"")</f>
        <v/>
      </c>
      <c r="I465" s="2" t="str">
        <f>IF(LEN('spis PO'!H465)&gt;0,'spis PO'!H465,"")</f>
        <v/>
      </c>
      <c r="J465" s="12" t="str">
        <f>IF(LEN('spis PO'!I465)&gt;0,'spis PO'!I465,"")</f>
        <v/>
      </c>
      <c r="K465" s="12" t="str">
        <f>IF('spis PO'!D465="słup",VLOOKUP('spis PO'!J465,słowniki!$A$91:$B$96,2),IF(LEN('spis PO'!D465)&gt;0,1,""))</f>
        <v/>
      </c>
      <c r="L465" s="2" t="str">
        <f>IF(LEN('spis PO'!L465)&gt;0,VLOOKUP('spis PO'!L465,słowniki!$A$100:$B$101,2),"")</f>
        <v/>
      </c>
      <c r="M465" s="2" t="str">
        <f>IF(LEN('spis PO'!M465)&gt;0,VLOOKUP('spis PO'!M465,słowniki!$A$110:$B$111,2),"")</f>
        <v/>
      </c>
      <c r="N465" s="2" t="str">
        <f>IF(LEN('spis PO'!N465)&gt;0,'spis PO'!N465,"")</f>
        <v/>
      </c>
      <c r="O465" s="2" t="str">
        <f>IF('spis PO'!M465="oprawa",VLOOKUP('spis PO'!O465,słowniki!$A$120:$B$126,2),IF(LEN('spis PO'!M465)&gt;0,1,""))</f>
        <v/>
      </c>
      <c r="P465" s="12" t="str">
        <f>IF('spis PO'!M465="oprawa",1,"")</f>
        <v/>
      </c>
      <c r="Q465" s="2" t="str">
        <f t="shared" si="7"/>
        <v/>
      </c>
    </row>
    <row r="466" spans="1:17">
      <c r="A466" s="2" t="str">
        <f ca="1">IF(LEN('spis PO'!A466)&gt;0,MID(CELL("nazwa_pliku"),SEARCH("[",CELL("nazwa_pliku"))+1, SEARCH(".",CELL("nazwa_pliku"))-SEARCH("[",CELL("nazwa_pliku"))-1),"")</f>
        <v/>
      </c>
      <c r="B466" s="2" t="str">
        <f ca="1">IF(LEN('spis PO'!A466)&gt;0,MID(CELL("nazwa_pliku"),SEARCH("[",CELL("nazwa_pliku"))+1, SEARCH(".",CELL("nazwa_pliku"))-SEARCH("[",CELL("nazwa_pliku"))-1),"")</f>
        <v/>
      </c>
      <c r="C466" s="2" t="str">
        <f>IF(LEN('spis PO'!B466)&gt;0,'spis PO'!B466,"")</f>
        <v/>
      </c>
      <c r="D466" s="2" t="str">
        <f>IF(LEN('spis PO'!C466)&gt;0,'spis PO'!C466,"")</f>
        <v/>
      </c>
      <c r="E466" s="2" t="str">
        <f>IF(LEN('spis PO'!D466)&gt;0,VLOOKUP('spis PO'!D466,słowniki!$A$61:$B$63,2),"")</f>
        <v/>
      </c>
      <c r="F466" s="2" t="str">
        <f>IF(LEN('spis PO'!E466)&gt;0,VLOOKUP('spis PO'!E466,słowniki!$A$71:$B$77,2),"")</f>
        <v/>
      </c>
      <c r="G466" s="12" t="str">
        <f>IF(LEN('spis PO'!F466)&gt;0,VLOOKUP('spis PO'!F466,słowniki!$A$51:$B$52,2),"")</f>
        <v/>
      </c>
      <c r="H466" s="12" t="str">
        <f>IF(LEN('spis PO'!G466)&gt;0,VLOOKUP('spis PO'!G466,słowniki!$A$81:$B$83,2),"")</f>
        <v/>
      </c>
      <c r="I466" s="2" t="str">
        <f>IF(LEN('spis PO'!H466)&gt;0,'spis PO'!H466,"")</f>
        <v/>
      </c>
      <c r="J466" s="12" t="str">
        <f>IF(LEN('spis PO'!I466)&gt;0,'spis PO'!I466,"")</f>
        <v/>
      </c>
      <c r="K466" s="12" t="str">
        <f>IF('spis PO'!D466="słup",VLOOKUP('spis PO'!J466,słowniki!$A$91:$B$96,2),IF(LEN('spis PO'!D466)&gt;0,1,""))</f>
        <v/>
      </c>
      <c r="L466" s="2" t="str">
        <f>IF(LEN('spis PO'!L466)&gt;0,VLOOKUP('spis PO'!L466,słowniki!$A$100:$B$101,2),"")</f>
        <v/>
      </c>
      <c r="M466" s="2" t="str">
        <f>IF(LEN('spis PO'!M466)&gt;0,VLOOKUP('spis PO'!M466,słowniki!$A$110:$B$111,2),"")</f>
        <v/>
      </c>
      <c r="N466" s="2" t="str">
        <f>IF(LEN('spis PO'!N466)&gt;0,'spis PO'!N466,"")</f>
        <v/>
      </c>
      <c r="O466" s="2" t="str">
        <f>IF('spis PO'!M466="oprawa",VLOOKUP('spis PO'!O466,słowniki!$A$120:$B$126,2),IF(LEN('spis PO'!M466)&gt;0,1,""))</f>
        <v/>
      </c>
      <c r="P466" s="12" t="str">
        <f>IF('spis PO'!M466="oprawa",1,"")</f>
        <v/>
      </c>
      <c r="Q466" s="2" t="str">
        <f t="shared" si="7"/>
        <v/>
      </c>
    </row>
    <row r="467" spans="1:17">
      <c r="A467" s="2" t="str">
        <f ca="1">IF(LEN('spis PO'!A467)&gt;0,MID(CELL("nazwa_pliku"),SEARCH("[",CELL("nazwa_pliku"))+1, SEARCH(".",CELL("nazwa_pliku"))-SEARCH("[",CELL("nazwa_pliku"))-1),"")</f>
        <v/>
      </c>
      <c r="B467" s="2" t="str">
        <f ca="1">IF(LEN('spis PO'!A467)&gt;0,MID(CELL("nazwa_pliku"),SEARCH("[",CELL("nazwa_pliku"))+1, SEARCH(".",CELL("nazwa_pliku"))-SEARCH("[",CELL("nazwa_pliku"))-1),"")</f>
        <v/>
      </c>
      <c r="C467" s="2" t="str">
        <f>IF(LEN('spis PO'!B467)&gt;0,'spis PO'!B467,"")</f>
        <v/>
      </c>
      <c r="D467" s="2" t="str">
        <f>IF(LEN('spis PO'!C467)&gt;0,'spis PO'!C467,"")</f>
        <v/>
      </c>
      <c r="E467" s="2" t="str">
        <f>IF(LEN('spis PO'!D467)&gt;0,VLOOKUP('spis PO'!D467,słowniki!$A$61:$B$63,2),"")</f>
        <v/>
      </c>
      <c r="F467" s="2" t="str">
        <f>IF(LEN('spis PO'!E467)&gt;0,VLOOKUP('spis PO'!E467,słowniki!$A$71:$B$77,2),"")</f>
        <v/>
      </c>
      <c r="G467" s="12" t="str">
        <f>IF(LEN('spis PO'!F467)&gt;0,VLOOKUP('spis PO'!F467,słowniki!$A$51:$B$52,2),"")</f>
        <v/>
      </c>
      <c r="H467" s="12" t="str">
        <f>IF(LEN('spis PO'!G467)&gt;0,VLOOKUP('spis PO'!G467,słowniki!$A$81:$B$83,2),"")</f>
        <v/>
      </c>
      <c r="I467" s="2" t="str">
        <f>IF(LEN('spis PO'!H467)&gt;0,'spis PO'!H467,"")</f>
        <v/>
      </c>
      <c r="J467" s="12" t="str">
        <f>IF(LEN('spis PO'!I467)&gt;0,'spis PO'!I467,"")</f>
        <v/>
      </c>
      <c r="K467" s="12" t="str">
        <f>IF('spis PO'!D467="słup",VLOOKUP('spis PO'!J467,słowniki!$A$91:$B$96,2),IF(LEN('spis PO'!D467)&gt;0,1,""))</f>
        <v/>
      </c>
      <c r="L467" s="2" t="str">
        <f>IF(LEN('spis PO'!L467)&gt;0,VLOOKUP('spis PO'!L467,słowniki!$A$100:$B$101,2),"")</f>
        <v/>
      </c>
      <c r="M467" s="2" t="str">
        <f>IF(LEN('spis PO'!M467)&gt;0,VLOOKUP('spis PO'!M467,słowniki!$A$110:$B$111,2),"")</f>
        <v/>
      </c>
      <c r="N467" s="2" t="str">
        <f>IF(LEN('spis PO'!N467)&gt;0,'spis PO'!N467,"")</f>
        <v/>
      </c>
      <c r="O467" s="2" t="str">
        <f>IF('spis PO'!M467="oprawa",VLOOKUP('spis PO'!O467,słowniki!$A$120:$B$126,2),IF(LEN('spis PO'!M467)&gt;0,1,""))</f>
        <v/>
      </c>
      <c r="P467" s="12" t="str">
        <f>IF('spis PO'!M467="oprawa",1,"")</f>
        <v/>
      </c>
      <c r="Q467" s="2" t="str">
        <f t="shared" si="7"/>
        <v/>
      </c>
    </row>
    <row r="468" spans="1:17">
      <c r="A468" s="2" t="str">
        <f ca="1">IF(LEN('spis PO'!A468)&gt;0,MID(CELL("nazwa_pliku"),SEARCH("[",CELL("nazwa_pliku"))+1, SEARCH(".",CELL("nazwa_pliku"))-SEARCH("[",CELL("nazwa_pliku"))-1),"")</f>
        <v/>
      </c>
      <c r="B468" s="2" t="str">
        <f ca="1">IF(LEN('spis PO'!A468)&gt;0,MID(CELL("nazwa_pliku"),SEARCH("[",CELL("nazwa_pliku"))+1, SEARCH(".",CELL("nazwa_pliku"))-SEARCH("[",CELL("nazwa_pliku"))-1),"")</f>
        <v/>
      </c>
      <c r="C468" s="2" t="str">
        <f>IF(LEN('spis PO'!B468)&gt;0,'spis PO'!B468,"")</f>
        <v/>
      </c>
      <c r="D468" s="2" t="str">
        <f>IF(LEN('spis PO'!C468)&gt;0,'spis PO'!C468,"")</f>
        <v/>
      </c>
      <c r="E468" s="2" t="str">
        <f>IF(LEN('spis PO'!D468)&gt;0,VLOOKUP('spis PO'!D468,słowniki!$A$61:$B$63,2),"")</f>
        <v/>
      </c>
      <c r="F468" s="2" t="str">
        <f>IF(LEN('spis PO'!E468)&gt;0,VLOOKUP('spis PO'!E468,słowniki!$A$71:$B$77,2),"")</f>
        <v/>
      </c>
      <c r="G468" s="12" t="str">
        <f>IF(LEN('spis PO'!F468)&gt;0,VLOOKUP('spis PO'!F468,słowniki!$A$51:$B$52,2),"")</f>
        <v/>
      </c>
      <c r="H468" s="12" t="str">
        <f>IF(LEN('spis PO'!G468)&gt;0,VLOOKUP('spis PO'!G468,słowniki!$A$81:$B$83,2),"")</f>
        <v/>
      </c>
      <c r="I468" s="2" t="str">
        <f>IF(LEN('spis PO'!H468)&gt;0,'spis PO'!H468,"")</f>
        <v/>
      </c>
      <c r="J468" s="12" t="str">
        <f>IF(LEN('spis PO'!I468)&gt;0,'spis PO'!I468,"")</f>
        <v/>
      </c>
      <c r="K468" s="12" t="str">
        <f>IF('spis PO'!D468="słup",VLOOKUP('spis PO'!J468,słowniki!$A$91:$B$96,2),IF(LEN('spis PO'!D468)&gt;0,1,""))</f>
        <v/>
      </c>
      <c r="L468" s="2" t="str">
        <f>IF(LEN('spis PO'!L468)&gt;0,VLOOKUP('spis PO'!L468,słowniki!$A$100:$B$101,2),"")</f>
        <v/>
      </c>
      <c r="M468" s="2" t="str">
        <f>IF(LEN('spis PO'!M468)&gt;0,VLOOKUP('spis PO'!M468,słowniki!$A$110:$B$111,2),"")</f>
        <v/>
      </c>
      <c r="N468" s="2" t="str">
        <f>IF(LEN('spis PO'!N468)&gt;0,'spis PO'!N468,"")</f>
        <v/>
      </c>
      <c r="O468" s="2" t="str">
        <f>IF('spis PO'!M468="oprawa",VLOOKUP('spis PO'!O468,słowniki!$A$120:$B$126,2),IF(LEN('spis PO'!M468)&gt;0,1,""))</f>
        <v/>
      </c>
      <c r="P468" s="12" t="str">
        <f>IF('spis PO'!M468="oprawa",1,"")</f>
        <v/>
      </c>
      <c r="Q468" s="2" t="str">
        <f t="shared" si="7"/>
        <v/>
      </c>
    </row>
    <row r="469" spans="1:17">
      <c r="A469" s="2" t="str">
        <f ca="1">IF(LEN('spis PO'!A469)&gt;0,MID(CELL("nazwa_pliku"),SEARCH("[",CELL("nazwa_pliku"))+1, SEARCH(".",CELL("nazwa_pliku"))-SEARCH("[",CELL("nazwa_pliku"))-1),"")</f>
        <v/>
      </c>
      <c r="B469" s="2" t="str">
        <f ca="1">IF(LEN('spis PO'!A469)&gt;0,MID(CELL("nazwa_pliku"),SEARCH("[",CELL("nazwa_pliku"))+1, SEARCH(".",CELL("nazwa_pliku"))-SEARCH("[",CELL("nazwa_pliku"))-1),"")</f>
        <v/>
      </c>
      <c r="C469" s="2" t="str">
        <f>IF(LEN('spis PO'!B469)&gt;0,'spis PO'!B469,"")</f>
        <v/>
      </c>
      <c r="D469" s="2" t="str">
        <f>IF(LEN('spis PO'!C469)&gt;0,'spis PO'!C469,"")</f>
        <v/>
      </c>
      <c r="E469" s="2" t="str">
        <f>IF(LEN('spis PO'!D469)&gt;0,VLOOKUP('spis PO'!D469,słowniki!$A$61:$B$63,2),"")</f>
        <v/>
      </c>
      <c r="F469" s="2" t="str">
        <f>IF(LEN('spis PO'!E469)&gt;0,VLOOKUP('spis PO'!E469,słowniki!$A$71:$B$77,2),"")</f>
        <v/>
      </c>
      <c r="G469" s="12" t="str">
        <f>IF(LEN('spis PO'!F469)&gt;0,VLOOKUP('spis PO'!F469,słowniki!$A$51:$B$52,2),"")</f>
        <v/>
      </c>
      <c r="H469" s="12" t="str">
        <f>IF(LEN('spis PO'!G469)&gt;0,VLOOKUP('spis PO'!G469,słowniki!$A$81:$B$83,2),"")</f>
        <v/>
      </c>
      <c r="I469" s="2" t="str">
        <f>IF(LEN('spis PO'!H469)&gt;0,'spis PO'!H469,"")</f>
        <v/>
      </c>
      <c r="J469" s="12" t="str">
        <f>IF(LEN('spis PO'!I469)&gt;0,'spis PO'!I469,"")</f>
        <v/>
      </c>
      <c r="K469" s="12" t="str">
        <f>IF('spis PO'!D469="słup",VLOOKUP('spis PO'!J469,słowniki!$A$91:$B$96,2),IF(LEN('spis PO'!D469)&gt;0,1,""))</f>
        <v/>
      </c>
      <c r="L469" s="2" t="str">
        <f>IF(LEN('spis PO'!L469)&gt;0,VLOOKUP('spis PO'!L469,słowniki!$A$100:$B$101,2),"")</f>
        <v/>
      </c>
      <c r="M469" s="2" t="str">
        <f>IF(LEN('spis PO'!M469)&gt;0,VLOOKUP('spis PO'!M469,słowniki!$A$110:$B$111,2),"")</f>
        <v/>
      </c>
      <c r="N469" s="2" t="str">
        <f>IF(LEN('spis PO'!N469)&gt;0,'spis PO'!N469,"")</f>
        <v/>
      </c>
      <c r="O469" s="2" t="str">
        <f>IF('spis PO'!M469="oprawa",VLOOKUP('spis PO'!O469,słowniki!$A$120:$B$126,2),IF(LEN('spis PO'!M469)&gt;0,1,""))</f>
        <v/>
      </c>
      <c r="P469" s="12" t="str">
        <f>IF('spis PO'!M469="oprawa",1,"")</f>
        <v/>
      </c>
      <c r="Q469" s="2" t="str">
        <f t="shared" si="7"/>
        <v/>
      </c>
    </row>
    <row r="470" spans="1:17">
      <c r="A470" s="2" t="str">
        <f ca="1">IF(LEN('spis PO'!A470)&gt;0,MID(CELL("nazwa_pliku"),SEARCH("[",CELL("nazwa_pliku"))+1, SEARCH(".",CELL("nazwa_pliku"))-SEARCH("[",CELL("nazwa_pliku"))-1),"")</f>
        <v/>
      </c>
      <c r="B470" s="2" t="str">
        <f ca="1">IF(LEN('spis PO'!A470)&gt;0,MID(CELL("nazwa_pliku"),SEARCH("[",CELL("nazwa_pliku"))+1, SEARCH(".",CELL("nazwa_pliku"))-SEARCH("[",CELL("nazwa_pliku"))-1),"")</f>
        <v/>
      </c>
      <c r="C470" s="2" t="str">
        <f>IF(LEN('spis PO'!B470)&gt;0,'spis PO'!B470,"")</f>
        <v/>
      </c>
      <c r="D470" s="2" t="str">
        <f>IF(LEN('spis PO'!C470)&gt;0,'spis PO'!C470,"")</f>
        <v/>
      </c>
      <c r="E470" s="2" t="str">
        <f>IF(LEN('spis PO'!D470)&gt;0,VLOOKUP('spis PO'!D470,słowniki!$A$61:$B$63,2),"")</f>
        <v/>
      </c>
      <c r="F470" s="2" t="str">
        <f>IF(LEN('spis PO'!E470)&gt;0,VLOOKUP('spis PO'!E470,słowniki!$A$71:$B$77,2),"")</f>
        <v/>
      </c>
      <c r="G470" s="12" t="str">
        <f>IF(LEN('spis PO'!F470)&gt;0,VLOOKUP('spis PO'!F470,słowniki!$A$51:$B$52,2),"")</f>
        <v/>
      </c>
      <c r="H470" s="12" t="str">
        <f>IF(LEN('spis PO'!G470)&gt;0,VLOOKUP('spis PO'!G470,słowniki!$A$81:$B$83,2),"")</f>
        <v/>
      </c>
      <c r="I470" s="2" t="str">
        <f>IF(LEN('spis PO'!H470)&gt;0,'spis PO'!H470,"")</f>
        <v/>
      </c>
      <c r="J470" s="12" t="str">
        <f>IF(LEN('spis PO'!I470)&gt;0,'spis PO'!I470,"")</f>
        <v/>
      </c>
      <c r="K470" s="12" t="str">
        <f>IF('spis PO'!D470="słup",VLOOKUP('spis PO'!J470,słowniki!$A$91:$B$96,2),IF(LEN('spis PO'!D470)&gt;0,1,""))</f>
        <v/>
      </c>
      <c r="L470" s="2" t="str">
        <f>IF(LEN('spis PO'!L470)&gt;0,VLOOKUP('spis PO'!L470,słowniki!$A$100:$B$101,2),"")</f>
        <v/>
      </c>
      <c r="M470" s="2" t="str">
        <f>IF(LEN('spis PO'!M470)&gt;0,VLOOKUP('spis PO'!M470,słowniki!$A$110:$B$111,2),"")</f>
        <v/>
      </c>
      <c r="N470" s="2" t="str">
        <f>IF(LEN('spis PO'!N470)&gt;0,'spis PO'!N470,"")</f>
        <v/>
      </c>
      <c r="O470" s="2" t="str">
        <f>IF('spis PO'!M470="oprawa",VLOOKUP('spis PO'!O470,słowniki!$A$120:$B$126,2),IF(LEN('spis PO'!M470)&gt;0,1,""))</f>
        <v/>
      </c>
      <c r="P470" s="12" t="str">
        <f>IF('spis PO'!M470="oprawa",1,"")</f>
        <v/>
      </c>
      <c r="Q470" s="2" t="str">
        <f t="shared" si="7"/>
        <v/>
      </c>
    </row>
    <row r="471" spans="1:17">
      <c r="A471" s="2" t="str">
        <f ca="1">IF(LEN('spis PO'!A471)&gt;0,MID(CELL("nazwa_pliku"),SEARCH("[",CELL("nazwa_pliku"))+1, SEARCH(".",CELL("nazwa_pliku"))-SEARCH("[",CELL("nazwa_pliku"))-1),"")</f>
        <v/>
      </c>
      <c r="B471" s="2" t="str">
        <f ca="1">IF(LEN('spis PO'!A471)&gt;0,MID(CELL("nazwa_pliku"),SEARCH("[",CELL("nazwa_pliku"))+1, SEARCH(".",CELL("nazwa_pliku"))-SEARCH("[",CELL("nazwa_pliku"))-1),"")</f>
        <v/>
      </c>
      <c r="C471" s="2" t="str">
        <f>IF(LEN('spis PO'!B471)&gt;0,'spis PO'!B471,"")</f>
        <v/>
      </c>
      <c r="D471" s="2" t="str">
        <f>IF(LEN('spis PO'!C471)&gt;0,'spis PO'!C471,"")</f>
        <v/>
      </c>
      <c r="E471" s="2" t="str">
        <f>IF(LEN('spis PO'!D471)&gt;0,VLOOKUP('spis PO'!D471,słowniki!$A$61:$B$63,2),"")</f>
        <v/>
      </c>
      <c r="F471" s="2" t="str">
        <f>IF(LEN('spis PO'!E471)&gt;0,VLOOKUP('spis PO'!E471,słowniki!$A$71:$B$77,2),"")</f>
        <v/>
      </c>
      <c r="G471" s="12" t="str">
        <f>IF(LEN('spis PO'!F471)&gt;0,VLOOKUP('spis PO'!F471,słowniki!$A$51:$B$52,2),"")</f>
        <v/>
      </c>
      <c r="H471" s="12" t="str">
        <f>IF(LEN('spis PO'!G471)&gt;0,VLOOKUP('spis PO'!G471,słowniki!$A$81:$B$83,2),"")</f>
        <v/>
      </c>
      <c r="I471" s="2" t="str">
        <f>IF(LEN('spis PO'!H471)&gt;0,'spis PO'!H471,"")</f>
        <v/>
      </c>
      <c r="J471" s="12" t="str">
        <f>IF(LEN('spis PO'!I471)&gt;0,'spis PO'!I471,"")</f>
        <v/>
      </c>
      <c r="K471" s="12" t="str">
        <f>IF('spis PO'!D471="słup",VLOOKUP('spis PO'!J471,słowniki!$A$91:$B$96,2),IF(LEN('spis PO'!D471)&gt;0,1,""))</f>
        <v/>
      </c>
      <c r="L471" s="2" t="str">
        <f>IF(LEN('spis PO'!L471)&gt;0,VLOOKUP('spis PO'!L471,słowniki!$A$100:$B$101,2),"")</f>
        <v/>
      </c>
      <c r="M471" s="2" t="str">
        <f>IF(LEN('spis PO'!M471)&gt;0,VLOOKUP('spis PO'!M471,słowniki!$A$110:$B$111,2),"")</f>
        <v/>
      </c>
      <c r="N471" s="2" t="str">
        <f>IF(LEN('spis PO'!N471)&gt;0,'spis PO'!N471,"")</f>
        <v/>
      </c>
      <c r="O471" s="2" t="str">
        <f>IF('spis PO'!M471="oprawa",VLOOKUP('spis PO'!O471,słowniki!$A$120:$B$126,2),IF(LEN('spis PO'!M471)&gt;0,1,""))</f>
        <v/>
      </c>
      <c r="P471" s="12" t="str">
        <f>IF('spis PO'!M471="oprawa",1,"")</f>
        <v/>
      </c>
      <c r="Q471" s="2" t="str">
        <f t="shared" si="7"/>
        <v/>
      </c>
    </row>
    <row r="472" spans="1:17">
      <c r="A472" s="2" t="str">
        <f ca="1">IF(LEN('spis PO'!A472)&gt;0,MID(CELL("nazwa_pliku"),SEARCH("[",CELL("nazwa_pliku"))+1, SEARCH(".",CELL("nazwa_pliku"))-SEARCH("[",CELL("nazwa_pliku"))-1),"")</f>
        <v/>
      </c>
      <c r="B472" s="2" t="str">
        <f ca="1">IF(LEN('spis PO'!A472)&gt;0,MID(CELL("nazwa_pliku"),SEARCH("[",CELL("nazwa_pliku"))+1, SEARCH(".",CELL("nazwa_pliku"))-SEARCH("[",CELL("nazwa_pliku"))-1),"")</f>
        <v/>
      </c>
      <c r="C472" s="2" t="str">
        <f>IF(LEN('spis PO'!B472)&gt;0,'spis PO'!B472,"")</f>
        <v/>
      </c>
      <c r="D472" s="2" t="str">
        <f>IF(LEN('spis PO'!C472)&gt;0,'spis PO'!C472,"")</f>
        <v/>
      </c>
      <c r="E472" s="2" t="str">
        <f>IF(LEN('spis PO'!D472)&gt;0,VLOOKUP('spis PO'!D472,słowniki!$A$61:$B$63,2),"")</f>
        <v/>
      </c>
      <c r="F472" s="2" t="str">
        <f>IF(LEN('spis PO'!E472)&gt;0,VLOOKUP('spis PO'!E472,słowniki!$A$71:$B$77,2),"")</f>
        <v/>
      </c>
      <c r="G472" s="12" t="str">
        <f>IF(LEN('spis PO'!F472)&gt;0,VLOOKUP('spis PO'!F472,słowniki!$A$51:$B$52,2),"")</f>
        <v/>
      </c>
      <c r="H472" s="12" t="str">
        <f>IF(LEN('spis PO'!G472)&gt;0,VLOOKUP('spis PO'!G472,słowniki!$A$81:$B$83,2),"")</f>
        <v/>
      </c>
      <c r="I472" s="2" t="str">
        <f>IF(LEN('spis PO'!H472)&gt;0,'spis PO'!H472,"")</f>
        <v/>
      </c>
      <c r="J472" s="12" t="str">
        <f>IF(LEN('spis PO'!I472)&gt;0,'spis PO'!I472,"")</f>
        <v/>
      </c>
      <c r="K472" s="12" t="str">
        <f>IF('spis PO'!D472="słup",VLOOKUP('spis PO'!J472,słowniki!$A$91:$B$96,2),IF(LEN('spis PO'!D472)&gt;0,1,""))</f>
        <v/>
      </c>
      <c r="L472" s="2" t="str">
        <f>IF(LEN('spis PO'!L472)&gt;0,VLOOKUP('spis PO'!L472,słowniki!$A$100:$B$101,2),"")</f>
        <v/>
      </c>
      <c r="M472" s="2" t="str">
        <f>IF(LEN('spis PO'!M472)&gt;0,VLOOKUP('spis PO'!M472,słowniki!$A$110:$B$111,2),"")</f>
        <v/>
      </c>
      <c r="N472" s="2" t="str">
        <f>IF(LEN('spis PO'!N472)&gt;0,'spis PO'!N472,"")</f>
        <v/>
      </c>
      <c r="O472" s="2" t="str">
        <f>IF('spis PO'!M472="oprawa",VLOOKUP('spis PO'!O472,słowniki!$A$120:$B$126,2),IF(LEN('spis PO'!M472)&gt;0,1,""))</f>
        <v/>
      </c>
      <c r="P472" s="12" t="str">
        <f>IF('spis PO'!M472="oprawa",1,"")</f>
        <v/>
      </c>
      <c r="Q472" s="2" t="str">
        <f t="shared" si="7"/>
        <v/>
      </c>
    </row>
    <row r="473" spans="1:17">
      <c r="A473" s="2" t="str">
        <f ca="1">IF(LEN('spis PO'!A473)&gt;0,MID(CELL("nazwa_pliku"),SEARCH("[",CELL("nazwa_pliku"))+1, SEARCH(".",CELL("nazwa_pliku"))-SEARCH("[",CELL("nazwa_pliku"))-1),"")</f>
        <v/>
      </c>
      <c r="B473" s="2" t="str">
        <f ca="1">IF(LEN('spis PO'!A473)&gt;0,MID(CELL("nazwa_pliku"),SEARCH("[",CELL("nazwa_pliku"))+1, SEARCH(".",CELL("nazwa_pliku"))-SEARCH("[",CELL("nazwa_pliku"))-1),"")</f>
        <v/>
      </c>
      <c r="C473" s="2" t="str">
        <f>IF(LEN('spis PO'!B473)&gt;0,'spis PO'!B473,"")</f>
        <v/>
      </c>
      <c r="D473" s="2" t="str">
        <f>IF(LEN('spis PO'!C473)&gt;0,'spis PO'!C473,"")</f>
        <v/>
      </c>
      <c r="E473" s="2" t="str">
        <f>IF(LEN('spis PO'!D473)&gt;0,VLOOKUP('spis PO'!D473,słowniki!$A$61:$B$63,2),"")</f>
        <v/>
      </c>
      <c r="F473" s="2" t="str">
        <f>IF(LEN('spis PO'!E473)&gt;0,VLOOKUP('spis PO'!E473,słowniki!$A$71:$B$77,2),"")</f>
        <v/>
      </c>
      <c r="G473" s="12" t="str">
        <f>IF(LEN('spis PO'!F473)&gt;0,VLOOKUP('spis PO'!F473,słowniki!$A$51:$B$52,2),"")</f>
        <v/>
      </c>
      <c r="H473" s="12" t="str">
        <f>IF(LEN('spis PO'!G473)&gt;0,VLOOKUP('spis PO'!G473,słowniki!$A$81:$B$83,2),"")</f>
        <v/>
      </c>
      <c r="I473" s="2" t="str">
        <f>IF(LEN('spis PO'!H473)&gt;0,'spis PO'!H473,"")</f>
        <v/>
      </c>
      <c r="J473" s="12" t="str">
        <f>IF(LEN('spis PO'!I473)&gt;0,'spis PO'!I473,"")</f>
        <v/>
      </c>
      <c r="K473" s="12" t="str">
        <f>IF('spis PO'!D473="słup",VLOOKUP('spis PO'!J473,słowniki!$A$91:$B$96,2),IF(LEN('spis PO'!D473)&gt;0,1,""))</f>
        <v/>
      </c>
      <c r="L473" s="2" t="str">
        <f>IF(LEN('spis PO'!L473)&gt;0,VLOOKUP('spis PO'!L473,słowniki!$A$100:$B$101,2),"")</f>
        <v/>
      </c>
      <c r="M473" s="2" t="str">
        <f>IF(LEN('spis PO'!M473)&gt;0,VLOOKUP('spis PO'!M473,słowniki!$A$110:$B$111,2),"")</f>
        <v/>
      </c>
      <c r="N473" s="2" t="str">
        <f>IF(LEN('spis PO'!N473)&gt;0,'spis PO'!N473,"")</f>
        <v/>
      </c>
      <c r="O473" s="2" t="str">
        <f>IF('spis PO'!M473="oprawa",VLOOKUP('spis PO'!O473,słowniki!$A$120:$B$126,2),IF(LEN('spis PO'!M473)&gt;0,1,""))</f>
        <v/>
      </c>
      <c r="P473" s="12" t="str">
        <f>IF('spis PO'!M473="oprawa",1,"")</f>
        <v/>
      </c>
      <c r="Q473" s="2" t="str">
        <f t="shared" si="7"/>
        <v/>
      </c>
    </row>
    <row r="474" spans="1:17">
      <c r="A474" s="2" t="str">
        <f ca="1">IF(LEN('spis PO'!A474)&gt;0,MID(CELL("nazwa_pliku"),SEARCH("[",CELL("nazwa_pliku"))+1, SEARCH(".",CELL("nazwa_pliku"))-SEARCH("[",CELL("nazwa_pliku"))-1),"")</f>
        <v/>
      </c>
      <c r="B474" s="2" t="str">
        <f ca="1">IF(LEN('spis PO'!A474)&gt;0,MID(CELL("nazwa_pliku"),SEARCH("[",CELL("nazwa_pliku"))+1, SEARCH(".",CELL("nazwa_pliku"))-SEARCH("[",CELL("nazwa_pliku"))-1),"")</f>
        <v/>
      </c>
      <c r="C474" s="2" t="str">
        <f>IF(LEN('spis PO'!B474)&gt;0,'spis PO'!B474,"")</f>
        <v/>
      </c>
      <c r="D474" s="2" t="str">
        <f>IF(LEN('spis PO'!C474)&gt;0,'spis PO'!C474,"")</f>
        <v/>
      </c>
      <c r="E474" s="2" t="str">
        <f>IF(LEN('spis PO'!D474)&gt;0,VLOOKUP('spis PO'!D474,słowniki!$A$61:$B$63,2),"")</f>
        <v/>
      </c>
      <c r="F474" s="2" t="str">
        <f>IF(LEN('spis PO'!E474)&gt;0,VLOOKUP('spis PO'!E474,słowniki!$A$71:$B$77,2),"")</f>
        <v/>
      </c>
      <c r="G474" s="12" t="str">
        <f>IF(LEN('spis PO'!F474)&gt;0,VLOOKUP('spis PO'!F474,słowniki!$A$51:$B$52,2),"")</f>
        <v/>
      </c>
      <c r="H474" s="12" t="str">
        <f>IF(LEN('spis PO'!G474)&gt;0,VLOOKUP('spis PO'!G474,słowniki!$A$81:$B$83,2),"")</f>
        <v/>
      </c>
      <c r="I474" s="2" t="str">
        <f>IF(LEN('spis PO'!H474)&gt;0,'spis PO'!H474,"")</f>
        <v/>
      </c>
      <c r="J474" s="12" t="str">
        <f>IF(LEN('spis PO'!I474)&gt;0,'spis PO'!I474,"")</f>
        <v/>
      </c>
      <c r="K474" s="12" t="str">
        <f>IF('spis PO'!D474="słup",VLOOKUP('spis PO'!J474,słowniki!$A$91:$B$96,2),IF(LEN('spis PO'!D474)&gt;0,1,""))</f>
        <v/>
      </c>
      <c r="L474" s="2" t="str">
        <f>IF(LEN('spis PO'!L474)&gt;0,VLOOKUP('spis PO'!L474,słowniki!$A$100:$B$101,2),"")</f>
        <v/>
      </c>
      <c r="M474" s="2" t="str">
        <f>IF(LEN('spis PO'!M474)&gt;0,VLOOKUP('spis PO'!M474,słowniki!$A$110:$B$111,2),"")</f>
        <v/>
      </c>
      <c r="N474" s="2" t="str">
        <f>IF(LEN('spis PO'!N474)&gt;0,'spis PO'!N474,"")</f>
        <v/>
      </c>
      <c r="O474" s="2" t="str">
        <f>IF('spis PO'!M474="oprawa",VLOOKUP('spis PO'!O474,słowniki!$A$120:$B$126,2),IF(LEN('spis PO'!M474)&gt;0,1,""))</f>
        <v/>
      </c>
      <c r="P474" s="12" t="str">
        <f>IF('spis PO'!M474="oprawa",1,"")</f>
        <v/>
      </c>
      <c r="Q474" s="2" t="str">
        <f t="shared" si="7"/>
        <v/>
      </c>
    </row>
    <row r="475" spans="1:17">
      <c r="A475" s="2" t="str">
        <f ca="1">IF(LEN('spis PO'!A475)&gt;0,MID(CELL("nazwa_pliku"),SEARCH("[",CELL("nazwa_pliku"))+1, SEARCH(".",CELL("nazwa_pliku"))-SEARCH("[",CELL("nazwa_pliku"))-1),"")</f>
        <v/>
      </c>
      <c r="B475" s="2" t="str">
        <f ca="1">IF(LEN('spis PO'!A475)&gt;0,MID(CELL("nazwa_pliku"),SEARCH("[",CELL("nazwa_pliku"))+1, SEARCH(".",CELL("nazwa_pliku"))-SEARCH("[",CELL("nazwa_pliku"))-1),"")</f>
        <v/>
      </c>
      <c r="C475" s="2" t="str">
        <f>IF(LEN('spis PO'!B475)&gt;0,'spis PO'!B475,"")</f>
        <v/>
      </c>
      <c r="D475" s="2" t="str">
        <f>IF(LEN('spis PO'!C475)&gt;0,'spis PO'!C475,"")</f>
        <v/>
      </c>
      <c r="E475" s="2" t="str">
        <f>IF(LEN('spis PO'!D475)&gt;0,VLOOKUP('spis PO'!D475,słowniki!$A$61:$B$63,2),"")</f>
        <v/>
      </c>
      <c r="F475" s="2" t="str">
        <f>IF(LEN('spis PO'!E475)&gt;0,VLOOKUP('spis PO'!E475,słowniki!$A$71:$B$77,2),"")</f>
        <v/>
      </c>
      <c r="G475" s="12" t="str">
        <f>IF(LEN('spis PO'!F475)&gt;0,VLOOKUP('spis PO'!F475,słowniki!$A$51:$B$52,2),"")</f>
        <v/>
      </c>
      <c r="H475" s="12" t="str">
        <f>IF(LEN('spis PO'!G475)&gt;0,VLOOKUP('spis PO'!G475,słowniki!$A$81:$B$83,2),"")</f>
        <v/>
      </c>
      <c r="I475" s="2" t="str">
        <f>IF(LEN('spis PO'!H475)&gt;0,'spis PO'!H475,"")</f>
        <v/>
      </c>
      <c r="J475" s="12" t="str">
        <f>IF(LEN('spis PO'!I475)&gt;0,'spis PO'!I475,"")</f>
        <v/>
      </c>
      <c r="K475" s="12" t="str">
        <f>IF('spis PO'!D475="słup",VLOOKUP('spis PO'!J475,słowniki!$A$91:$B$96,2),IF(LEN('spis PO'!D475)&gt;0,1,""))</f>
        <v/>
      </c>
      <c r="L475" s="2" t="str">
        <f>IF(LEN('spis PO'!L475)&gt;0,VLOOKUP('spis PO'!L475,słowniki!$A$100:$B$101,2),"")</f>
        <v/>
      </c>
      <c r="M475" s="2" t="str">
        <f>IF(LEN('spis PO'!M475)&gt;0,VLOOKUP('spis PO'!M475,słowniki!$A$110:$B$111,2),"")</f>
        <v/>
      </c>
      <c r="N475" s="2" t="str">
        <f>IF(LEN('spis PO'!N475)&gt;0,'spis PO'!N475,"")</f>
        <v/>
      </c>
      <c r="O475" s="2" t="str">
        <f>IF('spis PO'!M475="oprawa",VLOOKUP('spis PO'!O475,słowniki!$A$120:$B$126,2),IF(LEN('spis PO'!M475)&gt;0,1,""))</f>
        <v/>
      </c>
      <c r="P475" s="12" t="str">
        <f>IF('spis PO'!M475="oprawa",1,"")</f>
        <v/>
      </c>
      <c r="Q475" s="2" t="str">
        <f t="shared" si="7"/>
        <v/>
      </c>
    </row>
    <row r="476" spans="1:17">
      <c r="A476" s="2" t="str">
        <f ca="1">IF(LEN('spis PO'!A476)&gt;0,MID(CELL("nazwa_pliku"),SEARCH("[",CELL("nazwa_pliku"))+1, SEARCH(".",CELL("nazwa_pliku"))-SEARCH("[",CELL("nazwa_pliku"))-1),"")</f>
        <v/>
      </c>
      <c r="B476" s="2" t="str">
        <f ca="1">IF(LEN('spis PO'!A476)&gt;0,MID(CELL("nazwa_pliku"),SEARCH("[",CELL("nazwa_pliku"))+1, SEARCH(".",CELL("nazwa_pliku"))-SEARCH("[",CELL("nazwa_pliku"))-1),"")</f>
        <v/>
      </c>
      <c r="C476" s="2" t="str">
        <f>IF(LEN('spis PO'!B476)&gt;0,'spis PO'!B476,"")</f>
        <v/>
      </c>
      <c r="D476" s="2" t="str">
        <f>IF(LEN('spis PO'!C476)&gt;0,'spis PO'!C476,"")</f>
        <v/>
      </c>
      <c r="E476" s="2" t="str">
        <f>IF(LEN('spis PO'!D476)&gt;0,VLOOKUP('spis PO'!D476,słowniki!$A$61:$B$63,2),"")</f>
        <v/>
      </c>
      <c r="F476" s="2" t="str">
        <f>IF(LEN('spis PO'!E476)&gt;0,VLOOKUP('spis PO'!E476,słowniki!$A$71:$B$77,2),"")</f>
        <v/>
      </c>
      <c r="G476" s="12" t="str">
        <f>IF(LEN('spis PO'!F476)&gt;0,VLOOKUP('spis PO'!F476,słowniki!$A$51:$B$52,2),"")</f>
        <v/>
      </c>
      <c r="H476" s="12" t="str">
        <f>IF(LEN('spis PO'!G476)&gt;0,VLOOKUP('spis PO'!G476,słowniki!$A$81:$B$83,2),"")</f>
        <v/>
      </c>
      <c r="I476" s="2" t="str">
        <f>IF(LEN('spis PO'!H476)&gt;0,'spis PO'!H476,"")</f>
        <v/>
      </c>
      <c r="J476" s="12" t="str">
        <f>IF(LEN('spis PO'!I476)&gt;0,'spis PO'!I476,"")</f>
        <v/>
      </c>
      <c r="K476" s="12" t="str">
        <f>IF('spis PO'!D476="słup",VLOOKUP('spis PO'!J476,słowniki!$A$91:$B$96,2),IF(LEN('spis PO'!D476)&gt;0,1,""))</f>
        <v/>
      </c>
      <c r="L476" s="2" t="str">
        <f>IF(LEN('spis PO'!L476)&gt;0,VLOOKUP('spis PO'!L476,słowniki!$A$100:$B$101,2),"")</f>
        <v/>
      </c>
      <c r="M476" s="2" t="str">
        <f>IF(LEN('spis PO'!M476)&gt;0,VLOOKUP('spis PO'!M476,słowniki!$A$110:$B$111,2),"")</f>
        <v/>
      </c>
      <c r="N476" s="2" t="str">
        <f>IF(LEN('spis PO'!N476)&gt;0,'spis PO'!N476,"")</f>
        <v/>
      </c>
      <c r="O476" s="2" t="str">
        <f>IF('spis PO'!M476="oprawa",VLOOKUP('spis PO'!O476,słowniki!$A$120:$B$126,2),IF(LEN('spis PO'!M476)&gt;0,1,""))</f>
        <v/>
      </c>
      <c r="P476" s="12" t="str">
        <f>IF('spis PO'!M476="oprawa",1,"")</f>
        <v/>
      </c>
      <c r="Q476" s="2" t="str">
        <f t="shared" si="7"/>
        <v/>
      </c>
    </row>
    <row r="477" spans="1:17">
      <c r="A477" s="2" t="str">
        <f ca="1">IF(LEN('spis PO'!A477)&gt;0,MID(CELL("nazwa_pliku"),SEARCH("[",CELL("nazwa_pliku"))+1, SEARCH(".",CELL("nazwa_pliku"))-SEARCH("[",CELL("nazwa_pliku"))-1),"")</f>
        <v/>
      </c>
      <c r="B477" s="2" t="str">
        <f ca="1">IF(LEN('spis PO'!A477)&gt;0,MID(CELL("nazwa_pliku"),SEARCH("[",CELL("nazwa_pliku"))+1, SEARCH(".",CELL("nazwa_pliku"))-SEARCH("[",CELL("nazwa_pliku"))-1),"")</f>
        <v/>
      </c>
      <c r="C477" s="2" t="str">
        <f>IF(LEN('spis PO'!B477)&gt;0,'spis PO'!B477,"")</f>
        <v/>
      </c>
      <c r="D477" s="2" t="str">
        <f>IF(LEN('spis PO'!C477)&gt;0,'spis PO'!C477,"")</f>
        <v/>
      </c>
      <c r="E477" s="2" t="str">
        <f>IF(LEN('spis PO'!D477)&gt;0,VLOOKUP('spis PO'!D477,słowniki!$A$61:$B$63,2),"")</f>
        <v/>
      </c>
      <c r="F477" s="2" t="str">
        <f>IF(LEN('spis PO'!E477)&gt;0,VLOOKUP('spis PO'!E477,słowniki!$A$71:$B$77,2),"")</f>
        <v/>
      </c>
      <c r="G477" s="12" t="str">
        <f>IF(LEN('spis PO'!F477)&gt;0,VLOOKUP('spis PO'!F477,słowniki!$A$51:$B$52,2),"")</f>
        <v/>
      </c>
      <c r="H477" s="12" t="str">
        <f>IF(LEN('spis PO'!G477)&gt;0,VLOOKUP('spis PO'!G477,słowniki!$A$81:$B$83,2),"")</f>
        <v/>
      </c>
      <c r="I477" s="2" t="str">
        <f>IF(LEN('spis PO'!H477)&gt;0,'spis PO'!H477,"")</f>
        <v/>
      </c>
      <c r="J477" s="12" t="str">
        <f>IF(LEN('spis PO'!I477)&gt;0,'spis PO'!I477,"")</f>
        <v/>
      </c>
      <c r="K477" s="12" t="str">
        <f>IF('spis PO'!D477="słup",VLOOKUP('spis PO'!J477,słowniki!$A$91:$B$96,2),IF(LEN('spis PO'!D477)&gt;0,1,""))</f>
        <v/>
      </c>
      <c r="L477" s="2" t="str">
        <f>IF(LEN('spis PO'!L477)&gt;0,VLOOKUP('spis PO'!L477,słowniki!$A$100:$B$101,2),"")</f>
        <v/>
      </c>
      <c r="M477" s="2" t="str">
        <f>IF(LEN('spis PO'!M477)&gt;0,VLOOKUP('spis PO'!M477,słowniki!$A$110:$B$111,2),"")</f>
        <v/>
      </c>
      <c r="N477" s="2" t="str">
        <f>IF(LEN('spis PO'!N477)&gt;0,'spis PO'!N477,"")</f>
        <v/>
      </c>
      <c r="O477" s="2" t="str">
        <f>IF('spis PO'!M477="oprawa",VLOOKUP('spis PO'!O477,słowniki!$A$120:$B$126,2),IF(LEN('spis PO'!M477)&gt;0,1,""))</f>
        <v/>
      </c>
      <c r="P477" s="12" t="str">
        <f>IF('spis PO'!M477="oprawa",1,"")</f>
        <v/>
      </c>
      <c r="Q477" s="2" t="str">
        <f t="shared" si="7"/>
        <v/>
      </c>
    </row>
    <row r="478" spans="1:17">
      <c r="A478" s="2" t="str">
        <f ca="1">IF(LEN('spis PO'!A478)&gt;0,MID(CELL("nazwa_pliku"),SEARCH("[",CELL("nazwa_pliku"))+1, SEARCH(".",CELL("nazwa_pliku"))-SEARCH("[",CELL("nazwa_pliku"))-1),"")</f>
        <v/>
      </c>
      <c r="B478" s="2" t="str">
        <f ca="1">IF(LEN('spis PO'!A478)&gt;0,MID(CELL("nazwa_pliku"),SEARCH("[",CELL("nazwa_pliku"))+1, SEARCH(".",CELL("nazwa_pliku"))-SEARCH("[",CELL("nazwa_pliku"))-1),"")</f>
        <v/>
      </c>
      <c r="C478" s="2" t="str">
        <f>IF(LEN('spis PO'!B478)&gt;0,'spis PO'!B478,"")</f>
        <v/>
      </c>
      <c r="D478" s="2" t="str">
        <f>IF(LEN('spis PO'!C478)&gt;0,'spis PO'!C478,"")</f>
        <v/>
      </c>
      <c r="E478" s="2" t="str">
        <f>IF(LEN('spis PO'!D478)&gt;0,VLOOKUP('spis PO'!D478,słowniki!$A$61:$B$63,2),"")</f>
        <v/>
      </c>
      <c r="F478" s="2" t="str">
        <f>IF(LEN('spis PO'!E478)&gt;0,VLOOKUP('spis PO'!E478,słowniki!$A$71:$B$77,2),"")</f>
        <v/>
      </c>
      <c r="G478" s="12" t="str">
        <f>IF(LEN('spis PO'!F478)&gt;0,VLOOKUP('spis PO'!F478,słowniki!$A$51:$B$52,2),"")</f>
        <v/>
      </c>
      <c r="H478" s="12" t="str">
        <f>IF(LEN('spis PO'!G478)&gt;0,VLOOKUP('spis PO'!G478,słowniki!$A$81:$B$83,2),"")</f>
        <v/>
      </c>
      <c r="I478" s="2" t="str">
        <f>IF(LEN('spis PO'!H478)&gt;0,'spis PO'!H478,"")</f>
        <v/>
      </c>
      <c r="J478" s="12" t="str">
        <f>IF(LEN('spis PO'!I478)&gt;0,'spis PO'!I478,"")</f>
        <v/>
      </c>
      <c r="K478" s="12" t="str">
        <f>IF('spis PO'!D478="słup",VLOOKUP('spis PO'!J478,słowniki!$A$91:$B$96,2),IF(LEN('spis PO'!D478)&gt;0,1,""))</f>
        <v/>
      </c>
      <c r="L478" s="2" t="str">
        <f>IF(LEN('spis PO'!L478)&gt;0,VLOOKUP('spis PO'!L478,słowniki!$A$100:$B$101,2),"")</f>
        <v/>
      </c>
      <c r="M478" s="2" t="str">
        <f>IF(LEN('spis PO'!M478)&gt;0,VLOOKUP('spis PO'!M478,słowniki!$A$110:$B$111,2),"")</f>
        <v/>
      </c>
      <c r="N478" s="2" t="str">
        <f>IF(LEN('spis PO'!N478)&gt;0,'spis PO'!N478,"")</f>
        <v/>
      </c>
      <c r="O478" s="2" t="str">
        <f>IF('spis PO'!M478="oprawa",VLOOKUP('spis PO'!O478,słowniki!$A$120:$B$126,2),IF(LEN('spis PO'!M478)&gt;0,1,""))</f>
        <v/>
      </c>
      <c r="P478" s="12" t="str">
        <f>IF('spis PO'!M478="oprawa",1,"")</f>
        <v/>
      </c>
      <c r="Q478" s="2" t="str">
        <f t="shared" si="7"/>
        <v/>
      </c>
    </row>
    <row r="479" spans="1:17">
      <c r="A479" s="2" t="str">
        <f ca="1">IF(LEN('spis PO'!A479)&gt;0,MID(CELL("nazwa_pliku"),SEARCH("[",CELL("nazwa_pliku"))+1, SEARCH(".",CELL("nazwa_pliku"))-SEARCH("[",CELL("nazwa_pliku"))-1),"")</f>
        <v/>
      </c>
      <c r="B479" s="2" t="str">
        <f ca="1">IF(LEN('spis PO'!A479)&gt;0,MID(CELL("nazwa_pliku"),SEARCH("[",CELL("nazwa_pliku"))+1, SEARCH(".",CELL("nazwa_pliku"))-SEARCH("[",CELL("nazwa_pliku"))-1),"")</f>
        <v/>
      </c>
      <c r="C479" s="2" t="str">
        <f>IF(LEN('spis PO'!B479)&gt;0,'spis PO'!B479,"")</f>
        <v/>
      </c>
      <c r="D479" s="2" t="str">
        <f>IF(LEN('spis PO'!C479)&gt;0,'spis PO'!C479,"")</f>
        <v/>
      </c>
      <c r="E479" s="2" t="str">
        <f>IF(LEN('spis PO'!D479)&gt;0,VLOOKUP('spis PO'!D479,słowniki!$A$61:$B$63,2),"")</f>
        <v/>
      </c>
      <c r="F479" s="2" t="str">
        <f>IF(LEN('spis PO'!E479)&gt;0,VLOOKUP('spis PO'!E479,słowniki!$A$71:$B$77,2),"")</f>
        <v/>
      </c>
      <c r="G479" s="12" t="str">
        <f>IF(LEN('spis PO'!F479)&gt;0,VLOOKUP('spis PO'!F479,słowniki!$A$51:$B$52,2),"")</f>
        <v/>
      </c>
      <c r="H479" s="12" t="str">
        <f>IF(LEN('spis PO'!G479)&gt;0,VLOOKUP('spis PO'!G479,słowniki!$A$81:$B$83,2),"")</f>
        <v/>
      </c>
      <c r="I479" s="2" t="str">
        <f>IF(LEN('spis PO'!H479)&gt;0,'spis PO'!H479,"")</f>
        <v/>
      </c>
      <c r="J479" s="12" t="str">
        <f>IF(LEN('spis PO'!I479)&gt;0,'spis PO'!I479,"")</f>
        <v/>
      </c>
      <c r="K479" s="12" t="str">
        <f>IF('spis PO'!D479="słup",VLOOKUP('spis PO'!J479,słowniki!$A$91:$B$96,2),IF(LEN('spis PO'!D479)&gt;0,1,""))</f>
        <v/>
      </c>
      <c r="L479" s="2" t="str">
        <f>IF(LEN('spis PO'!L479)&gt;0,VLOOKUP('spis PO'!L479,słowniki!$A$100:$B$101,2),"")</f>
        <v/>
      </c>
      <c r="M479" s="2" t="str">
        <f>IF(LEN('spis PO'!M479)&gt;0,VLOOKUP('spis PO'!M479,słowniki!$A$110:$B$111,2),"")</f>
        <v/>
      </c>
      <c r="N479" s="2" t="str">
        <f>IF(LEN('spis PO'!N479)&gt;0,'spis PO'!N479,"")</f>
        <v/>
      </c>
      <c r="O479" s="2" t="str">
        <f>IF('spis PO'!M479="oprawa",VLOOKUP('spis PO'!O479,słowniki!$A$120:$B$126,2),IF(LEN('spis PO'!M479)&gt;0,1,""))</f>
        <v/>
      </c>
      <c r="P479" s="12" t="str">
        <f>IF('spis PO'!M479="oprawa",1,"")</f>
        <v/>
      </c>
      <c r="Q479" s="2" t="str">
        <f t="shared" si="7"/>
        <v/>
      </c>
    </row>
    <row r="480" spans="1:17">
      <c r="A480" s="2" t="str">
        <f ca="1">IF(LEN('spis PO'!A480)&gt;0,MID(CELL("nazwa_pliku"),SEARCH("[",CELL("nazwa_pliku"))+1, SEARCH(".",CELL("nazwa_pliku"))-SEARCH("[",CELL("nazwa_pliku"))-1),"")</f>
        <v/>
      </c>
      <c r="B480" s="2" t="str">
        <f ca="1">IF(LEN('spis PO'!A480)&gt;0,MID(CELL("nazwa_pliku"),SEARCH("[",CELL("nazwa_pliku"))+1, SEARCH(".",CELL("nazwa_pliku"))-SEARCH("[",CELL("nazwa_pliku"))-1),"")</f>
        <v/>
      </c>
      <c r="C480" s="2" t="str">
        <f>IF(LEN('spis PO'!B480)&gt;0,'spis PO'!B480,"")</f>
        <v/>
      </c>
      <c r="D480" s="2" t="str">
        <f>IF(LEN('spis PO'!C480)&gt;0,'spis PO'!C480,"")</f>
        <v/>
      </c>
      <c r="E480" s="2" t="str">
        <f>IF(LEN('spis PO'!D480)&gt;0,VLOOKUP('spis PO'!D480,słowniki!$A$61:$B$63,2),"")</f>
        <v/>
      </c>
      <c r="F480" s="2" t="str">
        <f>IF(LEN('spis PO'!E480)&gt;0,VLOOKUP('spis PO'!E480,słowniki!$A$71:$B$77,2),"")</f>
        <v/>
      </c>
      <c r="G480" s="12" t="str">
        <f>IF(LEN('spis PO'!F480)&gt;0,VLOOKUP('spis PO'!F480,słowniki!$A$51:$B$52,2),"")</f>
        <v/>
      </c>
      <c r="H480" s="12" t="str">
        <f>IF(LEN('spis PO'!G480)&gt;0,VLOOKUP('spis PO'!G480,słowniki!$A$81:$B$83,2),"")</f>
        <v/>
      </c>
      <c r="I480" s="2" t="str">
        <f>IF(LEN('spis PO'!H480)&gt;0,'spis PO'!H480,"")</f>
        <v/>
      </c>
      <c r="J480" s="12" t="str">
        <f>IF(LEN('spis PO'!I480)&gt;0,'spis PO'!I480,"")</f>
        <v/>
      </c>
      <c r="K480" s="12" t="str">
        <f>IF('spis PO'!D480="słup",VLOOKUP('spis PO'!J480,słowniki!$A$91:$B$96,2),IF(LEN('spis PO'!D480)&gt;0,1,""))</f>
        <v/>
      </c>
      <c r="L480" s="2" t="str">
        <f>IF(LEN('spis PO'!L480)&gt;0,VLOOKUP('spis PO'!L480,słowniki!$A$100:$B$101,2),"")</f>
        <v/>
      </c>
      <c r="M480" s="2" t="str">
        <f>IF(LEN('spis PO'!M480)&gt;0,VLOOKUP('spis PO'!M480,słowniki!$A$110:$B$111,2),"")</f>
        <v/>
      </c>
      <c r="N480" s="2" t="str">
        <f>IF(LEN('spis PO'!N480)&gt;0,'spis PO'!N480,"")</f>
        <v/>
      </c>
      <c r="O480" s="2" t="str">
        <f>IF('spis PO'!M480="oprawa",VLOOKUP('spis PO'!O480,słowniki!$A$120:$B$126,2),IF(LEN('spis PO'!M480)&gt;0,1,""))</f>
        <v/>
      </c>
      <c r="P480" s="12" t="str">
        <f>IF('spis PO'!M480="oprawa",1,"")</f>
        <v/>
      </c>
      <c r="Q480" s="2" t="str">
        <f t="shared" si="7"/>
        <v/>
      </c>
    </row>
    <row r="481" spans="1:17">
      <c r="A481" s="2" t="str">
        <f ca="1">IF(LEN('spis PO'!A481)&gt;0,MID(CELL("nazwa_pliku"),SEARCH("[",CELL("nazwa_pliku"))+1, SEARCH(".",CELL("nazwa_pliku"))-SEARCH("[",CELL("nazwa_pliku"))-1),"")</f>
        <v/>
      </c>
      <c r="B481" s="2" t="str">
        <f ca="1">IF(LEN('spis PO'!A481)&gt;0,MID(CELL("nazwa_pliku"),SEARCH("[",CELL("nazwa_pliku"))+1, SEARCH(".",CELL("nazwa_pliku"))-SEARCH("[",CELL("nazwa_pliku"))-1),"")</f>
        <v/>
      </c>
      <c r="C481" s="2" t="str">
        <f>IF(LEN('spis PO'!B481)&gt;0,'spis PO'!B481,"")</f>
        <v/>
      </c>
      <c r="D481" s="2" t="str">
        <f>IF(LEN('spis PO'!C481)&gt;0,'spis PO'!C481,"")</f>
        <v/>
      </c>
      <c r="E481" s="2" t="str">
        <f>IF(LEN('spis PO'!D481)&gt;0,VLOOKUP('spis PO'!D481,słowniki!$A$61:$B$63,2),"")</f>
        <v/>
      </c>
      <c r="F481" s="2" t="str">
        <f>IF(LEN('spis PO'!E481)&gt;0,VLOOKUP('spis PO'!E481,słowniki!$A$71:$B$77,2),"")</f>
        <v/>
      </c>
      <c r="G481" s="12" t="str">
        <f>IF(LEN('spis PO'!F481)&gt;0,VLOOKUP('spis PO'!F481,słowniki!$A$51:$B$52,2),"")</f>
        <v/>
      </c>
      <c r="H481" s="12" t="str">
        <f>IF(LEN('spis PO'!G481)&gt;0,VLOOKUP('spis PO'!G481,słowniki!$A$81:$B$83,2),"")</f>
        <v/>
      </c>
      <c r="I481" s="2" t="str">
        <f>IF(LEN('spis PO'!H481)&gt;0,'spis PO'!H481,"")</f>
        <v/>
      </c>
      <c r="J481" s="12" t="str">
        <f>IF(LEN('spis PO'!I481)&gt;0,'spis PO'!I481,"")</f>
        <v/>
      </c>
      <c r="K481" s="12" t="str">
        <f>IF('spis PO'!D481="słup",VLOOKUP('spis PO'!J481,słowniki!$A$91:$B$96,2),IF(LEN('spis PO'!D481)&gt;0,1,""))</f>
        <v/>
      </c>
      <c r="L481" s="2" t="str">
        <f>IF(LEN('spis PO'!L481)&gt;0,VLOOKUP('spis PO'!L481,słowniki!$A$100:$B$101,2),"")</f>
        <v/>
      </c>
      <c r="M481" s="2" t="str">
        <f>IF(LEN('spis PO'!M481)&gt;0,VLOOKUP('spis PO'!M481,słowniki!$A$110:$B$111,2),"")</f>
        <v/>
      </c>
      <c r="N481" s="2" t="str">
        <f>IF(LEN('spis PO'!N481)&gt;0,'spis PO'!N481,"")</f>
        <v/>
      </c>
      <c r="O481" s="2" t="str">
        <f>IF('spis PO'!M481="oprawa",VLOOKUP('spis PO'!O481,słowniki!$A$120:$B$126,2),IF(LEN('spis PO'!M481)&gt;0,1,""))</f>
        <v/>
      </c>
      <c r="P481" s="12" t="str">
        <f>IF('spis PO'!M481="oprawa",1,"")</f>
        <v/>
      </c>
      <c r="Q481" s="2" t="str">
        <f t="shared" si="7"/>
        <v/>
      </c>
    </row>
    <row r="482" spans="1:17">
      <c r="A482" s="2" t="str">
        <f ca="1">IF(LEN('spis PO'!A482)&gt;0,MID(CELL("nazwa_pliku"),SEARCH("[",CELL("nazwa_pliku"))+1, SEARCH(".",CELL("nazwa_pliku"))-SEARCH("[",CELL("nazwa_pliku"))-1),"")</f>
        <v/>
      </c>
      <c r="B482" s="2" t="str">
        <f ca="1">IF(LEN('spis PO'!A482)&gt;0,MID(CELL("nazwa_pliku"),SEARCH("[",CELL("nazwa_pliku"))+1, SEARCH(".",CELL("nazwa_pliku"))-SEARCH("[",CELL("nazwa_pliku"))-1),"")</f>
        <v/>
      </c>
      <c r="C482" s="2" t="str">
        <f>IF(LEN('spis PO'!B482)&gt;0,'spis PO'!B482,"")</f>
        <v/>
      </c>
      <c r="D482" s="2" t="str">
        <f>IF(LEN('spis PO'!C482)&gt;0,'spis PO'!C482,"")</f>
        <v/>
      </c>
      <c r="E482" s="2" t="str">
        <f>IF(LEN('spis PO'!D482)&gt;0,VLOOKUP('spis PO'!D482,słowniki!$A$61:$B$63,2),"")</f>
        <v/>
      </c>
      <c r="F482" s="2" t="str">
        <f>IF(LEN('spis PO'!E482)&gt;0,VLOOKUP('spis PO'!E482,słowniki!$A$71:$B$77,2),"")</f>
        <v/>
      </c>
      <c r="G482" s="12" t="str">
        <f>IF(LEN('spis PO'!F482)&gt;0,VLOOKUP('spis PO'!F482,słowniki!$A$51:$B$52,2),"")</f>
        <v/>
      </c>
      <c r="H482" s="12" t="str">
        <f>IF(LEN('spis PO'!G482)&gt;0,VLOOKUP('spis PO'!G482,słowniki!$A$81:$B$83,2),"")</f>
        <v/>
      </c>
      <c r="I482" s="2" t="str">
        <f>IF(LEN('spis PO'!H482)&gt;0,'spis PO'!H482,"")</f>
        <v/>
      </c>
      <c r="J482" s="12" t="str">
        <f>IF(LEN('spis PO'!I482)&gt;0,'spis PO'!I482,"")</f>
        <v/>
      </c>
      <c r="K482" s="12" t="str">
        <f>IF('spis PO'!D482="słup",VLOOKUP('spis PO'!J482,słowniki!$A$91:$B$96,2),IF(LEN('spis PO'!D482)&gt;0,1,""))</f>
        <v/>
      </c>
      <c r="L482" s="2" t="str">
        <f>IF(LEN('spis PO'!L482)&gt;0,VLOOKUP('spis PO'!L482,słowniki!$A$100:$B$101,2),"")</f>
        <v/>
      </c>
      <c r="M482" s="2" t="str">
        <f>IF(LEN('spis PO'!M482)&gt;0,VLOOKUP('spis PO'!M482,słowniki!$A$110:$B$111,2),"")</f>
        <v/>
      </c>
      <c r="N482" s="2" t="str">
        <f>IF(LEN('spis PO'!N482)&gt;0,'spis PO'!N482,"")</f>
        <v/>
      </c>
      <c r="O482" s="2" t="str">
        <f>IF('spis PO'!M482="oprawa",VLOOKUP('spis PO'!O482,słowniki!$A$120:$B$126,2),IF(LEN('spis PO'!M482)&gt;0,1,""))</f>
        <v/>
      </c>
      <c r="P482" s="12" t="str">
        <f>IF('spis PO'!M482="oprawa",1,"")</f>
        <v/>
      </c>
      <c r="Q482" s="2" t="str">
        <f t="shared" si="7"/>
        <v/>
      </c>
    </row>
    <row r="483" spans="1:17">
      <c r="A483" s="2" t="str">
        <f ca="1">IF(LEN('spis PO'!A483)&gt;0,MID(CELL("nazwa_pliku"),SEARCH("[",CELL("nazwa_pliku"))+1, SEARCH(".",CELL("nazwa_pliku"))-SEARCH("[",CELL("nazwa_pliku"))-1),"")</f>
        <v/>
      </c>
      <c r="B483" s="2" t="str">
        <f ca="1">IF(LEN('spis PO'!A483)&gt;0,MID(CELL("nazwa_pliku"),SEARCH("[",CELL("nazwa_pliku"))+1, SEARCH(".",CELL("nazwa_pliku"))-SEARCH("[",CELL("nazwa_pliku"))-1),"")</f>
        <v/>
      </c>
      <c r="C483" s="2" t="str">
        <f>IF(LEN('spis PO'!B483)&gt;0,'spis PO'!B483,"")</f>
        <v/>
      </c>
      <c r="D483" s="2" t="str">
        <f>IF(LEN('spis PO'!C483)&gt;0,'spis PO'!C483,"")</f>
        <v/>
      </c>
      <c r="E483" s="2" t="str">
        <f>IF(LEN('spis PO'!D483)&gt;0,VLOOKUP('spis PO'!D483,słowniki!$A$61:$B$63,2),"")</f>
        <v/>
      </c>
      <c r="F483" s="2" t="str">
        <f>IF(LEN('spis PO'!E483)&gt;0,VLOOKUP('spis PO'!E483,słowniki!$A$71:$B$77,2),"")</f>
        <v/>
      </c>
      <c r="G483" s="12" t="str">
        <f>IF(LEN('spis PO'!F483)&gt;0,VLOOKUP('spis PO'!F483,słowniki!$A$51:$B$52,2),"")</f>
        <v/>
      </c>
      <c r="H483" s="12" t="str">
        <f>IF(LEN('spis PO'!G483)&gt;0,VLOOKUP('spis PO'!G483,słowniki!$A$81:$B$83,2),"")</f>
        <v/>
      </c>
      <c r="I483" s="2" t="str">
        <f>IF(LEN('spis PO'!H483)&gt;0,'spis PO'!H483,"")</f>
        <v/>
      </c>
      <c r="J483" s="12" t="str">
        <f>IF(LEN('spis PO'!I483)&gt;0,'spis PO'!I483,"")</f>
        <v/>
      </c>
      <c r="K483" s="12" t="str">
        <f>IF('spis PO'!D483="słup",VLOOKUP('spis PO'!J483,słowniki!$A$91:$B$96,2),IF(LEN('spis PO'!D483)&gt;0,1,""))</f>
        <v/>
      </c>
      <c r="L483" s="2" t="str">
        <f>IF(LEN('spis PO'!L483)&gt;0,VLOOKUP('spis PO'!L483,słowniki!$A$100:$B$101,2),"")</f>
        <v/>
      </c>
      <c r="M483" s="2" t="str">
        <f>IF(LEN('spis PO'!M483)&gt;0,VLOOKUP('spis PO'!M483,słowniki!$A$110:$B$111,2),"")</f>
        <v/>
      </c>
      <c r="N483" s="2" t="str">
        <f>IF(LEN('spis PO'!N483)&gt;0,'spis PO'!N483,"")</f>
        <v/>
      </c>
      <c r="O483" s="2" t="str">
        <f>IF('spis PO'!M483="oprawa",VLOOKUP('spis PO'!O483,słowniki!$A$120:$B$126,2),IF(LEN('spis PO'!M483)&gt;0,1,""))</f>
        <v/>
      </c>
      <c r="P483" s="12" t="str">
        <f>IF('spis PO'!M483="oprawa",1,"")</f>
        <v/>
      </c>
      <c r="Q483" s="2" t="str">
        <f t="shared" si="7"/>
        <v/>
      </c>
    </row>
    <row r="484" spans="1:17">
      <c r="A484" s="2" t="str">
        <f ca="1">IF(LEN('spis PO'!A484)&gt;0,MID(CELL("nazwa_pliku"),SEARCH("[",CELL("nazwa_pliku"))+1, SEARCH(".",CELL("nazwa_pliku"))-SEARCH("[",CELL("nazwa_pliku"))-1),"")</f>
        <v/>
      </c>
      <c r="B484" s="2" t="str">
        <f ca="1">IF(LEN('spis PO'!A484)&gt;0,MID(CELL("nazwa_pliku"),SEARCH("[",CELL("nazwa_pliku"))+1, SEARCH(".",CELL("nazwa_pliku"))-SEARCH("[",CELL("nazwa_pliku"))-1),"")</f>
        <v/>
      </c>
      <c r="C484" s="2" t="str">
        <f>IF(LEN('spis PO'!B484)&gt;0,'spis PO'!B484,"")</f>
        <v/>
      </c>
      <c r="D484" s="2" t="str">
        <f>IF(LEN('spis PO'!C484)&gt;0,'spis PO'!C484,"")</f>
        <v/>
      </c>
      <c r="E484" s="2" t="str">
        <f>IF(LEN('spis PO'!D484)&gt;0,VLOOKUP('spis PO'!D484,słowniki!$A$61:$B$63,2),"")</f>
        <v/>
      </c>
      <c r="F484" s="2" t="str">
        <f>IF(LEN('spis PO'!E484)&gt;0,VLOOKUP('spis PO'!E484,słowniki!$A$71:$B$77,2),"")</f>
        <v/>
      </c>
      <c r="G484" s="12" t="str">
        <f>IF(LEN('spis PO'!F484)&gt;0,VLOOKUP('spis PO'!F484,słowniki!$A$51:$B$52,2),"")</f>
        <v/>
      </c>
      <c r="H484" s="12" t="str">
        <f>IF(LEN('spis PO'!G484)&gt;0,VLOOKUP('spis PO'!G484,słowniki!$A$81:$B$83,2),"")</f>
        <v/>
      </c>
      <c r="I484" s="2" t="str">
        <f>IF(LEN('spis PO'!H484)&gt;0,'spis PO'!H484,"")</f>
        <v/>
      </c>
      <c r="J484" s="12" t="str">
        <f>IF(LEN('spis PO'!I484)&gt;0,'spis PO'!I484,"")</f>
        <v/>
      </c>
      <c r="K484" s="12" t="str">
        <f>IF('spis PO'!D484="słup",VLOOKUP('spis PO'!J484,słowniki!$A$91:$B$96,2),IF(LEN('spis PO'!D484)&gt;0,1,""))</f>
        <v/>
      </c>
      <c r="L484" s="2" t="str">
        <f>IF(LEN('spis PO'!L484)&gt;0,VLOOKUP('spis PO'!L484,słowniki!$A$100:$B$101,2),"")</f>
        <v/>
      </c>
      <c r="M484" s="2" t="str">
        <f>IF(LEN('spis PO'!M484)&gt;0,VLOOKUP('spis PO'!M484,słowniki!$A$110:$B$111,2),"")</f>
        <v/>
      </c>
      <c r="N484" s="2" t="str">
        <f>IF(LEN('spis PO'!N484)&gt;0,'spis PO'!N484,"")</f>
        <v/>
      </c>
      <c r="O484" s="2" t="str">
        <f>IF('spis PO'!M484="oprawa",VLOOKUP('spis PO'!O484,słowniki!$A$120:$B$126,2),IF(LEN('spis PO'!M484)&gt;0,1,""))</f>
        <v/>
      </c>
      <c r="P484" s="12" t="str">
        <f>IF('spis PO'!M484="oprawa",1,"")</f>
        <v/>
      </c>
      <c r="Q484" s="2" t="str">
        <f t="shared" si="7"/>
        <v/>
      </c>
    </row>
    <row r="485" spans="1:17">
      <c r="A485" s="2" t="str">
        <f ca="1">IF(LEN('spis PO'!A485)&gt;0,MID(CELL("nazwa_pliku"),SEARCH("[",CELL("nazwa_pliku"))+1, SEARCH(".",CELL("nazwa_pliku"))-SEARCH("[",CELL("nazwa_pliku"))-1),"")</f>
        <v/>
      </c>
      <c r="B485" s="2" t="str">
        <f ca="1">IF(LEN('spis PO'!A485)&gt;0,MID(CELL("nazwa_pliku"),SEARCH("[",CELL("nazwa_pliku"))+1, SEARCH(".",CELL("nazwa_pliku"))-SEARCH("[",CELL("nazwa_pliku"))-1),"")</f>
        <v/>
      </c>
      <c r="C485" s="2" t="str">
        <f>IF(LEN('spis PO'!B485)&gt;0,'spis PO'!B485,"")</f>
        <v/>
      </c>
      <c r="D485" s="2" t="str">
        <f>IF(LEN('spis PO'!C485)&gt;0,'spis PO'!C485,"")</f>
        <v/>
      </c>
      <c r="E485" s="2" t="str">
        <f>IF(LEN('spis PO'!D485)&gt;0,VLOOKUP('spis PO'!D485,słowniki!$A$61:$B$63,2),"")</f>
        <v/>
      </c>
      <c r="F485" s="2" t="str">
        <f>IF(LEN('spis PO'!E485)&gt;0,VLOOKUP('spis PO'!E485,słowniki!$A$71:$B$77,2),"")</f>
        <v/>
      </c>
      <c r="G485" s="12" t="str">
        <f>IF(LEN('spis PO'!F485)&gt;0,VLOOKUP('spis PO'!F485,słowniki!$A$51:$B$52,2),"")</f>
        <v/>
      </c>
      <c r="H485" s="12" t="str">
        <f>IF(LEN('spis PO'!G485)&gt;0,VLOOKUP('spis PO'!G485,słowniki!$A$81:$B$83,2),"")</f>
        <v/>
      </c>
      <c r="I485" s="2" t="str">
        <f>IF(LEN('spis PO'!H485)&gt;0,'spis PO'!H485,"")</f>
        <v/>
      </c>
      <c r="J485" s="12" t="str">
        <f>IF(LEN('spis PO'!I485)&gt;0,'spis PO'!I485,"")</f>
        <v/>
      </c>
      <c r="K485" s="12" t="str">
        <f>IF('spis PO'!D485="słup",VLOOKUP('spis PO'!J485,słowniki!$A$91:$B$96,2),IF(LEN('spis PO'!D485)&gt;0,1,""))</f>
        <v/>
      </c>
      <c r="L485" s="2" t="str">
        <f>IF(LEN('spis PO'!L485)&gt;0,VLOOKUP('spis PO'!L485,słowniki!$A$100:$B$101,2),"")</f>
        <v/>
      </c>
      <c r="M485" s="2" t="str">
        <f>IF(LEN('spis PO'!M485)&gt;0,VLOOKUP('spis PO'!M485,słowniki!$A$110:$B$111,2),"")</f>
        <v/>
      </c>
      <c r="N485" s="2" t="str">
        <f>IF(LEN('spis PO'!N485)&gt;0,'spis PO'!N485,"")</f>
        <v/>
      </c>
      <c r="O485" s="2" t="str">
        <f>IF('spis PO'!M485="oprawa",VLOOKUP('spis PO'!O485,słowniki!$A$120:$B$126,2),IF(LEN('spis PO'!M485)&gt;0,1,""))</f>
        <v/>
      </c>
      <c r="P485" s="12" t="str">
        <f>IF('spis PO'!M485="oprawa",1,"")</f>
        <v/>
      </c>
      <c r="Q485" s="2" t="str">
        <f t="shared" si="7"/>
        <v/>
      </c>
    </row>
    <row r="486" spans="1:17">
      <c r="A486" s="2" t="str">
        <f ca="1">IF(LEN('spis PO'!A486)&gt;0,MID(CELL("nazwa_pliku"),SEARCH("[",CELL("nazwa_pliku"))+1, SEARCH(".",CELL("nazwa_pliku"))-SEARCH("[",CELL("nazwa_pliku"))-1),"")</f>
        <v/>
      </c>
      <c r="B486" s="2" t="str">
        <f ca="1">IF(LEN('spis PO'!A486)&gt;0,MID(CELL("nazwa_pliku"),SEARCH("[",CELL("nazwa_pliku"))+1, SEARCH(".",CELL("nazwa_pliku"))-SEARCH("[",CELL("nazwa_pliku"))-1),"")</f>
        <v/>
      </c>
      <c r="C486" s="2" t="str">
        <f>IF(LEN('spis PO'!B486)&gt;0,'spis PO'!B486,"")</f>
        <v/>
      </c>
      <c r="D486" s="2" t="str">
        <f>IF(LEN('spis PO'!C486)&gt;0,'spis PO'!C486,"")</f>
        <v/>
      </c>
      <c r="E486" s="2" t="str">
        <f>IF(LEN('spis PO'!D486)&gt;0,VLOOKUP('spis PO'!D486,słowniki!$A$61:$B$63,2),"")</f>
        <v/>
      </c>
      <c r="F486" s="2" t="str">
        <f>IF(LEN('spis PO'!E486)&gt;0,VLOOKUP('spis PO'!E486,słowniki!$A$71:$B$77,2),"")</f>
        <v/>
      </c>
      <c r="G486" s="12" t="str">
        <f>IF(LEN('spis PO'!F486)&gt;0,VLOOKUP('spis PO'!F486,słowniki!$A$51:$B$52,2),"")</f>
        <v/>
      </c>
      <c r="H486" s="12" t="str">
        <f>IF(LEN('spis PO'!G486)&gt;0,VLOOKUP('spis PO'!G486,słowniki!$A$81:$B$83,2),"")</f>
        <v/>
      </c>
      <c r="I486" s="2" t="str">
        <f>IF(LEN('spis PO'!H486)&gt;0,'spis PO'!H486,"")</f>
        <v/>
      </c>
      <c r="J486" s="12" t="str">
        <f>IF(LEN('spis PO'!I486)&gt;0,'spis PO'!I486,"")</f>
        <v/>
      </c>
      <c r="K486" s="12" t="str">
        <f>IF('spis PO'!D486="słup",VLOOKUP('spis PO'!J486,słowniki!$A$91:$B$96,2),IF(LEN('spis PO'!D486)&gt;0,1,""))</f>
        <v/>
      </c>
      <c r="L486" s="2" t="str">
        <f>IF(LEN('spis PO'!L486)&gt;0,VLOOKUP('spis PO'!L486,słowniki!$A$100:$B$101,2),"")</f>
        <v/>
      </c>
      <c r="M486" s="2" t="str">
        <f>IF(LEN('spis PO'!M486)&gt;0,VLOOKUP('spis PO'!M486,słowniki!$A$110:$B$111,2),"")</f>
        <v/>
      </c>
      <c r="N486" s="2" t="str">
        <f>IF(LEN('spis PO'!N486)&gt;0,'spis PO'!N486,"")</f>
        <v/>
      </c>
      <c r="O486" s="2" t="str">
        <f>IF('spis PO'!M486="oprawa",VLOOKUP('spis PO'!O486,słowniki!$A$120:$B$126,2),IF(LEN('spis PO'!M486)&gt;0,1,""))</f>
        <v/>
      </c>
      <c r="P486" s="12" t="str">
        <f>IF('spis PO'!M486="oprawa",1,"")</f>
        <v/>
      </c>
      <c r="Q486" s="2" t="str">
        <f t="shared" si="7"/>
        <v/>
      </c>
    </row>
    <row r="487" spans="1:17">
      <c r="A487" s="2" t="str">
        <f ca="1">IF(LEN('spis PO'!A487)&gt;0,MID(CELL("nazwa_pliku"),SEARCH("[",CELL("nazwa_pliku"))+1, SEARCH(".",CELL("nazwa_pliku"))-SEARCH("[",CELL("nazwa_pliku"))-1),"")</f>
        <v/>
      </c>
      <c r="B487" s="2" t="str">
        <f ca="1">IF(LEN('spis PO'!A487)&gt;0,MID(CELL("nazwa_pliku"),SEARCH("[",CELL("nazwa_pliku"))+1, SEARCH(".",CELL("nazwa_pliku"))-SEARCH("[",CELL("nazwa_pliku"))-1),"")</f>
        <v/>
      </c>
      <c r="C487" s="2" t="str">
        <f>IF(LEN('spis PO'!B487)&gt;0,'spis PO'!B487,"")</f>
        <v/>
      </c>
      <c r="D487" s="2" t="str">
        <f>IF(LEN('spis PO'!C487)&gt;0,'spis PO'!C487,"")</f>
        <v/>
      </c>
      <c r="E487" s="2" t="str">
        <f>IF(LEN('spis PO'!D487)&gt;0,VLOOKUP('spis PO'!D487,słowniki!$A$61:$B$63,2),"")</f>
        <v/>
      </c>
      <c r="F487" s="2" t="str">
        <f>IF(LEN('spis PO'!E487)&gt;0,VLOOKUP('spis PO'!E487,słowniki!$A$71:$B$77,2),"")</f>
        <v/>
      </c>
      <c r="G487" s="12" t="str">
        <f>IF(LEN('spis PO'!F487)&gt;0,VLOOKUP('spis PO'!F487,słowniki!$A$51:$B$52,2),"")</f>
        <v/>
      </c>
      <c r="H487" s="12" t="str">
        <f>IF(LEN('spis PO'!G487)&gt;0,VLOOKUP('spis PO'!G487,słowniki!$A$81:$B$83,2),"")</f>
        <v/>
      </c>
      <c r="I487" s="2" t="str">
        <f>IF(LEN('spis PO'!H487)&gt;0,'spis PO'!H487,"")</f>
        <v/>
      </c>
      <c r="J487" s="12" t="str">
        <f>IF(LEN('spis PO'!I487)&gt;0,'spis PO'!I487,"")</f>
        <v/>
      </c>
      <c r="K487" s="12" t="str">
        <f>IF('spis PO'!D487="słup",VLOOKUP('spis PO'!J487,słowniki!$A$91:$B$96,2),IF(LEN('spis PO'!D487)&gt;0,1,""))</f>
        <v/>
      </c>
      <c r="L487" s="2" t="str">
        <f>IF(LEN('spis PO'!L487)&gt;0,VLOOKUP('spis PO'!L487,słowniki!$A$100:$B$101,2),"")</f>
        <v/>
      </c>
      <c r="M487" s="2" t="str">
        <f>IF(LEN('spis PO'!M487)&gt;0,VLOOKUP('spis PO'!M487,słowniki!$A$110:$B$111,2),"")</f>
        <v/>
      </c>
      <c r="N487" s="2" t="str">
        <f>IF(LEN('spis PO'!N487)&gt;0,'spis PO'!N487,"")</f>
        <v/>
      </c>
      <c r="O487" s="2" t="str">
        <f>IF('spis PO'!M487="oprawa",VLOOKUP('spis PO'!O487,słowniki!$A$120:$B$126,2),IF(LEN('spis PO'!M487)&gt;0,1,""))</f>
        <v/>
      </c>
      <c r="P487" s="12" t="str">
        <f>IF('spis PO'!M487="oprawa",1,"")</f>
        <v/>
      </c>
      <c r="Q487" s="2" t="str">
        <f t="shared" si="7"/>
        <v/>
      </c>
    </row>
    <row r="488" spans="1:17">
      <c r="A488" s="2" t="str">
        <f ca="1">IF(LEN('spis PO'!A488)&gt;0,MID(CELL("nazwa_pliku"),SEARCH("[",CELL("nazwa_pliku"))+1, SEARCH(".",CELL("nazwa_pliku"))-SEARCH("[",CELL("nazwa_pliku"))-1),"")</f>
        <v/>
      </c>
      <c r="B488" s="2" t="str">
        <f ca="1">IF(LEN('spis PO'!A488)&gt;0,MID(CELL("nazwa_pliku"),SEARCH("[",CELL("nazwa_pliku"))+1, SEARCH(".",CELL("nazwa_pliku"))-SEARCH("[",CELL("nazwa_pliku"))-1),"")</f>
        <v/>
      </c>
      <c r="C488" s="2" t="str">
        <f>IF(LEN('spis PO'!B488)&gt;0,'spis PO'!B488,"")</f>
        <v/>
      </c>
      <c r="D488" s="2" t="str">
        <f>IF(LEN('spis PO'!C488)&gt;0,'spis PO'!C488,"")</f>
        <v/>
      </c>
      <c r="E488" s="2" t="str">
        <f>IF(LEN('spis PO'!D488)&gt;0,VLOOKUP('spis PO'!D488,słowniki!$A$61:$B$63,2),"")</f>
        <v/>
      </c>
      <c r="F488" s="2" t="str">
        <f>IF(LEN('spis PO'!E488)&gt;0,VLOOKUP('spis PO'!E488,słowniki!$A$71:$B$77,2),"")</f>
        <v/>
      </c>
      <c r="G488" s="12" t="str">
        <f>IF(LEN('spis PO'!F488)&gt;0,VLOOKUP('spis PO'!F488,słowniki!$A$51:$B$52,2),"")</f>
        <v/>
      </c>
      <c r="H488" s="12" t="str">
        <f>IF(LEN('spis PO'!G488)&gt;0,VLOOKUP('spis PO'!G488,słowniki!$A$81:$B$83,2),"")</f>
        <v/>
      </c>
      <c r="I488" s="2" t="str">
        <f>IF(LEN('spis PO'!H488)&gt;0,'spis PO'!H488,"")</f>
        <v/>
      </c>
      <c r="J488" s="12" t="str">
        <f>IF(LEN('spis PO'!I488)&gt;0,'spis PO'!I488,"")</f>
        <v/>
      </c>
      <c r="K488" s="12" t="str">
        <f>IF('spis PO'!D488="słup",VLOOKUP('spis PO'!J488,słowniki!$A$91:$B$96,2),IF(LEN('spis PO'!D488)&gt;0,1,""))</f>
        <v/>
      </c>
      <c r="L488" s="2" t="str">
        <f>IF(LEN('spis PO'!L488)&gt;0,VLOOKUP('spis PO'!L488,słowniki!$A$100:$B$101,2),"")</f>
        <v/>
      </c>
      <c r="M488" s="2" t="str">
        <f>IF(LEN('spis PO'!M488)&gt;0,VLOOKUP('spis PO'!M488,słowniki!$A$110:$B$111,2),"")</f>
        <v/>
      </c>
      <c r="N488" s="2" t="str">
        <f>IF(LEN('spis PO'!N488)&gt;0,'spis PO'!N488,"")</f>
        <v/>
      </c>
      <c r="O488" s="2" t="str">
        <f>IF('spis PO'!M488="oprawa",VLOOKUP('spis PO'!O488,słowniki!$A$120:$B$126,2),IF(LEN('spis PO'!M488)&gt;0,1,""))</f>
        <v/>
      </c>
      <c r="P488" s="12" t="str">
        <f>IF('spis PO'!M488="oprawa",1,"")</f>
        <v/>
      </c>
      <c r="Q488" s="2" t="str">
        <f t="shared" si="7"/>
        <v/>
      </c>
    </row>
    <row r="489" spans="1:17">
      <c r="A489" s="2" t="str">
        <f ca="1">IF(LEN('spis PO'!A489)&gt;0,MID(CELL("nazwa_pliku"),SEARCH("[",CELL("nazwa_pliku"))+1, SEARCH(".",CELL("nazwa_pliku"))-SEARCH("[",CELL("nazwa_pliku"))-1),"")</f>
        <v/>
      </c>
      <c r="B489" s="2" t="str">
        <f ca="1">IF(LEN('spis PO'!A489)&gt;0,MID(CELL("nazwa_pliku"),SEARCH("[",CELL("nazwa_pliku"))+1, SEARCH(".",CELL("nazwa_pliku"))-SEARCH("[",CELL("nazwa_pliku"))-1),"")</f>
        <v/>
      </c>
      <c r="C489" s="2" t="str">
        <f>IF(LEN('spis PO'!B489)&gt;0,'spis PO'!B489,"")</f>
        <v/>
      </c>
      <c r="D489" s="2" t="str">
        <f>IF(LEN('spis PO'!C489)&gt;0,'spis PO'!C489,"")</f>
        <v/>
      </c>
      <c r="E489" s="2" t="str">
        <f>IF(LEN('spis PO'!D489)&gt;0,VLOOKUP('spis PO'!D489,słowniki!$A$61:$B$63,2),"")</f>
        <v/>
      </c>
      <c r="F489" s="2" t="str">
        <f>IF(LEN('spis PO'!E489)&gt;0,VLOOKUP('spis PO'!E489,słowniki!$A$71:$B$77,2),"")</f>
        <v/>
      </c>
      <c r="G489" s="12" t="str">
        <f>IF(LEN('spis PO'!F489)&gt;0,VLOOKUP('spis PO'!F489,słowniki!$A$51:$B$52,2),"")</f>
        <v/>
      </c>
      <c r="H489" s="12" t="str">
        <f>IF(LEN('spis PO'!G489)&gt;0,VLOOKUP('spis PO'!G489,słowniki!$A$81:$B$83,2),"")</f>
        <v/>
      </c>
      <c r="I489" s="2" t="str">
        <f>IF(LEN('spis PO'!H489)&gt;0,'spis PO'!H489,"")</f>
        <v/>
      </c>
      <c r="J489" s="12" t="str">
        <f>IF(LEN('spis PO'!I489)&gt;0,'spis PO'!I489,"")</f>
        <v/>
      </c>
      <c r="K489" s="12" t="str">
        <f>IF('spis PO'!D489="słup",VLOOKUP('spis PO'!J489,słowniki!$A$91:$B$96,2),IF(LEN('spis PO'!D489)&gt;0,1,""))</f>
        <v/>
      </c>
      <c r="L489" s="2" t="str">
        <f>IF(LEN('spis PO'!L489)&gt;0,VLOOKUP('spis PO'!L489,słowniki!$A$100:$B$101,2),"")</f>
        <v/>
      </c>
      <c r="M489" s="2" t="str">
        <f>IF(LEN('spis PO'!M489)&gt;0,VLOOKUP('spis PO'!M489,słowniki!$A$110:$B$111,2),"")</f>
        <v/>
      </c>
      <c r="N489" s="2" t="str">
        <f>IF(LEN('spis PO'!N489)&gt;0,'spis PO'!N489,"")</f>
        <v/>
      </c>
      <c r="O489" s="2" t="str">
        <f>IF('spis PO'!M489="oprawa",VLOOKUP('spis PO'!O489,słowniki!$A$120:$B$126,2),IF(LEN('spis PO'!M489)&gt;0,1,""))</f>
        <v/>
      </c>
      <c r="P489" s="12" t="str">
        <f>IF('spis PO'!M489="oprawa",1,"")</f>
        <v/>
      </c>
      <c r="Q489" s="2" t="str">
        <f t="shared" si="7"/>
        <v/>
      </c>
    </row>
    <row r="490" spans="1:17">
      <c r="A490" s="2" t="str">
        <f ca="1">IF(LEN('spis PO'!A490)&gt;0,MID(CELL("nazwa_pliku"),SEARCH("[",CELL("nazwa_pliku"))+1, SEARCH(".",CELL("nazwa_pliku"))-SEARCH("[",CELL("nazwa_pliku"))-1),"")</f>
        <v/>
      </c>
      <c r="B490" s="2" t="str">
        <f ca="1">IF(LEN('spis PO'!A490)&gt;0,MID(CELL("nazwa_pliku"),SEARCH("[",CELL("nazwa_pliku"))+1, SEARCH(".",CELL("nazwa_pliku"))-SEARCH("[",CELL("nazwa_pliku"))-1),"")</f>
        <v/>
      </c>
      <c r="C490" s="2" t="str">
        <f>IF(LEN('spis PO'!B490)&gt;0,'spis PO'!B490,"")</f>
        <v/>
      </c>
      <c r="D490" s="2" t="str">
        <f>IF(LEN('spis PO'!C490)&gt;0,'spis PO'!C490,"")</f>
        <v/>
      </c>
      <c r="E490" s="2" t="str">
        <f>IF(LEN('spis PO'!D490)&gt;0,VLOOKUP('spis PO'!D490,słowniki!$A$61:$B$63,2),"")</f>
        <v/>
      </c>
      <c r="F490" s="2" t="str">
        <f>IF(LEN('spis PO'!E490)&gt;0,VLOOKUP('spis PO'!E490,słowniki!$A$71:$B$77,2),"")</f>
        <v/>
      </c>
      <c r="G490" s="12" t="str">
        <f>IF(LEN('spis PO'!F490)&gt;0,VLOOKUP('spis PO'!F490,słowniki!$A$51:$B$52,2),"")</f>
        <v/>
      </c>
      <c r="H490" s="12" t="str">
        <f>IF(LEN('spis PO'!G490)&gt;0,VLOOKUP('spis PO'!G490,słowniki!$A$81:$B$83,2),"")</f>
        <v/>
      </c>
      <c r="I490" s="2" t="str">
        <f>IF(LEN('spis PO'!H490)&gt;0,'spis PO'!H490,"")</f>
        <v/>
      </c>
      <c r="J490" s="12" t="str">
        <f>IF(LEN('spis PO'!I490)&gt;0,'spis PO'!I490,"")</f>
        <v/>
      </c>
      <c r="K490" s="12" t="str">
        <f>IF('spis PO'!D490="słup",VLOOKUP('spis PO'!J490,słowniki!$A$91:$B$96,2),IF(LEN('spis PO'!D490)&gt;0,1,""))</f>
        <v/>
      </c>
      <c r="L490" s="2" t="str">
        <f>IF(LEN('spis PO'!L490)&gt;0,VLOOKUP('spis PO'!L490,słowniki!$A$100:$B$101,2),"")</f>
        <v/>
      </c>
      <c r="M490" s="2" t="str">
        <f>IF(LEN('spis PO'!M490)&gt;0,VLOOKUP('spis PO'!M490,słowniki!$A$110:$B$111,2),"")</f>
        <v/>
      </c>
      <c r="N490" s="2" t="str">
        <f>IF(LEN('spis PO'!N490)&gt;0,'spis PO'!N490,"")</f>
        <v/>
      </c>
      <c r="O490" s="2" t="str">
        <f>IF('spis PO'!M490="oprawa",VLOOKUP('spis PO'!O490,słowniki!$A$120:$B$126,2),IF(LEN('spis PO'!M490)&gt;0,1,""))</f>
        <v/>
      </c>
      <c r="P490" s="12" t="str">
        <f>IF('spis PO'!M490="oprawa",1,"")</f>
        <v/>
      </c>
      <c r="Q490" s="2" t="str">
        <f t="shared" si="7"/>
        <v/>
      </c>
    </row>
    <row r="491" spans="1:17">
      <c r="A491" s="2" t="str">
        <f ca="1">IF(LEN('spis PO'!A491)&gt;0,MID(CELL("nazwa_pliku"),SEARCH("[",CELL("nazwa_pliku"))+1, SEARCH(".",CELL("nazwa_pliku"))-SEARCH("[",CELL("nazwa_pliku"))-1),"")</f>
        <v/>
      </c>
      <c r="B491" s="2" t="str">
        <f ca="1">IF(LEN('spis PO'!A491)&gt;0,MID(CELL("nazwa_pliku"),SEARCH("[",CELL("nazwa_pliku"))+1, SEARCH(".",CELL("nazwa_pliku"))-SEARCH("[",CELL("nazwa_pliku"))-1),"")</f>
        <v/>
      </c>
      <c r="C491" s="2" t="str">
        <f>IF(LEN('spis PO'!B491)&gt;0,'spis PO'!B491,"")</f>
        <v/>
      </c>
      <c r="D491" s="2" t="str">
        <f>IF(LEN('spis PO'!C491)&gt;0,'spis PO'!C491,"")</f>
        <v/>
      </c>
      <c r="E491" s="2" t="str">
        <f>IF(LEN('spis PO'!D491)&gt;0,VLOOKUP('spis PO'!D491,słowniki!$A$61:$B$63,2),"")</f>
        <v/>
      </c>
      <c r="F491" s="2" t="str">
        <f>IF(LEN('spis PO'!E491)&gt;0,VLOOKUP('spis PO'!E491,słowniki!$A$71:$B$77,2),"")</f>
        <v/>
      </c>
      <c r="G491" s="12" t="str">
        <f>IF(LEN('spis PO'!F491)&gt;0,VLOOKUP('spis PO'!F491,słowniki!$A$51:$B$52,2),"")</f>
        <v/>
      </c>
      <c r="H491" s="12" t="str">
        <f>IF(LEN('spis PO'!G491)&gt;0,VLOOKUP('spis PO'!G491,słowniki!$A$81:$B$83,2),"")</f>
        <v/>
      </c>
      <c r="I491" s="2" t="str">
        <f>IF(LEN('spis PO'!H491)&gt;0,'spis PO'!H491,"")</f>
        <v/>
      </c>
      <c r="J491" s="12" t="str">
        <f>IF(LEN('spis PO'!I491)&gt;0,'spis PO'!I491,"")</f>
        <v/>
      </c>
      <c r="K491" s="12" t="str">
        <f>IF('spis PO'!D491="słup",VLOOKUP('spis PO'!J491,słowniki!$A$91:$B$96,2),IF(LEN('spis PO'!D491)&gt;0,1,""))</f>
        <v/>
      </c>
      <c r="L491" s="2" t="str">
        <f>IF(LEN('spis PO'!L491)&gt;0,VLOOKUP('spis PO'!L491,słowniki!$A$100:$B$101,2),"")</f>
        <v/>
      </c>
      <c r="M491" s="2" t="str">
        <f>IF(LEN('spis PO'!M491)&gt;0,VLOOKUP('spis PO'!M491,słowniki!$A$110:$B$111,2),"")</f>
        <v/>
      </c>
      <c r="N491" s="2" t="str">
        <f>IF(LEN('spis PO'!N491)&gt;0,'spis PO'!N491,"")</f>
        <v/>
      </c>
      <c r="O491" s="2" t="str">
        <f>IF('spis PO'!M491="oprawa",VLOOKUP('spis PO'!O491,słowniki!$A$120:$B$126,2),IF(LEN('spis PO'!M491)&gt;0,1,""))</f>
        <v/>
      </c>
      <c r="P491" s="12" t="str">
        <f>IF('spis PO'!M491="oprawa",1,"")</f>
        <v/>
      </c>
      <c r="Q491" s="2" t="str">
        <f t="shared" si="7"/>
        <v/>
      </c>
    </row>
    <row r="492" spans="1:17">
      <c r="A492" s="2" t="str">
        <f ca="1">IF(LEN('spis PO'!A492)&gt;0,MID(CELL("nazwa_pliku"),SEARCH("[",CELL("nazwa_pliku"))+1, SEARCH(".",CELL("nazwa_pliku"))-SEARCH("[",CELL("nazwa_pliku"))-1),"")</f>
        <v/>
      </c>
      <c r="B492" s="2" t="str">
        <f ca="1">IF(LEN('spis PO'!A492)&gt;0,MID(CELL("nazwa_pliku"),SEARCH("[",CELL("nazwa_pliku"))+1, SEARCH(".",CELL("nazwa_pliku"))-SEARCH("[",CELL("nazwa_pliku"))-1),"")</f>
        <v/>
      </c>
      <c r="C492" s="2" t="str">
        <f>IF(LEN('spis PO'!B492)&gt;0,'spis PO'!B492,"")</f>
        <v/>
      </c>
      <c r="D492" s="2" t="str">
        <f>IF(LEN('spis PO'!C492)&gt;0,'spis PO'!C492,"")</f>
        <v/>
      </c>
      <c r="E492" s="2" t="str">
        <f>IF(LEN('spis PO'!D492)&gt;0,VLOOKUP('spis PO'!D492,słowniki!$A$61:$B$63,2),"")</f>
        <v/>
      </c>
      <c r="F492" s="2" t="str">
        <f>IF(LEN('spis PO'!E492)&gt;0,VLOOKUP('spis PO'!E492,słowniki!$A$71:$B$77,2),"")</f>
        <v/>
      </c>
      <c r="G492" s="12" t="str">
        <f>IF(LEN('spis PO'!F492)&gt;0,VLOOKUP('spis PO'!F492,słowniki!$A$51:$B$52,2),"")</f>
        <v/>
      </c>
      <c r="H492" s="12" t="str">
        <f>IF(LEN('spis PO'!G492)&gt;0,VLOOKUP('spis PO'!G492,słowniki!$A$81:$B$83,2),"")</f>
        <v/>
      </c>
      <c r="I492" s="2" t="str">
        <f>IF(LEN('spis PO'!H492)&gt;0,'spis PO'!H492,"")</f>
        <v/>
      </c>
      <c r="J492" s="12" t="str">
        <f>IF(LEN('spis PO'!I492)&gt;0,'spis PO'!I492,"")</f>
        <v/>
      </c>
      <c r="K492" s="12" t="str">
        <f>IF('spis PO'!D492="słup",VLOOKUP('spis PO'!J492,słowniki!$A$91:$B$96,2),IF(LEN('spis PO'!D492)&gt;0,1,""))</f>
        <v/>
      </c>
      <c r="L492" s="2" t="str">
        <f>IF(LEN('spis PO'!L492)&gt;0,VLOOKUP('spis PO'!L492,słowniki!$A$100:$B$101,2),"")</f>
        <v/>
      </c>
      <c r="M492" s="2" t="str">
        <f>IF(LEN('spis PO'!M492)&gt;0,VLOOKUP('spis PO'!M492,słowniki!$A$110:$B$111,2),"")</f>
        <v/>
      </c>
      <c r="N492" s="2" t="str">
        <f>IF(LEN('spis PO'!N492)&gt;0,'spis PO'!N492,"")</f>
        <v/>
      </c>
      <c r="O492" s="2" t="str">
        <f>IF('spis PO'!M492="oprawa",VLOOKUP('spis PO'!O492,słowniki!$A$120:$B$126,2),IF(LEN('spis PO'!M492)&gt;0,1,""))</f>
        <v/>
      </c>
      <c r="P492" s="12" t="str">
        <f>IF('spis PO'!M492="oprawa",1,"")</f>
        <v/>
      </c>
      <c r="Q492" s="2" t="str">
        <f t="shared" si="7"/>
        <v/>
      </c>
    </row>
    <row r="493" spans="1:17">
      <c r="A493" s="2" t="str">
        <f ca="1">IF(LEN('spis PO'!A493)&gt;0,MID(CELL("nazwa_pliku"),SEARCH("[",CELL("nazwa_pliku"))+1, SEARCH(".",CELL("nazwa_pliku"))-SEARCH("[",CELL("nazwa_pliku"))-1),"")</f>
        <v/>
      </c>
      <c r="B493" s="2" t="str">
        <f ca="1">IF(LEN('spis PO'!A493)&gt;0,MID(CELL("nazwa_pliku"),SEARCH("[",CELL("nazwa_pliku"))+1, SEARCH(".",CELL("nazwa_pliku"))-SEARCH("[",CELL("nazwa_pliku"))-1),"")</f>
        <v/>
      </c>
      <c r="C493" s="2" t="str">
        <f>IF(LEN('spis PO'!B493)&gt;0,'spis PO'!B493,"")</f>
        <v/>
      </c>
      <c r="D493" s="2" t="str">
        <f>IF(LEN('spis PO'!C493)&gt;0,'spis PO'!C493,"")</f>
        <v/>
      </c>
      <c r="E493" s="2" t="str">
        <f>IF(LEN('spis PO'!D493)&gt;0,VLOOKUP('spis PO'!D493,słowniki!$A$61:$B$63,2),"")</f>
        <v/>
      </c>
      <c r="F493" s="2" t="str">
        <f>IF(LEN('spis PO'!E493)&gt;0,VLOOKUP('spis PO'!E493,słowniki!$A$71:$B$77,2),"")</f>
        <v/>
      </c>
      <c r="G493" s="12" t="str">
        <f>IF(LEN('spis PO'!F493)&gt;0,VLOOKUP('spis PO'!F493,słowniki!$A$51:$B$52,2),"")</f>
        <v/>
      </c>
      <c r="H493" s="12" t="str">
        <f>IF(LEN('spis PO'!G493)&gt;0,VLOOKUP('spis PO'!G493,słowniki!$A$81:$B$83,2),"")</f>
        <v/>
      </c>
      <c r="I493" s="2" t="str">
        <f>IF(LEN('spis PO'!H493)&gt;0,'spis PO'!H493,"")</f>
        <v/>
      </c>
      <c r="J493" s="12" t="str">
        <f>IF(LEN('spis PO'!I493)&gt;0,'spis PO'!I493,"")</f>
        <v/>
      </c>
      <c r="K493" s="12" t="str">
        <f>IF('spis PO'!D493="słup",VLOOKUP('spis PO'!J493,słowniki!$A$91:$B$96,2),IF(LEN('spis PO'!D493)&gt;0,1,""))</f>
        <v/>
      </c>
      <c r="L493" s="2" t="str">
        <f>IF(LEN('spis PO'!L493)&gt;0,VLOOKUP('spis PO'!L493,słowniki!$A$100:$B$101,2),"")</f>
        <v/>
      </c>
      <c r="M493" s="2" t="str">
        <f>IF(LEN('spis PO'!M493)&gt;0,VLOOKUP('spis PO'!M493,słowniki!$A$110:$B$111,2),"")</f>
        <v/>
      </c>
      <c r="N493" s="2" t="str">
        <f>IF(LEN('spis PO'!N493)&gt;0,'spis PO'!N493,"")</f>
        <v/>
      </c>
      <c r="O493" s="2" t="str">
        <f>IF('spis PO'!M493="oprawa",VLOOKUP('spis PO'!O493,słowniki!$A$120:$B$126,2),IF(LEN('spis PO'!M493)&gt;0,1,""))</f>
        <v/>
      </c>
      <c r="P493" s="12" t="str">
        <f>IF('spis PO'!M493="oprawa",1,"")</f>
        <v/>
      </c>
      <c r="Q493" s="2" t="str">
        <f t="shared" si="7"/>
        <v/>
      </c>
    </row>
    <row r="494" spans="1:17">
      <c r="A494" s="2" t="str">
        <f ca="1">IF(LEN('spis PO'!A494)&gt;0,MID(CELL("nazwa_pliku"),SEARCH("[",CELL("nazwa_pliku"))+1, SEARCH(".",CELL("nazwa_pliku"))-SEARCH("[",CELL("nazwa_pliku"))-1),"")</f>
        <v/>
      </c>
      <c r="B494" s="2" t="str">
        <f ca="1">IF(LEN('spis PO'!A494)&gt;0,MID(CELL("nazwa_pliku"),SEARCH("[",CELL("nazwa_pliku"))+1, SEARCH(".",CELL("nazwa_pliku"))-SEARCH("[",CELL("nazwa_pliku"))-1),"")</f>
        <v/>
      </c>
      <c r="C494" s="2" t="str">
        <f>IF(LEN('spis PO'!B494)&gt;0,'spis PO'!B494,"")</f>
        <v/>
      </c>
      <c r="D494" s="2" t="str">
        <f>IF(LEN('spis PO'!C494)&gt;0,'spis PO'!C494,"")</f>
        <v/>
      </c>
      <c r="E494" s="2" t="str">
        <f>IF(LEN('spis PO'!D494)&gt;0,VLOOKUP('spis PO'!D494,słowniki!$A$61:$B$63,2),"")</f>
        <v/>
      </c>
      <c r="F494" s="2" t="str">
        <f>IF(LEN('spis PO'!E494)&gt;0,VLOOKUP('spis PO'!E494,słowniki!$A$71:$B$77,2),"")</f>
        <v/>
      </c>
      <c r="G494" s="12" t="str">
        <f>IF(LEN('spis PO'!F494)&gt;0,VLOOKUP('spis PO'!F494,słowniki!$A$51:$B$52,2),"")</f>
        <v/>
      </c>
      <c r="H494" s="12" t="str">
        <f>IF(LEN('spis PO'!G494)&gt;0,VLOOKUP('spis PO'!G494,słowniki!$A$81:$B$83,2),"")</f>
        <v/>
      </c>
      <c r="I494" s="2" t="str">
        <f>IF(LEN('spis PO'!H494)&gt;0,'spis PO'!H494,"")</f>
        <v/>
      </c>
      <c r="J494" s="12" t="str">
        <f>IF(LEN('spis PO'!I494)&gt;0,'spis PO'!I494,"")</f>
        <v/>
      </c>
      <c r="K494" s="12" t="str">
        <f>IF('spis PO'!D494="słup",VLOOKUP('spis PO'!J494,słowniki!$A$91:$B$96,2),IF(LEN('spis PO'!D494)&gt;0,1,""))</f>
        <v/>
      </c>
      <c r="L494" s="2" t="str">
        <f>IF(LEN('spis PO'!L494)&gt;0,VLOOKUP('spis PO'!L494,słowniki!$A$100:$B$101,2),"")</f>
        <v/>
      </c>
      <c r="M494" s="2" t="str">
        <f>IF(LEN('spis PO'!M494)&gt;0,VLOOKUP('spis PO'!M494,słowniki!$A$110:$B$111,2),"")</f>
        <v/>
      </c>
      <c r="N494" s="2" t="str">
        <f>IF(LEN('spis PO'!N494)&gt;0,'spis PO'!N494,"")</f>
        <v/>
      </c>
      <c r="O494" s="2" t="str">
        <f>IF('spis PO'!M494="oprawa",VLOOKUP('spis PO'!O494,słowniki!$A$120:$B$126,2),IF(LEN('spis PO'!M494)&gt;0,1,""))</f>
        <v/>
      </c>
      <c r="P494" s="12" t="str">
        <f>IF('spis PO'!M494="oprawa",1,"")</f>
        <v/>
      </c>
      <c r="Q494" s="2" t="str">
        <f t="shared" si="7"/>
        <v/>
      </c>
    </row>
    <row r="495" spans="1:17">
      <c r="A495" s="2" t="str">
        <f ca="1">IF(LEN('spis PO'!A495)&gt;0,MID(CELL("nazwa_pliku"),SEARCH("[",CELL("nazwa_pliku"))+1, SEARCH(".",CELL("nazwa_pliku"))-SEARCH("[",CELL("nazwa_pliku"))-1),"")</f>
        <v/>
      </c>
      <c r="B495" s="2" t="str">
        <f ca="1">IF(LEN('spis PO'!A495)&gt;0,MID(CELL("nazwa_pliku"),SEARCH("[",CELL("nazwa_pliku"))+1, SEARCH(".",CELL("nazwa_pliku"))-SEARCH("[",CELL("nazwa_pliku"))-1),"")</f>
        <v/>
      </c>
      <c r="C495" s="2" t="str">
        <f>IF(LEN('spis PO'!B495)&gt;0,'spis PO'!B495,"")</f>
        <v/>
      </c>
      <c r="D495" s="2" t="str">
        <f>IF(LEN('spis PO'!C495)&gt;0,'spis PO'!C495,"")</f>
        <v/>
      </c>
      <c r="E495" s="2" t="str">
        <f>IF(LEN('spis PO'!D495)&gt;0,VLOOKUP('spis PO'!D495,słowniki!$A$61:$B$63,2),"")</f>
        <v/>
      </c>
      <c r="F495" s="2" t="str">
        <f>IF(LEN('spis PO'!E495)&gt;0,VLOOKUP('spis PO'!E495,słowniki!$A$71:$B$77,2),"")</f>
        <v/>
      </c>
      <c r="G495" s="12" t="str">
        <f>IF(LEN('spis PO'!F495)&gt;0,VLOOKUP('spis PO'!F495,słowniki!$A$51:$B$52,2),"")</f>
        <v/>
      </c>
      <c r="H495" s="12" t="str">
        <f>IF(LEN('spis PO'!G495)&gt;0,VLOOKUP('spis PO'!G495,słowniki!$A$81:$B$83,2),"")</f>
        <v/>
      </c>
      <c r="I495" s="2" t="str">
        <f>IF(LEN('spis PO'!H495)&gt;0,'spis PO'!H495,"")</f>
        <v/>
      </c>
      <c r="J495" s="12" t="str">
        <f>IF(LEN('spis PO'!I495)&gt;0,'spis PO'!I495,"")</f>
        <v/>
      </c>
      <c r="K495" s="12" t="str">
        <f>IF('spis PO'!D495="słup",VLOOKUP('spis PO'!J495,słowniki!$A$91:$B$96,2),IF(LEN('spis PO'!D495)&gt;0,1,""))</f>
        <v/>
      </c>
      <c r="L495" s="2" t="str">
        <f>IF(LEN('spis PO'!L495)&gt;0,VLOOKUP('spis PO'!L495,słowniki!$A$100:$B$101,2),"")</f>
        <v/>
      </c>
      <c r="M495" s="2" t="str">
        <f>IF(LEN('spis PO'!M495)&gt;0,VLOOKUP('spis PO'!M495,słowniki!$A$110:$B$111,2),"")</f>
        <v/>
      </c>
      <c r="N495" s="2" t="str">
        <f>IF(LEN('spis PO'!N495)&gt;0,'spis PO'!N495,"")</f>
        <v/>
      </c>
      <c r="O495" s="2" t="str">
        <f>IF('spis PO'!M495="oprawa",VLOOKUP('spis PO'!O495,słowniki!$A$120:$B$126,2),IF(LEN('spis PO'!M495)&gt;0,1,""))</f>
        <v/>
      </c>
      <c r="P495" s="12" t="str">
        <f>IF('spis PO'!M495="oprawa",1,"")</f>
        <v/>
      </c>
      <c r="Q495" s="2" t="str">
        <f t="shared" si="7"/>
        <v/>
      </c>
    </row>
    <row r="496" spans="1:17">
      <c r="A496" s="2" t="str">
        <f ca="1">IF(LEN('spis PO'!A496)&gt;0,MID(CELL("nazwa_pliku"),SEARCH("[",CELL("nazwa_pliku"))+1, SEARCH(".",CELL("nazwa_pliku"))-SEARCH("[",CELL("nazwa_pliku"))-1),"")</f>
        <v/>
      </c>
      <c r="B496" s="2" t="str">
        <f ca="1">IF(LEN('spis PO'!A496)&gt;0,MID(CELL("nazwa_pliku"),SEARCH("[",CELL("nazwa_pliku"))+1, SEARCH(".",CELL("nazwa_pliku"))-SEARCH("[",CELL("nazwa_pliku"))-1),"")</f>
        <v/>
      </c>
      <c r="C496" s="2" t="str">
        <f>IF(LEN('spis PO'!B496)&gt;0,'spis PO'!B496,"")</f>
        <v/>
      </c>
      <c r="D496" s="2" t="str">
        <f>IF(LEN('spis PO'!C496)&gt;0,'spis PO'!C496,"")</f>
        <v/>
      </c>
      <c r="E496" s="2" t="str">
        <f>IF(LEN('spis PO'!D496)&gt;0,VLOOKUP('spis PO'!D496,słowniki!$A$61:$B$63,2),"")</f>
        <v/>
      </c>
      <c r="F496" s="2" t="str">
        <f>IF(LEN('spis PO'!E496)&gt;0,VLOOKUP('spis PO'!E496,słowniki!$A$71:$B$77,2),"")</f>
        <v/>
      </c>
      <c r="G496" s="12" t="str">
        <f>IF(LEN('spis PO'!F496)&gt;0,VLOOKUP('spis PO'!F496,słowniki!$A$51:$B$52,2),"")</f>
        <v/>
      </c>
      <c r="H496" s="12" t="str">
        <f>IF(LEN('spis PO'!G496)&gt;0,VLOOKUP('spis PO'!G496,słowniki!$A$81:$B$83,2),"")</f>
        <v/>
      </c>
      <c r="I496" s="2" t="str">
        <f>IF(LEN('spis PO'!H496)&gt;0,'spis PO'!H496,"")</f>
        <v/>
      </c>
      <c r="J496" s="12" t="str">
        <f>IF(LEN('spis PO'!I496)&gt;0,'spis PO'!I496,"")</f>
        <v/>
      </c>
      <c r="K496" s="12" t="str">
        <f>IF('spis PO'!D496="słup",VLOOKUP('spis PO'!J496,słowniki!$A$91:$B$96,2),IF(LEN('spis PO'!D496)&gt;0,1,""))</f>
        <v/>
      </c>
      <c r="L496" s="2" t="str">
        <f>IF(LEN('spis PO'!L496)&gt;0,VLOOKUP('spis PO'!L496,słowniki!$A$100:$B$101,2),"")</f>
        <v/>
      </c>
      <c r="M496" s="2" t="str">
        <f>IF(LEN('spis PO'!M496)&gt;0,VLOOKUP('spis PO'!M496,słowniki!$A$110:$B$111,2),"")</f>
        <v/>
      </c>
      <c r="N496" s="2" t="str">
        <f>IF(LEN('spis PO'!N496)&gt;0,'spis PO'!N496,"")</f>
        <v/>
      </c>
      <c r="O496" s="2" t="str">
        <f>IF('spis PO'!M496="oprawa",VLOOKUP('spis PO'!O496,słowniki!$A$120:$B$126,2),IF(LEN('spis PO'!M496)&gt;0,1,""))</f>
        <v/>
      </c>
      <c r="P496" s="12" t="str">
        <f>IF('spis PO'!M496="oprawa",1,"")</f>
        <v/>
      </c>
      <c r="Q496" s="2" t="str">
        <f t="shared" si="7"/>
        <v/>
      </c>
    </row>
    <row r="497" spans="1:17">
      <c r="A497" s="2" t="str">
        <f ca="1">IF(LEN('spis PO'!A497)&gt;0,MID(CELL("nazwa_pliku"),SEARCH("[",CELL("nazwa_pliku"))+1, SEARCH(".",CELL("nazwa_pliku"))-SEARCH("[",CELL("nazwa_pliku"))-1),"")</f>
        <v/>
      </c>
      <c r="B497" s="2" t="str">
        <f ca="1">IF(LEN('spis PO'!A497)&gt;0,MID(CELL("nazwa_pliku"),SEARCH("[",CELL("nazwa_pliku"))+1, SEARCH(".",CELL("nazwa_pliku"))-SEARCH("[",CELL("nazwa_pliku"))-1),"")</f>
        <v/>
      </c>
      <c r="C497" s="2" t="str">
        <f>IF(LEN('spis PO'!B497)&gt;0,'spis PO'!B497,"")</f>
        <v/>
      </c>
      <c r="D497" s="2" t="str">
        <f>IF(LEN('spis PO'!C497)&gt;0,'spis PO'!C497,"")</f>
        <v/>
      </c>
      <c r="E497" s="2" t="str">
        <f>IF(LEN('spis PO'!D497)&gt;0,VLOOKUP('spis PO'!D497,słowniki!$A$61:$B$63,2),"")</f>
        <v/>
      </c>
      <c r="F497" s="2" t="str">
        <f>IF(LEN('spis PO'!E497)&gt;0,VLOOKUP('spis PO'!E497,słowniki!$A$71:$B$77,2),"")</f>
        <v/>
      </c>
      <c r="G497" s="12" t="str">
        <f>IF(LEN('spis PO'!F497)&gt;0,VLOOKUP('spis PO'!F497,słowniki!$A$51:$B$52,2),"")</f>
        <v/>
      </c>
      <c r="H497" s="12" t="str">
        <f>IF(LEN('spis PO'!G497)&gt;0,VLOOKUP('spis PO'!G497,słowniki!$A$81:$B$83,2),"")</f>
        <v/>
      </c>
      <c r="I497" s="2" t="str">
        <f>IF(LEN('spis PO'!H497)&gt;0,'spis PO'!H497,"")</f>
        <v/>
      </c>
      <c r="J497" s="12" t="str">
        <f>IF(LEN('spis PO'!I497)&gt;0,'spis PO'!I497,"")</f>
        <v/>
      </c>
      <c r="K497" s="12" t="str">
        <f>IF('spis PO'!D497="słup",VLOOKUP('spis PO'!J497,słowniki!$A$91:$B$96,2),IF(LEN('spis PO'!D497)&gt;0,1,""))</f>
        <v/>
      </c>
      <c r="L497" s="2" t="str">
        <f>IF(LEN('spis PO'!L497)&gt;0,VLOOKUP('spis PO'!L497,słowniki!$A$100:$B$101,2),"")</f>
        <v/>
      </c>
      <c r="M497" s="2" t="str">
        <f>IF(LEN('spis PO'!M497)&gt;0,VLOOKUP('spis PO'!M497,słowniki!$A$110:$B$111,2),"")</f>
        <v/>
      </c>
      <c r="N497" s="2" t="str">
        <f>IF(LEN('spis PO'!N497)&gt;0,'spis PO'!N497,"")</f>
        <v/>
      </c>
      <c r="O497" s="2" t="str">
        <f>IF('spis PO'!M497="oprawa",VLOOKUP('spis PO'!O497,słowniki!$A$120:$B$126,2),IF(LEN('spis PO'!M497)&gt;0,1,""))</f>
        <v/>
      </c>
      <c r="P497" s="12" t="str">
        <f>IF('spis PO'!M497="oprawa",1,"")</f>
        <v/>
      </c>
      <c r="Q497" s="2" t="str">
        <f t="shared" si="7"/>
        <v/>
      </c>
    </row>
    <row r="498" spans="1:17">
      <c r="A498" s="2" t="str">
        <f ca="1">IF(LEN('spis PO'!A498)&gt;0,MID(CELL("nazwa_pliku"),SEARCH("[",CELL("nazwa_pliku"))+1, SEARCH(".",CELL("nazwa_pliku"))-SEARCH("[",CELL("nazwa_pliku"))-1),"")</f>
        <v/>
      </c>
      <c r="B498" s="2" t="str">
        <f ca="1">IF(LEN('spis PO'!A498)&gt;0,MID(CELL("nazwa_pliku"),SEARCH("[",CELL("nazwa_pliku"))+1, SEARCH(".",CELL("nazwa_pliku"))-SEARCH("[",CELL("nazwa_pliku"))-1),"")</f>
        <v/>
      </c>
      <c r="C498" s="2" t="str">
        <f>IF(LEN('spis PO'!B498)&gt;0,'spis PO'!B498,"")</f>
        <v/>
      </c>
      <c r="D498" s="2" t="str">
        <f>IF(LEN('spis PO'!C498)&gt;0,'spis PO'!C498,"")</f>
        <v/>
      </c>
      <c r="E498" s="2" t="str">
        <f>IF(LEN('spis PO'!D498)&gt;0,VLOOKUP('spis PO'!D498,słowniki!$A$61:$B$63,2),"")</f>
        <v/>
      </c>
      <c r="F498" s="2" t="str">
        <f>IF(LEN('spis PO'!E498)&gt;0,VLOOKUP('spis PO'!E498,słowniki!$A$71:$B$77,2),"")</f>
        <v/>
      </c>
      <c r="G498" s="12" t="str">
        <f>IF(LEN('spis PO'!F498)&gt;0,VLOOKUP('spis PO'!F498,słowniki!$A$51:$B$52,2),"")</f>
        <v/>
      </c>
      <c r="H498" s="12" t="str">
        <f>IF(LEN('spis PO'!G498)&gt;0,VLOOKUP('spis PO'!G498,słowniki!$A$81:$B$83,2),"")</f>
        <v/>
      </c>
      <c r="I498" s="2" t="str">
        <f>IF(LEN('spis PO'!H498)&gt;0,'spis PO'!H498,"")</f>
        <v/>
      </c>
      <c r="J498" s="12" t="str">
        <f>IF(LEN('spis PO'!I498)&gt;0,'spis PO'!I498,"")</f>
        <v/>
      </c>
      <c r="K498" s="12" t="str">
        <f>IF('spis PO'!D498="słup",VLOOKUP('spis PO'!J498,słowniki!$A$91:$B$96,2),IF(LEN('spis PO'!D498)&gt;0,1,""))</f>
        <v/>
      </c>
      <c r="L498" s="2" t="str">
        <f>IF(LEN('spis PO'!L498)&gt;0,VLOOKUP('spis PO'!L498,słowniki!$A$100:$B$101,2),"")</f>
        <v/>
      </c>
      <c r="M498" s="2" t="str">
        <f>IF(LEN('spis PO'!M498)&gt;0,VLOOKUP('spis PO'!M498,słowniki!$A$110:$B$111,2),"")</f>
        <v/>
      </c>
      <c r="N498" s="2" t="str">
        <f>IF(LEN('spis PO'!N498)&gt;0,'spis PO'!N498,"")</f>
        <v/>
      </c>
      <c r="O498" s="2" t="str">
        <f>IF('spis PO'!M498="oprawa",VLOOKUP('spis PO'!O498,słowniki!$A$120:$B$126,2),IF(LEN('spis PO'!M498)&gt;0,1,""))</f>
        <v/>
      </c>
      <c r="P498" s="12" t="str">
        <f>IF('spis PO'!M498="oprawa",1,"")</f>
        <v/>
      </c>
      <c r="Q498" s="2" t="str">
        <f t="shared" si="7"/>
        <v/>
      </c>
    </row>
    <row r="499" spans="1:17">
      <c r="A499" s="2" t="str">
        <f ca="1">IF(LEN('spis PO'!A499)&gt;0,MID(CELL("nazwa_pliku"),SEARCH("[",CELL("nazwa_pliku"))+1, SEARCH(".",CELL("nazwa_pliku"))-SEARCH("[",CELL("nazwa_pliku"))-1),"")</f>
        <v/>
      </c>
      <c r="B499" s="2" t="str">
        <f ca="1">IF(LEN('spis PO'!A499)&gt;0,MID(CELL("nazwa_pliku"),SEARCH("[",CELL("nazwa_pliku"))+1, SEARCH(".",CELL("nazwa_pliku"))-SEARCH("[",CELL("nazwa_pliku"))-1),"")</f>
        <v/>
      </c>
      <c r="C499" s="2" t="str">
        <f>IF(LEN('spis PO'!B499)&gt;0,'spis PO'!B499,"")</f>
        <v/>
      </c>
      <c r="D499" s="2" t="str">
        <f>IF(LEN('spis PO'!C499)&gt;0,'spis PO'!C499,"")</f>
        <v/>
      </c>
      <c r="E499" s="2" t="str">
        <f>IF(LEN('spis PO'!D499)&gt;0,VLOOKUP('spis PO'!D499,słowniki!$A$61:$B$63,2),"")</f>
        <v/>
      </c>
      <c r="F499" s="2" t="str">
        <f>IF(LEN('spis PO'!E499)&gt;0,VLOOKUP('spis PO'!E499,słowniki!$A$71:$B$77,2),"")</f>
        <v/>
      </c>
      <c r="G499" s="12" t="str">
        <f>IF(LEN('spis PO'!F499)&gt;0,VLOOKUP('spis PO'!F499,słowniki!$A$51:$B$52,2),"")</f>
        <v/>
      </c>
      <c r="H499" s="12" t="str">
        <f>IF(LEN('spis PO'!G499)&gt;0,VLOOKUP('spis PO'!G499,słowniki!$A$81:$B$83,2),"")</f>
        <v/>
      </c>
      <c r="I499" s="2" t="str">
        <f>IF(LEN('spis PO'!H499)&gt;0,'spis PO'!H499,"")</f>
        <v/>
      </c>
      <c r="J499" s="12" t="str">
        <f>IF(LEN('spis PO'!I499)&gt;0,'spis PO'!I499,"")</f>
        <v/>
      </c>
      <c r="K499" s="12" t="str">
        <f>IF('spis PO'!D499="słup",VLOOKUP('spis PO'!J499,słowniki!$A$91:$B$96,2),IF(LEN('spis PO'!D499)&gt;0,1,""))</f>
        <v/>
      </c>
      <c r="L499" s="2" t="str">
        <f>IF(LEN('spis PO'!L499)&gt;0,VLOOKUP('spis PO'!L499,słowniki!$A$100:$B$101,2),"")</f>
        <v/>
      </c>
      <c r="M499" s="2" t="str">
        <f>IF(LEN('spis PO'!M499)&gt;0,VLOOKUP('spis PO'!M499,słowniki!$A$110:$B$111,2),"")</f>
        <v/>
      </c>
      <c r="N499" s="2" t="str">
        <f>IF(LEN('spis PO'!N499)&gt;0,'spis PO'!N499,"")</f>
        <v/>
      </c>
      <c r="O499" s="2" t="str">
        <f>IF('spis PO'!M499="oprawa",VLOOKUP('spis PO'!O499,słowniki!$A$120:$B$126,2),IF(LEN('spis PO'!M499)&gt;0,1,""))</f>
        <v/>
      </c>
      <c r="P499" s="12" t="str">
        <f>IF('spis PO'!M499="oprawa",1,"")</f>
        <v/>
      </c>
      <c r="Q499" s="2" t="str">
        <f t="shared" si="7"/>
        <v/>
      </c>
    </row>
    <row r="500" spans="1:17">
      <c r="A500" s="2" t="str">
        <f ca="1">IF(LEN('spis PO'!A500)&gt;0,MID(CELL("nazwa_pliku"),SEARCH("[",CELL("nazwa_pliku"))+1, SEARCH(".",CELL("nazwa_pliku"))-SEARCH("[",CELL("nazwa_pliku"))-1),"")</f>
        <v/>
      </c>
      <c r="B500" s="2" t="str">
        <f ca="1">IF(LEN('spis PO'!A500)&gt;0,MID(CELL("nazwa_pliku"),SEARCH("[",CELL("nazwa_pliku"))+1, SEARCH(".",CELL("nazwa_pliku"))-SEARCH("[",CELL("nazwa_pliku"))-1),"")</f>
        <v/>
      </c>
      <c r="C500" s="2" t="str">
        <f>IF(LEN('spis PO'!B500)&gt;0,'spis PO'!B500,"")</f>
        <v/>
      </c>
      <c r="D500" s="2" t="str">
        <f>IF(LEN('spis PO'!C500)&gt;0,'spis PO'!C500,"")</f>
        <v/>
      </c>
      <c r="E500" s="2" t="str">
        <f>IF(LEN('spis PO'!D500)&gt;0,VLOOKUP('spis PO'!D500,słowniki!$A$61:$B$63,2),"")</f>
        <v/>
      </c>
      <c r="F500" s="2" t="str">
        <f>IF(LEN('spis PO'!E500)&gt;0,VLOOKUP('spis PO'!E500,słowniki!$A$71:$B$77,2),"")</f>
        <v/>
      </c>
      <c r="G500" s="12" t="str">
        <f>IF(LEN('spis PO'!F500)&gt;0,VLOOKUP('spis PO'!F500,słowniki!$A$51:$B$52,2),"")</f>
        <v/>
      </c>
      <c r="H500" s="12" t="str">
        <f>IF(LEN('spis PO'!G500)&gt;0,VLOOKUP('spis PO'!G500,słowniki!$A$81:$B$83,2),"")</f>
        <v/>
      </c>
      <c r="I500" s="2" t="str">
        <f>IF(LEN('spis PO'!H500)&gt;0,'spis PO'!H500,"")</f>
        <v/>
      </c>
      <c r="J500" s="12" t="str">
        <f>IF(LEN('spis PO'!I500)&gt;0,'spis PO'!I500,"")</f>
        <v/>
      </c>
      <c r="K500" s="12" t="str">
        <f>IF('spis PO'!D500="słup",VLOOKUP('spis PO'!J500,słowniki!$A$91:$B$96,2),IF(LEN('spis PO'!D500)&gt;0,1,""))</f>
        <v/>
      </c>
      <c r="L500" s="2" t="str">
        <f>IF(LEN('spis PO'!L500)&gt;0,VLOOKUP('spis PO'!L500,słowniki!$A$100:$B$101,2),"")</f>
        <v/>
      </c>
      <c r="M500" s="2" t="str">
        <f>IF(LEN('spis PO'!M500)&gt;0,VLOOKUP('spis PO'!M500,słowniki!$A$110:$B$111,2),"")</f>
        <v/>
      </c>
      <c r="N500" s="2" t="str">
        <f>IF(LEN('spis PO'!N500)&gt;0,'spis PO'!N500,"")</f>
        <v/>
      </c>
      <c r="O500" s="2" t="str">
        <f>IF('spis PO'!M500="oprawa",VLOOKUP('spis PO'!O500,słowniki!$A$120:$B$126,2),IF(LEN('spis PO'!M500)&gt;0,1,""))</f>
        <v/>
      </c>
      <c r="P500" s="12" t="str">
        <f>IF('spis PO'!M500="oprawa",1,"")</f>
        <v/>
      </c>
      <c r="Q500" s="2" t="str">
        <f t="shared" si="7"/>
        <v/>
      </c>
    </row>
    <row r="501" spans="1:17">
      <c r="A501" s="2" t="str">
        <f ca="1">IF(LEN('spis PO'!A501)&gt;0,MID(CELL("nazwa_pliku"),SEARCH("[",CELL("nazwa_pliku"))+1, SEARCH(".",CELL("nazwa_pliku"))-SEARCH("[",CELL("nazwa_pliku"))-1),"")</f>
        <v/>
      </c>
      <c r="B501" s="2" t="str">
        <f ca="1">IF(LEN('spis PO'!A501)&gt;0,MID(CELL("nazwa_pliku"),SEARCH("[",CELL("nazwa_pliku"))+1, SEARCH(".",CELL("nazwa_pliku"))-SEARCH("[",CELL("nazwa_pliku"))-1),"")</f>
        <v/>
      </c>
      <c r="C501" s="2" t="str">
        <f>IF(LEN('spis PO'!B501)&gt;0,'spis PO'!B501,"")</f>
        <v/>
      </c>
      <c r="D501" s="2" t="str">
        <f>IF(LEN('spis PO'!C501)&gt;0,'spis PO'!C501,"")</f>
        <v/>
      </c>
      <c r="E501" s="2" t="str">
        <f>IF(LEN('spis PO'!D501)&gt;0,VLOOKUP('spis PO'!D501,słowniki!$A$61:$B$63,2),"")</f>
        <v/>
      </c>
      <c r="F501" s="2" t="str">
        <f>IF(LEN('spis PO'!E501)&gt;0,VLOOKUP('spis PO'!E501,słowniki!$A$71:$B$77,2),"")</f>
        <v/>
      </c>
      <c r="G501" s="12" t="str">
        <f>IF(LEN('spis PO'!F501)&gt;0,VLOOKUP('spis PO'!F501,słowniki!$A$51:$B$52,2),"")</f>
        <v/>
      </c>
      <c r="H501" s="12" t="str">
        <f>IF(LEN('spis PO'!G501)&gt;0,VLOOKUP('spis PO'!G501,słowniki!$A$81:$B$83,2),"")</f>
        <v/>
      </c>
      <c r="I501" s="2" t="str">
        <f>IF(LEN('spis PO'!H501)&gt;0,'spis PO'!H501,"")</f>
        <v/>
      </c>
      <c r="J501" s="12" t="str">
        <f>IF(LEN('spis PO'!I501)&gt;0,'spis PO'!I501,"")</f>
        <v/>
      </c>
      <c r="K501" s="12" t="str">
        <f>IF('spis PO'!D501="słup",VLOOKUP('spis PO'!J501,słowniki!$A$91:$B$96,2),IF(LEN('spis PO'!D501)&gt;0,1,""))</f>
        <v/>
      </c>
      <c r="L501" s="2" t="str">
        <f>IF(LEN('spis PO'!L501)&gt;0,VLOOKUP('spis PO'!L501,słowniki!$A$100:$B$101,2),"")</f>
        <v/>
      </c>
      <c r="M501" s="2" t="str">
        <f>IF(LEN('spis PO'!M501)&gt;0,VLOOKUP('spis PO'!M501,słowniki!$A$110:$B$111,2),"")</f>
        <v/>
      </c>
      <c r="N501" s="2" t="str">
        <f>IF(LEN('spis PO'!N501)&gt;0,'spis PO'!N501,"")</f>
        <v/>
      </c>
      <c r="O501" s="2" t="str">
        <f>IF('spis PO'!M501="oprawa",VLOOKUP('spis PO'!O501,słowniki!$A$120:$B$126,2),IF(LEN('spis PO'!M501)&gt;0,1,""))</f>
        <v/>
      </c>
      <c r="P501" s="12" t="str">
        <f>IF('spis PO'!M501="oprawa",1,"")</f>
        <v/>
      </c>
      <c r="Q501" s="2" t="str">
        <f t="shared" si="7"/>
        <v/>
      </c>
    </row>
    <row r="502" spans="1:17">
      <c r="A502" s="2" t="str">
        <f ca="1">IF(LEN('spis PO'!A502)&gt;0,MID(CELL("nazwa_pliku"),SEARCH("[",CELL("nazwa_pliku"))+1, SEARCH(".",CELL("nazwa_pliku"))-SEARCH("[",CELL("nazwa_pliku"))-1),"")</f>
        <v/>
      </c>
      <c r="B502" s="2" t="str">
        <f ca="1">IF(LEN('spis PO'!A502)&gt;0,MID(CELL("nazwa_pliku"),SEARCH("[",CELL("nazwa_pliku"))+1, SEARCH(".",CELL("nazwa_pliku"))-SEARCH("[",CELL("nazwa_pliku"))-1),"")</f>
        <v/>
      </c>
      <c r="C502" s="2" t="str">
        <f>IF(LEN('spis PO'!B502)&gt;0,'spis PO'!B502,"")</f>
        <v/>
      </c>
      <c r="D502" s="2" t="str">
        <f>IF(LEN('spis PO'!C502)&gt;0,'spis PO'!C502,"")</f>
        <v/>
      </c>
      <c r="E502" s="2" t="str">
        <f>IF(LEN('spis PO'!D502)&gt;0,VLOOKUP('spis PO'!D502,słowniki!$A$61:$B$63,2),"")</f>
        <v/>
      </c>
      <c r="F502" s="2" t="str">
        <f>IF(LEN('spis PO'!E502)&gt;0,VLOOKUP('spis PO'!E502,słowniki!$A$71:$B$77,2),"")</f>
        <v/>
      </c>
      <c r="G502" s="12" t="str">
        <f>IF(LEN('spis PO'!F502)&gt;0,VLOOKUP('spis PO'!F502,słowniki!$A$51:$B$52,2),"")</f>
        <v/>
      </c>
      <c r="H502" s="12" t="str">
        <f>IF(LEN('spis PO'!G502)&gt;0,VLOOKUP('spis PO'!G502,słowniki!$A$81:$B$83,2),"")</f>
        <v/>
      </c>
      <c r="I502" s="2" t="str">
        <f>IF(LEN('spis PO'!H502)&gt;0,'spis PO'!H502,"")</f>
        <v/>
      </c>
      <c r="J502" s="12" t="str">
        <f>IF(LEN('spis PO'!I502)&gt;0,'spis PO'!I502,"")</f>
        <v/>
      </c>
      <c r="K502" s="12" t="str">
        <f>IF('spis PO'!D502="słup",VLOOKUP('spis PO'!J502,słowniki!$A$91:$B$96,2),IF(LEN('spis PO'!D502)&gt;0,1,""))</f>
        <v/>
      </c>
      <c r="L502" s="2" t="str">
        <f>IF(LEN('spis PO'!L502)&gt;0,VLOOKUP('spis PO'!L502,słowniki!$A$100:$B$101,2),"")</f>
        <v/>
      </c>
      <c r="M502" s="2" t="str">
        <f>IF(LEN('spis PO'!M502)&gt;0,VLOOKUP('spis PO'!M502,słowniki!$A$110:$B$111,2),"")</f>
        <v/>
      </c>
      <c r="N502" s="2" t="str">
        <f>IF(LEN('spis PO'!N502)&gt;0,'spis PO'!N502,"")</f>
        <v/>
      </c>
      <c r="O502" s="2" t="str">
        <f>IF('spis PO'!M502="oprawa",VLOOKUP('spis PO'!O502,słowniki!$A$120:$B$126,2),IF(LEN('spis PO'!M502)&gt;0,1,""))</f>
        <v/>
      </c>
      <c r="P502" s="12" t="str">
        <f>IF('spis PO'!M502="oprawa",1,"")</f>
        <v/>
      </c>
      <c r="Q502" s="2" t="str">
        <f t="shared" si="7"/>
        <v/>
      </c>
    </row>
    <row r="503" spans="1:17">
      <c r="A503" s="2" t="str">
        <f ca="1">IF(LEN('spis PO'!A503)&gt;0,MID(CELL("nazwa_pliku"),SEARCH("[",CELL("nazwa_pliku"))+1, SEARCH(".",CELL("nazwa_pliku"))-SEARCH("[",CELL("nazwa_pliku"))-1),"")</f>
        <v/>
      </c>
      <c r="B503" s="2" t="str">
        <f ca="1">IF(LEN('spis PO'!A503)&gt;0,MID(CELL("nazwa_pliku"),SEARCH("[",CELL("nazwa_pliku"))+1, SEARCH(".",CELL("nazwa_pliku"))-SEARCH("[",CELL("nazwa_pliku"))-1),"")</f>
        <v/>
      </c>
      <c r="C503" s="2" t="str">
        <f>IF(LEN('spis PO'!B503)&gt;0,'spis PO'!B503,"")</f>
        <v/>
      </c>
      <c r="D503" s="2" t="str">
        <f>IF(LEN('spis PO'!C503)&gt;0,'spis PO'!C503,"")</f>
        <v/>
      </c>
      <c r="E503" s="2" t="str">
        <f>IF(LEN('spis PO'!D503)&gt;0,VLOOKUP('spis PO'!D503,słowniki!$A$61:$B$63,2),"")</f>
        <v/>
      </c>
      <c r="F503" s="2" t="str">
        <f>IF(LEN('spis PO'!E503)&gt;0,VLOOKUP('spis PO'!E503,słowniki!$A$71:$B$77,2),"")</f>
        <v/>
      </c>
      <c r="G503" s="12" t="str">
        <f>IF(LEN('spis PO'!F503)&gt;0,VLOOKUP('spis PO'!F503,słowniki!$A$51:$B$52,2),"")</f>
        <v/>
      </c>
      <c r="H503" s="12" t="str">
        <f>IF(LEN('spis PO'!G503)&gt;0,VLOOKUP('spis PO'!G503,słowniki!$A$81:$B$83,2),"")</f>
        <v/>
      </c>
      <c r="I503" s="2" t="str">
        <f>IF(LEN('spis PO'!H503)&gt;0,'spis PO'!H503,"")</f>
        <v/>
      </c>
      <c r="J503" s="12" t="str">
        <f>IF(LEN('spis PO'!I503)&gt;0,'spis PO'!I503,"")</f>
        <v/>
      </c>
      <c r="K503" s="12" t="str">
        <f>IF('spis PO'!D503="słup",VLOOKUP('spis PO'!J503,słowniki!$A$91:$B$96,2),IF(LEN('spis PO'!D503)&gt;0,1,""))</f>
        <v/>
      </c>
      <c r="L503" s="2" t="str">
        <f>IF(LEN('spis PO'!L503)&gt;0,VLOOKUP('spis PO'!L503,słowniki!$A$100:$B$101,2),"")</f>
        <v/>
      </c>
      <c r="M503" s="2" t="str">
        <f>IF(LEN('spis PO'!M503)&gt;0,VLOOKUP('spis PO'!M503,słowniki!$A$110:$B$111,2),"")</f>
        <v/>
      </c>
      <c r="N503" s="2" t="str">
        <f>IF(LEN('spis PO'!N503)&gt;0,'spis PO'!N503,"")</f>
        <v/>
      </c>
      <c r="O503" s="2" t="str">
        <f>IF('spis PO'!M503="oprawa",VLOOKUP('spis PO'!O503,słowniki!$A$120:$B$126,2),IF(LEN('spis PO'!M503)&gt;0,1,""))</f>
        <v/>
      </c>
      <c r="P503" s="12" t="str">
        <f>IF('spis PO'!M503="oprawa",1,"")</f>
        <v/>
      </c>
      <c r="Q503" s="2" t="str">
        <f t="shared" si="7"/>
        <v/>
      </c>
    </row>
    <row r="504" spans="1:17">
      <c r="A504" s="2" t="str">
        <f ca="1">IF(LEN('spis PO'!A504)&gt;0,MID(CELL("nazwa_pliku"),SEARCH("[",CELL("nazwa_pliku"))+1, SEARCH(".",CELL("nazwa_pliku"))-SEARCH("[",CELL("nazwa_pliku"))-1),"")</f>
        <v/>
      </c>
      <c r="B504" s="2" t="str">
        <f ca="1">IF(LEN('spis PO'!A504)&gt;0,MID(CELL("nazwa_pliku"),SEARCH("[",CELL("nazwa_pliku"))+1, SEARCH(".",CELL("nazwa_pliku"))-SEARCH("[",CELL("nazwa_pliku"))-1),"")</f>
        <v/>
      </c>
      <c r="C504" s="2" t="str">
        <f>IF(LEN('spis PO'!B504)&gt;0,'spis PO'!B504,"")</f>
        <v/>
      </c>
      <c r="D504" s="2" t="str">
        <f>IF(LEN('spis PO'!C504)&gt;0,'spis PO'!C504,"")</f>
        <v/>
      </c>
      <c r="E504" s="2" t="str">
        <f>IF(LEN('spis PO'!D504)&gt;0,VLOOKUP('spis PO'!D504,słowniki!$A$61:$B$63,2),"")</f>
        <v/>
      </c>
      <c r="F504" s="2" t="str">
        <f>IF(LEN('spis PO'!E504)&gt;0,VLOOKUP('spis PO'!E504,słowniki!$A$71:$B$77,2),"")</f>
        <v/>
      </c>
      <c r="G504" s="12" t="str">
        <f>IF(LEN('spis PO'!F504)&gt;0,VLOOKUP('spis PO'!F504,słowniki!$A$51:$B$52,2),"")</f>
        <v/>
      </c>
      <c r="H504" s="12" t="str">
        <f>IF(LEN('spis PO'!G504)&gt;0,VLOOKUP('spis PO'!G504,słowniki!$A$81:$B$83,2),"")</f>
        <v/>
      </c>
      <c r="I504" s="2" t="str">
        <f>IF(LEN('spis PO'!H504)&gt;0,'spis PO'!H504,"")</f>
        <v/>
      </c>
      <c r="J504" s="12" t="str">
        <f>IF(LEN('spis PO'!I504)&gt;0,'spis PO'!I504,"")</f>
        <v/>
      </c>
      <c r="K504" s="12" t="str">
        <f>IF('spis PO'!D504="słup",VLOOKUP('spis PO'!J504,słowniki!$A$91:$B$96,2),IF(LEN('spis PO'!D504)&gt;0,1,""))</f>
        <v/>
      </c>
      <c r="L504" s="2" t="str">
        <f>IF(LEN('spis PO'!L504)&gt;0,VLOOKUP('spis PO'!L504,słowniki!$A$100:$B$101,2),"")</f>
        <v/>
      </c>
      <c r="M504" s="2" t="str">
        <f>IF(LEN('spis PO'!M504)&gt;0,VLOOKUP('spis PO'!M504,słowniki!$A$110:$B$111,2),"")</f>
        <v/>
      </c>
      <c r="N504" s="2" t="str">
        <f>IF(LEN('spis PO'!N504)&gt;0,'spis PO'!N504,"")</f>
        <v/>
      </c>
      <c r="O504" s="2" t="str">
        <f>IF('spis PO'!M504="oprawa",VLOOKUP('spis PO'!O504,słowniki!$A$120:$B$126,2),IF(LEN('spis PO'!M504)&gt;0,1,""))</f>
        <v/>
      </c>
      <c r="P504" s="12" t="str">
        <f>IF('spis PO'!M504="oprawa",1,"")</f>
        <v/>
      </c>
      <c r="Q504" s="2" t="str">
        <f t="shared" si="7"/>
        <v/>
      </c>
    </row>
    <row r="505" spans="1:17">
      <c r="A505" s="2" t="str">
        <f ca="1">IF(LEN('spis PO'!A505)&gt;0,MID(CELL("nazwa_pliku"),SEARCH("[",CELL("nazwa_pliku"))+1, SEARCH(".",CELL("nazwa_pliku"))-SEARCH("[",CELL("nazwa_pliku"))-1),"")</f>
        <v/>
      </c>
      <c r="B505" s="2" t="str">
        <f ca="1">IF(LEN('spis PO'!A505)&gt;0,MID(CELL("nazwa_pliku"),SEARCH("[",CELL("nazwa_pliku"))+1, SEARCH(".",CELL("nazwa_pliku"))-SEARCH("[",CELL("nazwa_pliku"))-1),"")</f>
        <v/>
      </c>
      <c r="C505" s="2" t="str">
        <f>IF(LEN('spis PO'!B505)&gt;0,'spis PO'!B505,"")</f>
        <v/>
      </c>
      <c r="D505" s="2" t="str">
        <f>IF(LEN('spis PO'!C505)&gt;0,'spis PO'!C505,"")</f>
        <v/>
      </c>
      <c r="E505" s="2" t="str">
        <f>IF(LEN('spis PO'!D505)&gt;0,VLOOKUP('spis PO'!D505,słowniki!$A$61:$B$63,2),"")</f>
        <v/>
      </c>
      <c r="F505" s="2" t="str">
        <f>IF(LEN('spis PO'!E505)&gt;0,VLOOKUP('spis PO'!E505,słowniki!$A$71:$B$77,2),"")</f>
        <v/>
      </c>
      <c r="G505" s="12" t="str">
        <f>IF(LEN('spis PO'!F505)&gt;0,VLOOKUP('spis PO'!F505,słowniki!$A$51:$B$52,2),"")</f>
        <v/>
      </c>
      <c r="H505" s="12" t="str">
        <f>IF(LEN('spis PO'!G505)&gt;0,VLOOKUP('spis PO'!G505,słowniki!$A$81:$B$83,2),"")</f>
        <v/>
      </c>
      <c r="I505" s="2" t="str">
        <f>IF(LEN('spis PO'!H505)&gt;0,'spis PO'!H505,"")</f>
        <v/>
      </c>
      <c r="J505" s="12" t="str">
        <f>IF(LEN('spis PO'!I505)&gt;0,'spis PO'!I505,"")</f>
        <v/>
      </c>
      <c r="K505" s="12" t="str">
        <f>IF('spis PO'!D505="słup",VLOOKUP('spis PO'!J505,słowniki!$A$91:$B$96,2),IF(LEN('spis PO'!D505)&gt;0,1,""))</f>
        <v/>
      </c>
      <c r="L505" s="2" t="str">
        <f>IF(LEN('spis PO'!L505)&gt;0,VLOOKUP('spis PO'!L505,słowniki!$A$100:$B$101,2),"")</f>
        <v/>
      </c>
      <c r="M505" s="2" t="str">
        <f>IF(LEN('spis PO'!M505)&gt;0,VLOOKUP('spis PO'!M505,słowniki!$A$110:$B$111,2),"")</f>
        <v/>
      </c>
      <c r="N505" s="2" t="str">
        <f>IF(LEN('spis PO'!N505)&gt;0,'spis PO'!N505,"")</f>
        <v/>
      </c>
      <c r="O505" s="2" t="str">
        <f>IF('spis PO'!M505="oprawa",VLOOKUP('spis PO'!O505,słowniki!$A$120:$B$126,2),IF(LEN('spis PO'!M505)&gt;0,1,""))</f>
        <v/>
      </c>
      <c r="P505" s="12" t="str">
        <f>IF('spis PO'!M505="oprawa",1,"")</f>
        <v/>
      </c>
      <c r="Q505" s="2" t="str">
        <f t="shared" si="7"/>
        <v/>
      </c>
    </row>
    <row r="506" spans="1:17">
      <c r="A506" s="2" t="str">
        <f ca="1">IF(LEN('spis PO'!A506)&gt;0,MID(CELL("nazwa_pliku"),SEARCH("[",CELL("nazwa_pliku"))+1, SEARCH(".",CELL("nazwa_pliku"))-SEARCH("[",CELL("nazwa_pliku"))-1),"")</f>
        <v/>
      </c>
      <c r="B506" s="2" t="str">
        <f ca="1">IF(LEN('spis PO'!A506)&gt;0,MID(CELL("nazwa_pliku"),SEARCH("[",CELL("nazwa_pliku"))+1, SEARCH(".",CELL("nazwa_pliku"))-SEARCH("[",CELL("nazwa_pliku"))-1),"")</f>
        <v/>
      </c>
      <c r="C506" s="2" t="str">
        <f>IF(LEN('spis PO'!B506)&gt;0,'spis PO'!B506,"")</f>
        <v/>
      </c>
      <c r="D506" s="2" t="str">
        <f>IF(LEN('spis PO'!C506)&gt;0,'spis PO'!C506,"")</f>
        <v/>
      </c>
      <c r="E506" s="2" t="str">
        <f>IF(LEN('spis PO'!D506)&gt;0,VLOOKUP('spis PO'!D506,słowniki!$A$61:$B$63,2),"")</f>
        <v/>
      </c>
      <c r="F506" s="2" t="str">
        <f>IF(LEN('spis PO'!E506)&gt;0,VLOOKUP('spis PO'!E506,słowniki!$A$71:$B$77,2),"")</f>
        <v/>
      </c>
      <c r="G506" s="12" t="str">
        <f>IF(LEN('spis PO'!F506)&gt;0,VLOOKUP('spis PO'!F506,słowniki!$A$51:$B$52,2),"")</f>
        <v/>
      </c>
      <c r="H506" s="12" t="str">
        <f>IF(LEN('spis PO'!G506)&gt;0,VLOOKUP('spis PO'!G506,słowniki!$A$81:$B$83,2),"")</f>
        <v/>
      </c>
      <c r="I506" s="2" t="str">
        <f>IF(LEN('spis PO'!H506)&gt;0,'spis PO'!H506,"")</f>
        <v/>
      </c>
      <c r="J506" s="12" t="str">
        <f>IF(LEN('spis PO'!I506)&gt;0,'spis PO'!I506,"")</f>
        <v/>
      </c>
      <c r="K506" s="12" t="str">
        <f>IF('spis PO'!D506="słup",VLOOKUP('spis PO'!J506,słowniki!$A$91:$B$96,2),IF(LEN('spis PO'!D506)&gt;0,1,""))</f>
        <v/>
      </c>
      <c r="L506" s="2" t="str">
        <f>IF(LEN('spis PO'!L506)&gt;0,VLOOKUP('spis PO'!L506,słowniki!$A$100:$B$101,2),"")</f>
        <v/>
      </c>
      <c r="M506" s="2" t="str">
        <f>IF(LEN('spis PO'!M506)&gt;0,VLOOKUP('spis PO'!M506,słowniki!$A$110:$B$111,2),"")</f>
        <v/>
      </c>
      <c r="N506" s="2" t="str">
        <f>IF(LEN('spis PO'!N506)&gt;0,'spis PO'!N506,"")</f>
        <v/>
      </c>
      <c r="O506" s="2" t="str">
        <f>IF('spis PO'!M506="oprawa",VLOOKUP('spis PO'!O506,słowniki!$A$120:$B$126,2),IF(LEN('spis PO'!M506)&gt;0,1,""))</f>
        <v/>
      </c>
      <c r="P506" s="12" t="str">
        <f>IF('spis PO'!M506="oprawa",1,"")</f>
        <v/>
      </c>
      <c r="Q506" s="2" t="str">
        <f t="shared" si="7"/>
        <v/>
      </c>
    </row>
    <row r="507" spans="1:17">
      <c r="A507" s="2" t="str">
        <f ca="1">IF(LEN('spis PO'!A507)&gt;0,MID(CELL("nazwa_pliku"),SEARCH("[",CELL("nazwa_pliku"))+1, SEARCH(".",CELL("nazwa_pliku"))-SEARCH("[",CELL("nazwa_pliku"))-1),"")</f>
        <v/>
      </c>
      <c r="B507" s="2" t="str">
        <f ca="1">IF(LEN('spis PO'!A507)&gt;0,MID(CELL("nazwa_pliku"),SEARCH("[",CELL("nazwa_pliku"))+1, SEARCH(".",CELL("nazwa_pliku"))-SEARCH("[",CELL("nazwa_pliku"))-1),"")</f>
        <v/>
      </c>
      <c r="C507" s="2" t="str">
        <f>IF(LEN('spis PO'!B507)&gt;0,'spis PO'!B507,"")</f>
        <v/>
      </c>
      <c r="D507" s="2" t="str">
        <f>IF(LEN('spis PO'!C507)&gt;0,'spis PO'!C507,"")</f>
        <v/>
      </c>
      <c r="E507" s="2" t="str">
        <f>IF(LEN('spis PO'!D507)&gt;0,VLOOKUP('spis PO'!D507,słowniki!$A$61:$B$63,2),"")</f>
        <v/>
      </c>
      <c r="F507" s="2" t="str">
        <f>IF(LEN('spis PO'!E507)&gt;0,VLOOKUP('spis PO'!E507,słowniki!$A$71:$B$77,2),"")</f>
        <v/>
      </c>
      <c r="G507" s="12" t="str">
        <f>IF(LEN('spis PO'!F507)&gt;0,VLOOKUP('spis PO'!F507,słowniki!$A$51:$B$52,2),"")</f>
        <v/>
      </c>
      <c r="H507" s="12" t="str">
        <f>IF(LEN('spis PO'!G507)&gt;0,VLOOKUP('spis PO'!G507,słowniki!$A$81:$B$83,2),"")</f>
        <v/>
      </c>
      <c r="I507" s="2" t="str">
        <f>IF(LEN('spis PO'!H507)&gt;0,'spis PO'!H507,"")</f>
        <v/>
      </c>
      <c r="J507" s="12" t="str">
        <f>IF(LEN('spis PO'!I507)&gt;0,'spis PO'!I507,"")</f>
        <v/>
      </c>
      <c r="K507" s="12" t="str">
        <f>IF('spis PO'!D507="słup",VLOOKUP('spis PO'!J507,słowniki!$A$91:$B$96,2),IF(LEN('spis PO'!D507)&gt;0,1,""))</f>
        <v/>
      </c>
      <c r="L507" s="2" t="str">
        <f>IF(LEN('spis PO'!L507)&gt;0,VLOOKUP('spis PO'!L507,słowniki!$A$100:$B$101,2),"")</f>
        <v/>
      </c>
      <c r="M507" s="2" t="str">
        <f>IF(LEN('spis PO'!M507)&gt;0,VLOOKUP('spis PO'!M507,słowniki!$A$110:$B$111,2),"")</f>
        <v/>
      </c>
      <c r="N507" s="2" t="str">
        <f>IF(LEN('spis PO'!N507)&gt;0,'spis PO'!N507,"")</f>
        <v/>
      </c>
      <c r="O507" s="2" t="str">
        <f>IF('spis PO'!M507="oprawa",VLOOKUP('spis PO'!O507,słowniki!$A$120:$B$126,2),IF(LEN('spis PO'!M507)&gt;0,1,""))</f>
        <v/>
      </c>
      <c r="P507" s="12" t="str">
        <f>IF('spis PO'!M507="oprawa",1,"")</f>
        <v/>
      </c>
      <c r="Q507" s="2" t="str">
        <f t="shared" si="7"/>
        <v/>
      </c>
    </row>
    <row r="508" spans="1:17">
      <c r="A508" s="2" t="str">
        <f ca="1">IF(LEN('spis PO'!A508)&gt;0,MID(CELL("nazwa_pliku"),SEARCH("[",CELL("nazwa_pliku"))+1, SEARCH(".",CELL("nazwa_pliku"))-SEARCH("[",CELL("nazwa_pliku"))-1),"")</f>
        <v/>
      </c>
      <c r="B508" s="2" t="str">
        <f ca="1">IF(LEN('spis PO'!A508)&gt;0,MID(CELL("nazwa_pliku"),SEARCH("[",CELL("nazwa_pliku"))+1, SEARCH(".",CELL("nazwa_pliku"))-SEARCH("[",CELL("nazwa_pliku"))-1),"")</f>
        <v/>
      </c>
      <c r="C508" s="2" t="str">
        <f>IF(LEN('spis PO'!B508)&gt;0,'spis PO'!B508,"")</f>
        <v/>
      </c>
      <c r="D508" s="2" t="str">
        <f>IF(LEN('spis PO'!C508)&gt;0,'spis PO'!C508,"")</f>
        <v/>
      </c>
      <c r="E508" s="2" t="str">
        <f>IF(LEN('spis PO'!D508)&gt;0,VLOOKUP('spis PO'!D508,słowniki!$A$61:$B$63,2),"")</f>
        <v/>
      </c>
      <c r="F508" s="2" t="str">
        <f>IF(LEN('spis PO'!E508)&gt;0,VLOOKUP('spis PO'!E508,słowniki!$A$71:$B$77,2),"")</f>
        <v/>
      </c>
      <c r="G508" s="12" t="str">
        <f>IF(LEN('spis PO'!F508)&gt;0,VLOOKUP('spis PO'!F508,słowniki!$A$51:$B$52,2),"")</f>
        <v/>
      </c>
      <c r="H508" s="12" t="str">
        <f>IF(LEN('spis PO'!G508)&gt;0,VLOOKUP('spis PO'!G508,słowniki!$A$81:$B$83,2),"")</f>
        <v/>
      </c>
      <c r="I508" s="2" t="str">
        <f>IF(LEN('spis PO'!H508)&gt;0,'spis PO'!H508,"")</f>
        <v/>
      </c>
      <c r="J508" s="12" t="str">
        <f>IF(LEN('spis PO'!I508)&gt;0,'spis PO'!I508,"")</f>
        <v/>
      </c>
      <c r="K508" s="12" t="str">
        <f>IF('spis PO'!D508="słup",VLOOKUP('spis PO'!J508,słowniki!$A$91:$B$96,2),IF(LEN('spis PO'!D508)&gt;0,1,""))</f>
        <v/>
      </c>
      <c r="L508" s="2" t="str">
        <f>IF(LEN('spis PO'!L508)&gt;0,VLOOKUP('spis PO'!L508,słowniki!$A$100:$B$101,2),"")</f>
        <v/>
      </c>
      <c r="M508" s="2" t="str">
        <f>IF(LEN('spis PO'!M508)&gt;0,VLOOKUP('spis PO'!M508,słowniki!$A$110:$B$111,2),"")</f>
        <v/>
      </c>
      <c r="N508" s="2" t="str">
        <f>IF(LEN('spis PO'!N508)&gt;0,'spis PO'!N508,"")</f>
        <v/>
      </c>
      <c r="O508" s="2" t="str">
        <f>IF('spis PO'!M508="oprawa",VLOOKUP('spis PO'!O508,słowniki!$A$120:$B$126,2),IF(LEN('spis PO'!M508)&gt;0,1,""))</f>
        <v/>
      </c>
      <c r="P508" s="12" t="str">
        <f>IF('spis PO'!M508="oprawa",1,"")</f>
        <v/>
      </c>
      <c r="Q508" s="2" t="str">
        <f t="shared" si="7"/>
        <v/>
      </c>
    </row>
    <row r="509" spans="1:17">
      <c r="A509" s="2" t="str">
        <f ca="1">IF(LEN('spis PO'!A509)&gt;0,MID(CELL("nazwa_pliku"),SEARCH("[",CELL("nazwa_pliku"))+1, SEARCH(".",CELL("nazwa_pliku"))-SEARCH("[",CELL("nazwa_pliku"))-1),"")</f>
        <v/>
      </c>
      <c r="B509" s="2" t="str">
        <f ca="1">IF(LEN('spis PO'!A509)&gt;0,MID(CELL("nazwa_pliku"),SEARCH("[",CELL("nazwa_pliku"))+1, SEARCH(".",CELL("nazwa_pliku"))-SEARCH("[",CELL("nazwa_pliku"))-1),"")</f>
        <v/>
      </c>
      <c r="C509" s="2" t="str">
        <f>IF(LEN('spis PO'!B509)&gt;0,'spis PO'!B509,"")</f>
        <v/>
      </c>
      <c r="D509" s="2" t="str">
        <f>IF(LEN('spis PO'!C509)&gt;0,'spis PO'!C509,"")</f>
        <v/>
      </c>
      <c r="E509" s="2" t="str">
        <f>IF(LEN('spis PO'!D509)&gt;0,VLOOKUP('spis PO'!D509,słowniki!$A$61:$B$63,2),"")</f>
        <v/>
      </c>
      <c r="F509" s="2" t="str">
        <f>IF(LEN('spis PO'!E509)&gt;0,VLOOKUP('spis PO'!E509,słowniki!$A$71:$B$77,2),"")</f>
        <v/>
      </c>
      <c r="G509" s="12" t="str">
        <f>IF(LEN('spis PO'!F509)&gt;0,VLOOKUP('spis PO'!F509,słowniki!$A$51:$B$52,2),"")</f>
        <v/>
      </c>
      <c r="H509" s="12" t="str">
        <f>IF(LEN('spis PO'!G509)&gt;0,VLOOKUP('spis PO'!G509,słowniki!$A$81:$B$83,2),"")</f>
        <v/>
      </c>
      <c r="I509" s="2" t="str">
        <f>IF(LEN('spis PO'!H509)&gt;0,'spis PO'!H509,"")</f>
        <v/>
      </c>
      <c r="J509" s="12" t="str">
        <f>IF(LEN('spis PO'!I509)&gt;0,'spis PO'!I509,"")</f>
        <v/>
      </c>
      <c r="K509" s="12" t="str">
        <f>IF('spis PO'!D509="słup",VLOOKUP('spis PO'!J509,słowniki!$A$91:$B$96,2),IF(LEN('spis PO'!D509)&gt;0,1,""))</f>
        <v/>
      </c>
      <c r="L509" s="2" t="str">
        <f>IF(LEN('spis PO'!L509)&gt;0,VLOOKUP('spis PO'!L509,słowniki!$A$100:$B$101,2),"")</f>
        <v/>
      </c>
      <c r="M509" s="2" t="str">
        <f>IF(LEN('spis PO'!M509)&gt;0,VLOOKUP('spis PO'!M509,słowniki!$A$110:$B$111,2),"")</f>
        <v/>
      </c>
      <c r="N509" s="2" t="str">
        <f>IF(LEN('spis PO'!N509)&gt;0,'spis PO'!N509,"")</f>
        <v/>
      </c>
      <c r="O509" s="2" t="str">
        <f>IF('spis PO'!M509="oprawa",VLOOKUP('spis PO'!O509,słowniki!$A$120:$B$126,2),IF(LEN('spis PO'!M509)&gt;0,1,""))</f>
        <v/>
      </c>
      <c r="P509" s="12" t="str">
        <f>IF('spis PO'!M509="oprawa",1,"")</f>
        <v/>
      </c>
      <c r="Q509" s="2" t="str">
        <f t="shared" si="7"/>
        <v/>
      </c>
    </row>
    <row r="510" spans="1:17">
      <c r="A510" s="2" t="str">
        <f ca="1">IF(LEN('spis PO'!A510)&gt;0,MID(CELL("nazwa_pliku"),SEARCH("[",CELL("nazwa_pliku"))+1, SEARCH(".",CELL("nazwa_pliku"))-SEARCH("[",CELL("nazwa_pliku"))-1),"")</f>
        <v/>
      </c>
      <c r="B510" s="2" t="str">
        <f ca="1">IF(LEN('spis PO'!A510)&gt;0,MID(CELL("nazwa_pliku"),SEARCH("[",CELL("nazwa_pliku"))+1, SEARCH(".",CELL("nazwa_pliku"))-SEARCH("[",CELL("nazwa_pliku"))-1),"")</f>
        <v/>
      </c>
      <c r="C510" s="2" t="str">
        <f>IF(LEN('spis PO'!B510)&gt;0,'spis PO'!B510,"")</f>
        <v/>
      </c>
      <c r="D510" s="2" t="str">
        <f>IF(LEN('spis PO'!C510)&gt;0,'spis PO'!C510,"")</f>
        <v/>
      </c>
      <c r="E510" s="2" t="str">
        <f>IF(LEN('spis PO'!D510)&gt;0,VLOOKUP('spis PO'!D510,słowniki!$A$61:$B$63,2),"")</f>
        <v/>
      </c>
      <c r="F510" s="2" t="str">
        <f>IF(LEN('spis PO'!E510)&gt;0,VLOOKUP('spis PO'!E510,słowniki!$A$71:$B$77,2),"")</f>
        <v/>
      </c>
      <c r="G510" s="12" t="str">
        <f>IF(LEN('spis PO'!F510)&gt;0,VLOOKUP('spis PO'!F510,słowniki!$A$51:$B$52,2),"")</f>
        <v/>
      </c>
      <c r="H510" s="12" t="str">
        <f>IF(LEN('spis PO'!G510)&gt;0,VLOOKUP('spis PO'!G510,słowniki!$A$81:$B$83,2),"")</f>
        <v/>
      </c>
      <c r="I510" s="2" t="str">
        <f>IF(LEN('spis PO'!H510)&gt;0,'spis PO'!H510,"")</f>
        <v/>
      </c>
      <c r="J510" s="12" t="str">
        <f>IF(LEN('spis PO'!I510)&gt;0,'spis PO'!I510,"")</f>
        <v/>
      </c>
      <c r="K510" s="12" t="str">
        <f>IF('spis PO'!D510="słup",VLOOKUP('spis PO'!J510,słowniki!$A$91:$B$96,2),IF(LEN('spis PO'!D510)&gt;0,1,""))</f>
        <v/>
      </c>
      <c r="L510" s="2" t="str">
        <f>IF(LEN('spis PO'!L510)&gt;0,VLOOKUP('spis PO'!L510,słowniki!$A$100:$B$101,2),"")</f>
        <v/>
      </c>
      <c r="M510" s="2" t="str">
        <f>IF(LEN('spis PO'!M510)&gt;0,VLOOKUP('spis PO'!M510,słowniki!$A$110:$B$111,2),"")</f>
        <v/>
      </c>
      <c r="N510" s="2" t="str">
        <f>IF(LEN('spis PO'!N510)&gt;0,'spis PO'!N510,"")</f>
        <v/>
      </c>
      <c r="O510" s="2" t="str">
        <f>IF('spis PO'!M510="oprawa",VLOOKUP('spis PO'!O510,słowniki!$A$120:$B$126,2),IF(LEN('spis PO'!M510)&gt;0,1,""))</f>
        <v/>
      </c>
      <c r="P510" s="12" t="str">
        <f>IF('spis PO'!M510="oprawa",1,"")</f>
        <v/>
      </c>
      <c r="Q510" s="2" t="str">
        <f t="shared" si="7"/>
        <v/>
      </c>
    </row>
    <row r="511" spans="1:17">
      <c r="A511" s="2" t="str">
        <f ca="1">IF(LEN('spis PO'!A511)&gt;0,MID(CELL("nazwa_pliku"),SEARCH("[",CELL("nazwa_pliku"))+1, SEARCH(".",CELL("nazwa_pliku"))-SEARCH("[",CELL("nazwa_pliku"))-1),"")</f>
        <v/>
      </c>
      <c r="B511" s="2" t="str">
        <f ca="1">IF(LEN('spis PO'!A511)&gt;0,MID(CELL("nazwa_pliku"),SEARCH("[",CELL("nazwa_pliku"))+1, SEARCH(".",CELL("nazwa_pliku"))-SEARCH("[",CELL("nazwa_pliku"))-1),"")</f>
        <v/>
      </c>
      <c r="C511" s="2" t="str">
        <f>IF(LEN('spis PO'!B511)&gt;0,'spis PO'!B511,"")</f>
        <v/>
      </c>
      <c r="D511" s="2" t="str">
        <f>IF(LEN('spis PO'!C511)&gt;0,'spis PO'!C511,"")</f>
        <v/>
      </c>
      <c r="E511" s="2" t="str">
        <f>IF(LEN('spis PO'!D511)&gt;0,VLOOKUP('spis PO'!D511,słowniki!$A$61:$B$63,2),"")</f>
        <v/>
      </c>
      <c r="F511" s="2" t="str">
        <f>IF(LEN('spis PO'!E511)&gt;0,VLOOKUP('spis PO'!E511,słowniki!$A$71:$B$77,2),"")</f>
        <v/>
      </c>
      <c r="G511" s="12" t="str">
        <f>IF(LEN('spis PO'!F511)&gt;0,VLOOKUP('spis PO'!F511,słowniki!$A$51:$B$52,2),"")</f>
        <v/>
      </c>
      <c r="H511" s="12" t="str">
        <f>IF(LEN('spis PO'!G511)&gt;0,VLOOKUP('spis PO'!G511,słowniki!$A$81:$B$83,2),"")</f>
        <v/>
      </c>
      <c r="I511" s="2" t="str">
        <f>IF(LEN('spis PO'!H511)&gt;0,'spis PO'!H511,"")</f>
        <v/>
      </c>
      <c r="J511" s="12" t="str">
        <f>IF(LEN('spis PO'!I511)&gt;0,'spis PO'!I511,"")</f>
        <v/>
      </c>
      <c r="K511" s="12" t="str">
        <f>IF('spis PO'!D511="słup",VLOOKUP('spis PO'!J511,słowniki!$A$91:$B$96,2),IF(LEN('spis PO'!D511)&gt;0,1,""))</f>
        <v/>
      </c>
      <c r="L511" s="2" t="str">
        <f>IF(LEN('spis PO'!L511)&gt;0,VLOOKUP('spis PO'!L511,słowniki!$A$100:$B$101,2),"")</f>
        <v/>
      </c>
      <c r="M511" s="2" t="str">
        <f>IF(LEN('spis PO'!M511)&gt;0,VLOOKUP('spis PO'!M511,słowniki!$A$110:$B$111,2),"")</f>
        <v/>
      </c>
      <c r="N511" s="2" t="str">
        <f>IF(LEN('spis PO'!N511)&gt;0,'spis PO'!N511,"")</f>
        <v/>
      </c>
      <c r="O511" s="2" t="str">
        <f>IF('spis PO'!M511="oprawa",VLOOKUP('spis PO'!O511,słowniki!$A$120:$B$126,2),IF(LEN('spis PO'!M511)&gt;0,1,""))</f>
        <v/>
      </c>
      <c r="P511" s="12" t="str">
        <f>IF('spis PO'!M511="oprawa",1,"")</f>
        <v/>
      </c>
      <c r="Q511" s="2" t="str">
        <f t="shared" si="7"/>
        <v/>
      </c>
    </row>
    <row r="512" spans="1:17">
      <c r="A512" s="2" t="str">
        <f ca="1">IF(LEN('spis PO'!A512)&gt;0,MID(CELL("nazwa_pliku"),SEARCH("[",CELL("nazwa_pliku"))+1, SEARCH(".",CELL("nazwa_pliku"))-SEARCH("[",CELL("nazwa_pliku"))-1),"")</f>
        <v/>
      </c>
      <c r="B512" s="2" t="str">
        <f ca="1">IF(LEN('spis PO'!A512)&gt;0,MID(CELL("nazwa_pliku"),SEARCH("[",CELL("nazwa_pliku"))+1, SEARCH(".",CELL("nazwa_pliku"))-SEARCH("[",CELL("nazwa_pliku"))-1),"")</f>
        <v/>
      </c>
      <c r="C512" s="2" t="str">
        <f>IF(LEN('spis PO'!B512)&gt;0,'spis PO'!B512,"")</f>
        <v/>
      </c>
      <c r="D512" s="2" t="str">
        <f>IF(LEN('spis PO'!C512)&gt;0,'spis PO'!C512,"")</f>
        <v/>
      </c>
      <c r="E512" s="2" t="str">
        <f>IF(LEN('spis PO'!D512)&gt;0,VLOOKUP('spis PO'!D512,słowniki!$A$61:$B$63,2),"")</f>
        <v/>
      </c>
      <c r="F512" s="2" t="str">
        <f>IF(LEN('spis PO'!E512)&gt;0,VLOOKUP('spis PO'!E512,słowniki!$A$71:$B$77,2),"")</f>
        <v/>
      </c>
      <c r="G512" s="12" t="str">
        <f>IF(LEN('spis PO'!F512)&gt;0,VLOOKUP('spis PO'!F512,słowniki!$A$51:$B$52,2),"")</f>
        <v/>
      </c>
      <c r="H512" s="12" t="str">
        <f>IF(LEN('spis PO'!G512)&gt;0,VLOOKUP('spis PO'!G512,słowniki!$A$81:$B$83,2),"")</f>
        <v/>
      </c>
      <c r="I512" s="2" t="str">
        <f>IF(LEN('spis PO'!H512)&gt;0,'spis PO'!H512,"")</f>
        <v/>
      </c>
      <c r="J512" s="12" t="str">
        <f>IF(LEN('spis PO'!I512)&gt;0,'spis PO'!I512,"")</f>
        <v/>
      </c>
      <c r="K512" s="12" t="str">
        <f>IF('spis PO'!D512="słup",VLOOKUP('spis PO'!J512,słowniki!$A$91:$B$96,2),IF(LEN('spis PO'!D512)&gt;0,1,""))</f>
        <v/>
      </c>
      <c r="L512" s="2" t="str">
        <f>IF(LEN('spis PO'!L512)&gt;0,VLOOKUP('spis PO'!L512,słowniki!$A$100:$B$101,2),"")</f>
        <v/>
      </c>
      <c r="M512" s="2" t="str">
        <f>IF(LEN('spis PO'!M512)&gt;0,VLOOKUP('spis PO'!M512,słowniki!$A$110:$B$111,2),"")</f>
        <v/>
      </c>
      <c r="N512" s="2" t="str">
        <f>IF(LEN('spis PO'!N512)&gt;0,'spis PO'!N512,"")</f>
        <v/>
      </c>
      <c r="O512" s="2" t="str">
        <f>IF('spis PO'!M512="oprawa",VLOOKUP('spis PO'!O512,słowniki!$A$120:$B$126,2),IF(LEN('spis PO'!M512)&gt;0,1,""))</f>
        <v/>
      </c>
      <c r="P512" s="12" t="str">
        <f>IF('spis PO'!M512="oprawa",1,"")</f>
        <v/>
      </c>
      <c r="Q512" s="2" t="str">
        <f t="shared" si="7"/>
        <v/>
      </c>
    </row>
    <row r="513" spans="1:17">
      <c r="A513" s="2" t="str">
        <f ca="1">IF(LEN('spis PO'!A513)&gt;0,MID(CELL("nazwa_pliku"),SEARCH("[",CELL("nazwa_pliku"))+1, SEARCH(".",CELL("nazwa_pliku"))-SEARCH("[",CELL("nazwa_pliku"))-1),"")</f>
        <v/>
      </c>
      <c r="B513" s="2" t="str">
        <f ca="1">IF(LEN('spis PO'!A513)&gt;0,MID(CELL("nazwa_pliku"),SEARCH("[",CELL("nazwa_pliku"))+1, SEARCH(".",CELL("nazwa_pliku"))-SEARCH("[",CELL("nazwa_pliku"))-1),"")</f>
        <v/>
      </c>
      <c r="C513" s="2" t="str">
        <f>IF(LEN('spis PO'!B513)&gt;0,'spis PO'!B513,"")</f>
        <v/>
      </c>
      <c r="D513" s="2" t="str">
        <f>IF(LEN('spis PO'!C513)&gt;0,'spis PO'!C513,"")</f>
        <v/>
      </c>
      <c r="E513" s="2" t="str">
        <f>IF(LEN('spis PO'!D513)&gt;0,VLOOKUP('spis PO'!D513,słowniki!$A$61:$B$63,2),"")</f>
        <v/>
      </c>
      <c r="F513" s="2" t="str">
        <f>IF(LEN('spis PO'!E513)&gt;0,VLOOKUP('spis PO'!E513,słowniki!$A$71:$B$77,2),"")</f>
        <v/>
      </c>
      <c r="G513" s="12" t="str">
        <f>IF(LEN('spis PO'!F513)&gt;0,VLOOKUP('spis PO'!F513,słowniki!$A$51:$B$52,2),"")</f>
        <v/>
      </c>
      <c r="H513" s="12" t="str">
        <f>IF(LEN('spis PO'!G513)&gt;0,VLOOKUP('spis PO'!G513,słowniki!$A$81:$B$83,2),"")</f>
        <v/>
      </c>
      <c r="I513" s="2" t="str">
        <f>IF(LEN('spis PO'!H513)&gt;0,'spis PO'!H513,"")</f>
        <v/>
      </c>
      <c r="J513" s="12" t="str">
        <f>IF(LEN('spis PO'!I513)&gt;0,'spis PO'!I513,"")</f>
        <v/>
      </c>
      <c r="K513" s="12" t="str">
        <f>IF('spis PO'!D513="słup",VLOOKUP('spis PO'!J513,słowniki!$A$91:$B$96,2),IF(LEN('spis PO'!D513)&gt;0,1,""))</f>
        <v/>
      </c>
      <c r="L513" s="2" t="str">
        <f>IF(LEN('spis PO'!L513)&gt;0,VLOOKUP('spis PO'!L513,słowniki!$A$100:$B$101,2),"")</f>
        <v/>
      </c>
      <c r="M513" s="2" t="str">
        <f>IF(LEN('spis PO'!M513)&gt;0,VLOOKUP('spis PO'!M513,słowniki!$A$110:$B$111,2),"")</f>
        <v/>
      </c>
      <c r="N513" s="2" t="str">
        <f>IF(LEN('spis PO'!N513)&gt;0,'spis PO'!N513,"")</f>
        <v/>
      </c>
      <c r="O513" s="2" t="str">
        <f>IF('spis PO'!M513="oprawa",VLOOKUP('spis PO'!O513,słowniki!$A$120:$B$126,2),IF(LEN('spis PO'!M513)&gt;0,1,""))</f>
        <v/>
      </c>
      <c r="P513" s="12" t="str">
        <f>IF('spis PO'!M513="oprawa",1,"")</f>
        <v/>
      </c>
      <c r="Q513" s="2" t="str">
        <f t="shared" si="7"/>
        <v/>
      </c>
    </row>
    <row r="514" spans="1:17">
      <c r="A514" s="2" t="str">
        <f ca="1">IF(LEN('spis PO'!A514)&gt;0,MID(CELL("nazwa_pliku"),SEARCH("[",CELL("nazwa_pliku"))+1, SEARCH(".",CELL("nazwa_pliku"))-SEARCH("[",CELL("nazwa_pliku"))-1),"")</f>
        <v/>
      </c>
      <c r="B514" s="2" t="str">
        <f ca="1">IF(LEN('spis PO'!A514)&gt;0,MID(CELL("nazwa_pliku"),SEARCH("[",CELL("nazwa_pliku"))+1, SEARCH(".",CELL("nazwa_pliku"))-SEARCH("[",CELL("nazwa_pliku"))-1),"")</f>
        <v/>
      </c>
      <c r="C514" s="2" t="str">
        <f>IF(LEN('spis PO'!B514)&gt;0,'spis PO'!B514,"")</f>
        <v/>
      </c>
      <c r="D514" s="2" t="str">
        <f>IF(LEN('spis PO'!C514)&gt;0,'spis PO'!C514,"")</f>
        <v/>
      </c>
      <c r="E514" s="2" t="str">
        <f>IF(LEN('spis PO'!D514)&gt;0,VLOOKUP('spis PO'!D514,słowniki!$A$61:$B$63,2),"")</f>
        <v/>
      </c>
      <c r="F514" s="2" t="str">
        <f>IF(LEN('spis PO'!E514)&gt;0,VLOOKUP('spis PO'!E514,słowniki!$A$71:$B$77,2),"")</f>
        <v/>
      </c>
      <c r="G514" s="12" t="str">
        <f>IF(LEN('spis PO'!F514)&gt;0,VLOOKUP('spis PO'!F514,słowniki!$A$51:$B$52,2),"")</f>
        <v/>
      </c>
      <c r="H514" s="12" t="str">
        <f>IF(LEN('spis PO'!G514)&gt;0,VLOOKUP('spis PO'!G514,słowniki!$A$81:$B$83,2),"")</f>
        <v/>
      </c>
      <c r="I514" s="2" t="str">
        <f>IF(LEN('spis PO'!H514)&gt;0,'spis PO'!H514,"")</f>
        <v/>
      </c>
      <c r="J514" s="12" t="str">
        <f>IF(LEN('spis PO'!I514)&gt;0,'spis PO'!I514,"")</f>
        <v/>
      </c>
      <c r="K514" s="12" t="str">
        <f>IF('spis PO'!D514="słup",VLOOKUP('spis PO'!J514,słowniki!$A$91:$B$96,2),IF(LEN('spis PO'!D514)&gt;0,1,""))</f>
        <v/>
      </c>
      <c r="L514" s="2" t="str">
        <f>IF(LEN('spis PO'!L514)&gt;0,VLOOKUP('spis PO'!L514,słowniki!$A$100:$B$101,2),"")</f>
        <v/>
      </c>
      <c r="M514" s="2" t="str">
        <f>IF(LEN('spis PO'!M514)&gt;0,VLOOKUP('spis PO'!M514,słowniki!$A$110:$B$111,2),"")</f>
        <v/>
      </c>
      <c r="N514" s="2" t="str">
        <f>IF(LEN('spis PO'!N514)&gt;0,'spis PO'!N514,"")</f>
        <v/>
      </c>
      <c r="O514" s="2" t="str">
        <f>IF('spis PO'!M514="oprawa",VLOOKUP('spis PO'!O514,słowniki!$A$120:$B$126,2),IF(LEN('spis PO'!M514)&gt;0,1,""))</f>
        <v/>
      </c>
      <c r="P514" s="12" t="str">
        <f>IF('spis PO'!M514="oprawa",1,"")</f>
        <v/>
      </c>
      <c r="Q514" s="2" t="str">
        <f t="shared" si="7"/>
        <v/>
      </c>
    </row>
    <row r="515" spans="1:17">
      <c r="A515" s="2" t="str">
        <f ca="1">IF(LEN('spis PO'!A515)&gt;0,MID(CELL("nazwa_pliku"),SEARCH("[",CELL("nazwa_pliku"))+1, SEARCH(".",CELL("nazwa_pliku"))-SEARCH("[",CELL("nazwa_pliku"))-1),"")</f>
        <v/>
      </c>
      <c r="B515" s="2" t="str">
        <f ca="1">IF(LEN('spis PO'!A515)&gt;0,MID(CELL("nazwa_pliku"),SEARCH("[",CELL("nazwa_pliku"))+1, SEARCH(".",CELL("nazwa_pliku"))-SEARCH("[",CELL("nazwa_pliku"))-1),"")</f>
        <v/>
      </c>
      <c r="C515" s="2" t="str">
        <f>IF(LEN('spis PO'!B515)&gt;0,'spis PO'!B515,"")</f>
        <v/>
      </c>
      <c r="D515" s="2" t="str">
        <f>IF(LEN('spis PO'!C515)&gt;0,'spis PO'!C515,"")</f>
        <v/>
      </c>
      <c r="E515" s="2" t="str">
        <f>IF(LEN('spis PO'!D515)&gt;0,VLOOKUP('spis PO'!D515,słowniki!$A$61:$B$63,2),"")</f>
        <v/>
      </c>
      <c r="F515" s="2" t="str">
        <f>IF(LEN('spis PO'!E515)&gt;0,VLOOKUP('spis PO'!E515,słowniki!$A$71:$B$77,2),"")</f>
        <v/>
      </c>
      <c r="G515" s="12" t="str">
        <f>IF(LEN('spis PO'!F515)&gt;0,VLOOKUP('spis PO'!F515,słowniki!$A$51:$B$52,2),"")</f>
        <v/>
      </c>
      <c r="H515" s="12" t="str">
        <f>IF(LEN('spis PO'!G515)&gt;0,VLOOKUP('spis PO'!G515,słowniki!$A$81:$B$83,2),"")</f>
        <v/>
      </c>
      <c r="I515" s="2" t="str">
        <f>IF(LEN('spis PO'!H515)&gt;0,'spis PO'!H515,"")</f>
        <v/>
      </c>
      <c r="J515" s="12" t="str">
        <f>IF(LEN('spis PO'!I515)&gt;0,'spis PO'!I515,"")</f>
        <v/>
      </c>
      <c r="K515" s="12" t="str">
        <f>IF('spis PO'!D515="słup",VLOOKUP('spis PO'!J515,słowniki!$A$91:$B$96,2),IF(LEN('spis PO'!D515)&gt;0,1,""))</f>
        <v/>
      </c>
      <c r="L515" s="2" t="str">
        <f>IF(LEN('spis PO'!L515)&gt;0,VLOOKUP('spis PO'!L515,słowniki!$A$100:$B$101,2),"")</f>
        <v/>
      </c>
      <c r="M515" s="2" t="str">
        <f>IF(LEN('spis PO'!M515)&gt;0,VLOOKUP('spis PO'!M515,słowniki!$A$110:$B$111,2),"")</f>
        <v/>
      </c>
      <c r="N515" s="2" t="str">
        <f>IF(LEN('spis PO'!N515)&gt;0,'spis PO'!N515,"")</f>
        <v/>
      </c>
      <c r="O515" s="2" t="str">
        <f>IF('spis PO'!M515="oprawa",VLOOKUP('spis PO'!O515,słowniki!$A$120:$B$126,2),IF(LEN('spis PO'!M515)&gt;0,1,""))</f>
        <v/>
      </c>
      <c r="P515" s="12" t="str">
        <f>IF('spis PO'!M515="oprawa",1,"")</f>
        <v/>
      </c>
      <c r="Q515" s="2" t="str">
        <f t="shared" ref="Q515:Q578" si="8">IF(O515=2,400,"")</f>
        <v/>
      </c>
    </row>
    <row r="516" spans="1:17">
      <c r="A516" s="2" t="str">
        <f ca="1">IF(LEN('spis PO'!A516)&gt;0,MID(CELL("nazwa_pliku"),SEARCH("[",CELL("nazwa_pliku"))+1, SEARCH(".",CELL("nazwa_pliku"))-SEARCH("[",CELL("nazwa_pliku"))-1),"")</f>
        <v/>
      </c>
      <c r="B516" s="2" t="str">
        <f ca="1">IF(LEN('spis PO'!A516)&gt;0,MID(CELL("nazwa_pliku"),SEARCH("[",CELL("nazwa_pliku"))+1, SEARCH(".",CELL("nazwa_pliku"))-SEARCH("[",CELL("nazwa_pliku"))-1),"")</f>
        <v/>
      </c>
      <c r="C516" s="2" t="str">
        <f>IF(LEN('spis PO'!B516)&gt;0,'spis PO'!B516,"")</f>
        <v/>
      </c>
      <c r="D516" s="2" t="str">
        <f>IF(LEN('spis PO'!C516)&gt;0,'spis PO'!C516,"")</f>
        <v/>
      </c>
      <c r="E516" s="2" t="str">
        <f>IF(LEN('spis PO'!D516)&gt;0,VLOOKUP('spis PO'!D516,słowniki!$A$61:$B$63,2),"")</f>
        <v/>
      </c>
      <c r="F516" s="2" t="str">
        <f>IF(LEN('spis PO'!E516)&gt;0,VLOOKUP('spis PO'!E516,słowniki!$A$71:$B$77,2),"")</f>
        <v/>
      </c>
      <c r="G516" s="12" t="str">
        <f>IF(LEN('spis PO'!F516)&gt;0,VLOOKUP('spis PO'!F516,słowniki!$A$51:$B$52,2),"")</f>
        <v/>
      </c>
      <c r="H516" s="12" t="str">
        <f>IF(LEN('spis PO'!G516)&gt;0,VLOOKUP('spis PO'!G516,słowniki!$A$81:$B$83,2),"")</f>
        <v/>
      </c>
      <c r="I516" s="2" t="str">
        <f>IF(LEN('spis PO'!H516)&gt;0,'spis PO'!H516,"")</f>
        <v/>
      </c>
      <c r="J516" s="12" t="str">
        <f>IF(LEN('spis PO'!I516)&gt;0,'spis PO'!I516,"")</f>
        <v/>
      </c>
      <c r="K516" s="12" t="str">
        <f>IF('spis PO'!D516="słup",VLOOKUP('spis PO'!J516,słowniki!$A$91:$B$96,2),IF(LEN('spis PO'!D516)&gt;0,1,""))</f>
        <v/>
      </c>
      <c r="L516" s="2" t="str">
        <f>IF(LEN('spis PO'!L516)&gt;0,VLOOKUP('spis PO'!L516,słowniki!$A$100:$B$101,2),"")</f>
        <v/>
      </c>
      <c r="M516" s="2" t="str">
        <f>IF(LEN('spis PO'!M516)&gt;0,VLOOKUP('spis PO'!M516,słowniki!$A$110:$B$111,2),"")</f>
        <v/>
      </c>
      <c r="N516" s="2" t="str">
        <f>IF(LEN('spis PO'!N516)&gt;0,'spis PO'!N516,"")</f>
        <v/>
      </c>
      <c r="O516" s="2" t="str">
        <f>IF('spis PO'!M516="oprawa",VLOOKUP('spis PO'!O516,słowniki!$A$120:$B$126,2),IF(LEN('spis PO'!M516)&gt;0,1,""))</f>
        <v/>
      </c>
      <c r="P516" s="12" t="str">
        <f>IF('spis PO'!M516="oprawa",1,"")</f>
        <v/>
      </c>
      <c r="Q516" s="2" t="str">
        <f t="shared" si="8"/>
        <v/>
      </c>
    </row>
    <row r="517" spans="1:17">
      <c r="A517" s="2" t="str">
        <f ca="1">IF(LEN('spis PO'!A517)&gt;0,MID(CELL("nazwa_pliku"),SEARCH("[",CELL("nazwa_pliku"))+1, SEARCH(".",CELL("nazwa_pliku"))-SEARCH("[",CELL("nazwa_pliku"))-1),"")</f>
        <v/>
      </c>
      <c r="B517" s="2" t="str">
        <f ca="1">IF(LEN('spis PO'!A517)&gt;0,MID(CELL("nazwa_pliku"),SEARCH("[",CELL("nazwa_pliku"))+1, SEARCH(".",CELL("nazwa_pliku"))-SEARCH("[",CELL("nazwa_pliku"))-1),"")</f>
        <v/>
      </c>
      <c r="C517" s="2" t="str">
        <f>IF(LEN('spis PO'!B517)&gt;0,'spis PO'!B517,"")</f>
        <v/>
      </c>
      <c r="D517" s="2" t="str">
        <f>IF(LEN('spis PO'!C517)&gt;0,'spis PO'!C517,"")</f>
        <v/>
      </c>
      <c r="E517" s="2" t="str">
        <f>IF(LEN('spis PO'!D517)&gt;0,VLOOKUP('spis PO'!D517,słowniki!$A$61:$B$63,2),"")</f>
        <v/>
      </c>
      <c r="F517" s="2" t="str">
        <f>IF(LEN('spis PO'!E517)&gt;0,VLOOKUP('spis PO'!E517,słowniki!$A$71:$B$77,2),"")</f>
        <v/>
      </c>
      <c r="G517" s="12" t="str">
        <f>IF(LEN('spis PO'!F517)&gt;0,VLOOKUP('spis PO'!F517,słowniki!$A$51:$B$52,2),"")</f>
        <v/>
      </c>
      <c r="H517" s="12" t="str">
        <f>IF(LEN('spis PO'!G517)&gt;0,VLOOKUP('spis PO'!G517,słowniki!$A$81:$B$83,2),"")</f>
        <v/>
      </c>
      <c r="I517" s="2" t="str">
        <f>IF(LEN('spis PO'!H517)&gt;0,'spis PO'!H517,"")</f>
        <v/>
      </c>
      <c r="J517" s="12" t="str">
        <f>IF(LEN('spis PO'!I517)&gt;0,'spis PO'!I517,"")</f>
        <v/>
      </c>
      <c r="K517" s="12" t="str">
        <f>IF('spis PO'!D517="słup",VLOOKUP('spis PO'!J517,słowniki!$A$91:$B$96,2),IF(LEN('spis PO'!D517)&gt;0,1,""))</f>
        <v/>
      </c>
      <c r="L517" s="2" t="str">
        <f>IF(LEN('spis PO'!L517)&gt;0,VLOOKUP('spis PO'!L517,słowniki!$A$100:$B$101,2),"")</f>
        <v/>
      </c>
      <c r="M517" s="2" t="str">
        <f>IF(LEN('spis PO'!M517)&gt;0,VLOOKUP('spis PO'!M517,słowniki!$A$110:$B$111,2),"")</f>
        <v/>
      </c>
      <c r="N517" s="2" t="str">
        <f>IF(LEN('spis PO'!N517)&gt;0,'spis PO'!N517,"")</f>
        <v/>
      </c>
      <c r="O517" s="2" t="str">
        <f>IF('spis PO'!M517="oprawa",VLOOKUP('spis PO'!O517,słowniki!$A$120:$B$126,2),IF(LEN('spis PO'!M517)&gt;0,1,""))</f>
        <v/>
      </c>
      <c r="P517" s="12" t="str">
        <f>IF('spis PO'!M517="oprawa",1,"")</f>
        <v/>
      </c>
      <c r="Q517" s="2" t="str">
        <f t="shared" si="8"/>
        <v/>
      </c>
    </row>
    <row r="518" spans="1:17">
      <c r="A518" s="2" t="str">
        <f ca="1">IF(LEN('spis PO'!A518)&gt;0,MID(CELL("nazwa_pliku"),SEARCH("[",CELL("nazwa_pliku"))+1, SEARCH(".",CELL("nazwa_pliku"))-SEARCH("[",CELL("nazwa_pliku"))-1),"")</f>
        <v/>
      </c>
      <c r="B518" s="2" t="str">
        <f ca="1">IF(LEN('spis PO'!A518)&gt;0,MID(CELL("nazwa_pliku"),SEARCH("[",CELL("nazwa_pliku"))+1, SEARCH(".",CELL("nazwa_pliku"))-SEARCH("[",CELL("nazwa_pliku"))-1),"")</f>
        <v/>
      </c>
      <c r="C518" s="2" t="str">
        <f>IF(LEN('spis PO'!B518)&gt;0,'spis PO'!B518,"")</f>
        <v/>
      </c>
      <c r="D518" s="2" t="str">
        <f>IF(LEN('spis PO'!C518)&gt;0,'spis PO'!C518,"")</f>
        <v/>
      </c>
      <c r="E518" s="2" t="str">
        <f>IF(LEN('spis PO'!D518)&gt;0,VLOOKUP('spis PO'!D518,słowniki!$A$61:$B$63,2),"")</f>
        <v/>
      </c>
      <c r="F518" s="2" t="str">
        <f>IF(LEN('spis PO'!E518)&gt;0,VLOOKUP('spis PO'!E518,słowniki!$A$71:$B$77,2),"")</f>
        <v/>
      </c>
      <c r="G518" s="12" t="str">
        <f>IF(LEN('spis PO'!F518)&gt;0,VLOOKUP('spis PO'!F518,słowniki!$A$51:$B$52,2),"")</f>
        <v/>
      </c>
      <c r="H518" s="12" t="str">
        <f>IF(LEN('spis PO'!G518)&gt;0,VLOOKUP('spis PO'!G518,słowniki!$A$81:$B$83,2),"")</f>
        <v/>
      </c>
      <c r="I518" s="2" t="str">
        <f>IF(LEN('spis PO'!H518)&gt;0,'spis PO'!H518,"")</f>
        <v/>
      </c>
      <c r="J518" s="12" t="str">
        <f>IF(LEN('spis PO'!I518)&gt;0,'spis PO'!I518,"")</f>
        <v/>
      </c>
      <c r="K518" s="12" t="str">
        <f>IF('spis PO'!D518="słup",VLOOKUP('spis PO'!J518,słowniki!$A$91:$B$96,2),IF(LEN('spis PO'!D518)&gt;0,1,""))</f>
        <v/>
      </c>
      <c r="L518" s="2" t="str">
        <f>IF(LEN('spis PO'!L518)&gt;0,VLOOKUP('spis PO'!L518,słowniki!$A$100:$B$101,2),"")</f>
        <v/>
      </c>
      <c r="M518" s="2" t="str">
        <f>IF(LEN('spis PO'!M518)&gt;0,VLOOKUP('spis PO'!M518,słowniki!$A$110:$B$111,2),"")</f>
        <v/>
      </c>
      <c r="N518" s="2" t="str">
        <f>IF(LEN('spis PO'!N518)&gt;0,'spis PO'!N518,"")</f>
        <v/>
      </c>
      <c r="O518" s="2" t="str">
        <f>IF('spis PO'!M518="oprawa",VLOOKUP('spis PO'!O518,słowniki!$A$120:$B$126,2),IF(LEN('spis PO'!M518)&gt;0,1,""))</f>
        <v/>
      </c>
      <c r="P518" s="12" t="str">
        <f>IF('spis PO'!M518="oprawa",1,"")</f>
        <v/>
      </c>
      <c r="Q518" s="2" t="str">
        <f t="shared" si="8"/>
        <v/>
      </c>
    </row>
    <row r="519" spans="1:17">
      <c r="A519" s="2" t="str">
        <f ca="1">IF(LEN('spis PO'!A519)&gt;0,MID(CELL("nazwa_pliku"),SEARCH("[",CELL("nazwa_pliku"))+1, SEARCH(".",CELL("nazwa_pliku"))-SEARCH("[",CELL("nazwa_pliku"))-1),"")</f>
        <v/>
      </c>
      <c r="B519" s="2" t="str">
        <f ca="1">IF(LEN('spis PO'!A519)&gt;0,MID(CELL("nazwa_pliku"),SEARCH("[",CELL("nazwa_pliku"))+1, SEARCH(".",CELL("nazwa_pliku"))-SEARCH("[",CELL("nazwa_pliku"))-1),"")</f>
        <v/>
      </c>
      <c r="C519" s="2" t="str">
        <f>IF(LEN('spis PO'!B519)&gt;0,'spis PO'!B519,"")</f>
        <v/>
      </c>
      <c r="D519" s="2" t="str">
        <f>IF(LEN('spis PO'!C519)&gt;0,'spis PO'!C519,"")</f>
        <v/>
      </c>
      <c r="E519" s="2" t="str">
        <f>IF(LEN('spis PO'!D519)&gt;0,VLOOKUP('spis PO'!D519,słowniki!$A$61:$B$63,2),"")</f>
        <v/>
      </c>
      <c r="F519" s="2" t="str">
        <f>IF(LEN('spis PO'!E519)&gt;0,VLOOKUP('spis PO'!E519,słowniki!$A$71:$B$77,2),"")</f>
        <v/>
      </c>
      <c r="G519" s="12" t="str">
        <f>IF(LEN('spis PO'!F519)&gt;0,VLOOKUP('spis PO'!F519,słowniki!$A$51:$B$52,2),"")</f>
        <v/>
      </c>
      <c r="H519" s="12" t="str">
        <f>IF(LEN('spis PO'!G519)&gt;0,VLOOKUP('spis PO'!G519,słowniki!$A$81:$B$83,2),"")</f>
        <v/>
      </c>
      <c r="I519" s="2" t="str">
        <f>IF(LEN('spis PO'!H519)&gt;0,'spis PO'!H519,"")</f>
        <v/>
      </c>
      <c r="J519" s="12" t="str">
        <f>IF(LEN('spis PO'!I519)&gt;0,'spis PO'!I519,"")</f>
        <v/>
      </c>
      <c r="K519" s="12" t="str">
        <f>IF('spis PO'!D519="słup",VLOOKUP('spis PO'!J519,słowniki!$A$91:$B$96,2),IF(LEN('spis PO'!D519)&gt;0,1,""))</f>
        <v/>
      </c>
      <c r="L519" s="2" t="str">
        <f>IF(LEN('spis PO'!L519)&gt;0,VLOOKUP('spis PO'!L519,słowniki!$A$100:$B$101,2),"")</f>
        <v/>
      </c>
      <c r="M519" s="2" t="str">
        <f>IF(LEN('spis PO'!M519)&gt;0,VLOOKUP('spis PO'!M519,słowniki!$A$110:$B$111,2),"")</f>
        <v/>
      </c>
      <c r="N519" s="2" t="str">
        <f>IF(LEN('spis PO'!N519)&gt;0,'spis PO'!N519,"")</f>
        <v/>
      </c>
      <c r="O519" s="2" t="str">
        <f>IF('spis PO'!M519="oprawa",VLOOKUP('spis PO'!O519,słowniki!$A$120:$B$126,2),IF(LEN('spis PO'!M519)&gt;0,1,""))</f>
        <v/>
      </c>
      <c r="P519" s="12" t="str">
        <f>IF('spis PO'!M519="oprawa",1,"")</f>
        <v/>
      </c>
      <c r="Q519" s="2" t="str">
        <f t="shared" si="8"/>
        <v/>
      </c>
    </row>
    <row r="520" spans="1:17">
      <c r="A520" s="2" t="str">
        <f ca="1">IF(LEN('spis PO'!A520)&gt;0,MID(CELL("nazwa_pliku"),SEARCH("[",CELL("nazwa_pliku"))+1, SEARCH(".",CELL("nazwa_pliku"))-SEARCH("[",CELL("nazwa_pliku"))-1),"")</f>
        <v/>
      </c>
      <c r="B520" s="2" t="str">
        <f ca="1">IF(LEN('spis PO'!A520)&gt;0,MID(CELL("nazwa_pliku"),SEARCH("[",CELL("nazwa_pliku"))+1, SEARCH(".",CELL("nazwa_pliku"))-SEARCH("[",CELL("nazwa_pliku"))-1),"")</f>
        <v/>
      </c>
      <c r="C520" s="2" t="str">
        <f>IF(LEN('spis PO'!B520)&gt;0,'spis PO'!B520,"")</f>
        <v/>
      </c>
      <c r="D520" s="2" t="str">
        <f>IF(LEN('spis PO'!C520)&gt;0,'spis PO'!C520,"")</f>
        <v/>
      </c>
      <c r="E520" s="2" t="str">
        <f>IF(LEN('spis PO'!D520)&gt;0,VLOOKUP('spis PO'!D520,słowniki!$A$61:$B$63,2),"")</f>
        <v/>
      </c>
      <c r="F520" s="2" t="str">
        <f>IF(LEN('spis PO'!E520)&gt;0,VLOOKUP('spis PO'!E520,słowniki!$A$71:$B$77,2),"")</f>
        <v/>
      </c>
      <c r="G520" s="12" t="str">
        <f>IF(LEN('spis PO'!F520)&gt;0,VLOOKUP('spis PO'!F520,słowniki!$A$51:$B$52,2),"")</f>
        <v/>
      </c>
      <c r="H520" s="12" t="str">
        <f>IF(LEN('spis PO'!G520)&gt;0,VLOOKUP('spis PO'!G520,słowniki!$A$81:$B$83,2),"")</f>
        <v/>
      </c>
      <c r="I520" s="2" t="str">
        <f>IF(LEN('spis PO'!H520)&gt;0,'spis PO'!H520,"")</f>
        <v/>
      </c>
      <c r="J520" s="12" t="str">
        <f>IF(LEN('spis PO'!I520)&gt;0,'spis PO'!I520,"")</f>
        <v/>
      </c>
      <c r="K520" s="12" t="str">
        <f>IF('spis PO'!D520="słup",VLOOKUP('spis PO'!J520,słowniki!$A$91:$B$96,2),IF(LEN('spis PO'!D520)&gt;0,1,""))</f>
        <v/>
      </c>
      <c r="L520" s="2" t="str">
        <f>IF(LEN('spis PO'!L520)&gt;0,VLOOKUP('spis PO'!L520,słowniki!$A$100:$B$101,2),"")</f>
        <v/>
      </c>
      <c r="M520" s="2" t="str">
        <f>IF(LEN('spis PO'!M520)&gt;0,VLOOKUP('spis PO'!M520,słowniki!$A$110:$B$111,2),"")</f>
        <v/>
      </c>
      <c r="N520" s="2" t="str">
        <f>IF(LEN('spis PO'!N520)&gt;0,'spis PO'!N520,"")</f>
        <v/>
      </c>
      <c r="O520" s="2" t="str">
        <f>IF('spis PO'!M520="oprawa",VLOOKUP('spis PO'!O520,słowniki!$A$120:$B$126,2),IF(LEN('spis PO'!M520)&gt;0,1,""))</f>
        <v/>
      </c>
      <c r="P520" s="12" t="str">
        <f>IF('spis PO'!M520="oprawa",1,"")</f>
        <v/>
      </c>
      <c r="Q520" s="2" t="str">
        <f t="shared" si="8"/>
        <v/>
      </c>
    </row>
    <row r="521" spans="1:17">
      <c r="A521" s="2" t="str">
        <f ca="1">IF(LEN('spis PO'!A521)&gt;0,MID(CELL("nazwa_pliku"),SEARCH("[",CELL("nazwa_pliku"))+1, SEARCH(".",CELL("nazwa_pliku"))-SEARCH("[",CELL("nazwa_pliku"))-1),"")</f>
        <v/>
      </c>
      <c r="B521" s="2" t="str">
        <f ca="1">IF(LEN('spis PO'!A521)&gt;0,MID(CELL("nazwa_pliku"),SEARCH("[",CELL("nazwa_pliku"))+1, SEARCH(".",CELL("nazwa_pliku"))-SEARCH("[",CELL("nazwa_pliku"))-1),"")</f>
        <v/>
      </c>
      <c r="C521" s="2" t="str">
        <f>IF(LEN('spis PO'!B521)&gt;0,'spis PO'!B521,"")</f>
        <v/>
      </c>
      <c r="D521" s="2" t="str">
        <f>IF(LEN('spis PO'!C521)&gt;0,'spis PO'!C521,"")</f>
        <v/>
      </c>
      <c r="E521" s="2" t="str">
        <f>IF(LEN('spis PO'!D521)&gt;0,VLOOKUP('spis PO'!D521,słowniki!$A$61:$B$63,2),"")</f>
        <v/>
      </c>
      <c r="F521" s="2" t="str">
        <f>IF(LEN('spis PO'!E521)&gt;0,VLOOKUP('spis PO'!E521,słowniki!$A$71:$B$77,2),"")</f>
        <v/>
      </c>
      <c r="G521" s="12" t="str">
        <f>IF(LEN('spis PO'!F521)&gt;0,VLOOKUP('spis PO'!F521,słowniki!$A$51:$B$52,2),"")</f>
        <v/>
      </c>
      <c r="H521" s="12" t="str">
        <f>IF(LEN('spis PO'!G521)&gt;0,VLOOKUP('spis PO'!G521,słowniki!$A$81:$B$83,2),"")</f>
        <v/>
      </c>
      <c r="I521" s="2" t="str">
        <f>IF(LEN('spis PO'!H521)&gt;0,'spis PO'!H521,"")</f>
        <v/>
      </c>
      <c r="J521" s="12" t="str">
        <f>IF(LEN('spis PO'!I521)&gt;0,'spis PO'!I521,"")</f>
        <v/>
      </c>
      <c r="K521" s="12" t="str">
        <f>IF('spis PO'!D521="słup",VLOOKUP('spis PO'!J521,słowniki!$A$91:$B$96,2),IF(LEN('spis PO'!D521)&gt;0,1,""))</f>
        <v/>
      </c>
      <c r="L521" s="2" t="str">
        <f>IF(LEN('spis PO'!L521)&gt;0,VLOOKUP('spis PO'!L521,słowniki!$A$100:$B$101,2),"")</f>
        <v/>
      </c>
      <c r="M521" s="2" t="str">
        <f>IF(LEN('spis PO'!M521)&gt;0,VLOOKUP('spis PO'!M521,słowniki!$A$110:$B$111,2),"")</f>
        <v/>
      </c>
      <c r="N521" s="2" t="str">
        <f>IF(LEN('spis PO'!N521)&gt;0,'spis PO'!N521,"")</f>
        <v/>
      </c>
      <c r="O521" s="2" t="str">
        <f>IF('spis PO'!M521="oprawa",VLOOKUP('spis PO'!O521,słowniki!$A$120:$B$126,2),IF(LEN('spis PO'!M521)&gt;0,1,""))</f>
        <v/>
      </c>
      <c r="P521" s="12" t="str">
        <f>IF('spis PO'!M521="oprawa",1,"")</f>
        <v/>
      </c>
      <c r="Q521" s="2" t="str">
        <f t="shared" si="8"/>
        <v/>
      </c>
    </row>
    <row r="522" spans="1:17">
      <c r="A522" s="2" t="str">
        <f ca="1">IF(LEN('spis PO'!A522)&gt;0,MID(CELL("nazwa_pliku"),SEARCH("[",CELL("nazwa_pliku"))+1, SEARCH(".",CELL("nazwa_pliku"))-SEARCH("[",CELL("nazwa_pliku"))-1),"")</f>
        <v/>
      </c>
      <c r="B522" s="2" t="str">
        <f ca="1">IF(LEN('spis PO'!A522)&gt;0,MID(CELL("nazwa_pliku"),SEARCH("[",CELL("nazwa_pliku"))+1, SEARCH(".",CELL("nazwa_pliku"))-SEARCH("[",CELL("nazwa_pliku"))-1),"")</f>
        <v/>
      </c>
      <c r="C522" s="2" t="str">
        <f>IF(LEN('spis PO'!B522)&gt;0,'spis PO'!B522,"")</f>
        <v/>
      </c>
      <c r="D522" s="2" t="str">
        <f>IF(LEN('spis PO'!C522)&gt;0,'spis PO'!C522,"")</f>
        <v/>
      </c>
      <c r="E522" s="2" t="str">
        <f>IF(LEN('spis PO'!D522)&gt;0,VLOOKUP('spis PO'!D522,słowniki!$A$61:$B$63,2),"")</f>
        <v/>
      </c>
      <c r="F522" s="2" t="str">
        <f>IF(LEN('spis PO'!E522)&gt;0,VLOOKUP('spis PO'!E522,słowniki!$A$71:$B$77,2),"")</f>
        <v/>
      </c>
      <c r="G522" s="12" t="str">
        <f>IF(LEN('spis PO'!F522)&gt;0,VLOOKUP('spis PO'!F522,słowniki!$A$51:$B$52,2),"")</f>
        <v/>
      </c>
      <c r="H522" s="12" t="str">
        <f>IF(LEN('spis PO'!G522)&gt;0,VLOOKUP('spis PO'!G522,słowniki!$A$81:$B$83,2),"")</f>
        <v/>
      </c>
      <c r="I522" s="2" t="str">
        <f>IF(LEN('spis PO'!H522)&gt;0,'spis PO'!H522,"")</f>
        <v/>
      </c>
      <c r="J522" s="12" t="str">
        <f>IF(LEN('spis PO'!I522)&gt;0,'spis PO'!I522,"")</f>
        <v/>
      </c>
      <c r="K522" s="12" t="str">
        <f>IF('spis PO'!D522="słup",VLOOKUP('spis PO'!J522,słowniki!$A$91:$B$96,2),IF(LEN('spis PO'!D522)&gt;0,1,""))</f>
        <v/>
      </c>
      <c r="L522" s="2" t="str">
        <f>IF(LEN('spis PO'!L522)&gt;0,VLOOKUP('spis PO'!L522,słowniki!$A$100:$B$101,2),"")</f>
        <v/>
      </c>
      <c r="M522" s="2" t="str">
        <f>IF(LEN('spis PO'!M522)&gt;0,VLOOKUP('spis PO'!M522,słowniki!$A$110:$B$111,2),"")</f>
        <v/>
      </c>
      <c r="N522" s="2" t="str">
        <f>IF(LEN('spis PO'!N522)&gt;0,'spis PO'!N522,"")</f>
        <v/>
      </c>
      <c r="O522" s="2" t="str">
        <f>IF('spis PO'!M522="oprawa",VLOOKUP('spis PO'!O522,słowniki!$A$120:$B$126,2),IF(LEN('spis PO'!M522)&gt;0,1,""))</f>
        <v/>
      </c>
      <c r="P522" s="12" t="str">
        <f>IF('spis PO'!M522="oprawa",1,"")</f>
        <v/>
      </c>
      <c r="Q522" s="2" t="str">
        <f t="shared" si="8"/>
        <v/>
      </c>
    </row>
    <row r="523" spans="1:17">
      <c r="A523" s="2" t="str">
        <f ca="1">IF(LEN('spis PO'!A523)&gt;0,MID(CELL("nazwa_pliku"),SEARCH("[",CELL("nazwa_pliku"))+1, SEARCH(".",CELL("nazwa_pliku"))-SEARCH("[",CELL("nazwa_pliku"))-1),"")</f>
        <v/>
      </c>
      <c r="B523" s="2" t="str">
        <f ca="1">IF(LEN('spis PO'!A523)&gt;0,MID(CELL("nazwa_pliku"),SEARCH("[",CELL("nazwa_pliku"))+1, SEARCH(".",CELL("nazwa_pliku"))-SEARCH("[",CELL("nazwa_pliku"))-1),"")</f>
        <v/>
      </c>
      <c r="C523" s="2" t="str">
        <f>IF(LEN('spis PO'!B523)&gt;0,'spis PO'!B523,"")</f>
        <v/>
      </c>
      <c r="D523" s="2" t="str">
        <f>IF(LEN('spis PO'!C523)&gt;0,'spis PO'!C523,"")</f>
        <v/>
      </c>
      <c r="E523" s="2" t="str">
        <f>IF(LEN('spis PO'!D523)&gt;0,VLOOKUP('spis PO'!D523,słowniki!$A$61:$B$63,2),"")</f>
        <v/>
      </c>
      <c r="F523" s="2" t="str">
        <f>IF(LEN('spis PO'!E523)&gt;0,VLOOKUP('spis PO'!E523,słowniki!$A$71:$B$77,2),"")</f>
        <v/>
      </c>
      <c r="G523" s="12" t="str">
        <f>IF(LEN('spis PO'!F523)&gt;0,VLOOKUP('spis PO'!F523,słowniki!$A$51:$B$52,2),"")</f>
        <v/>
      </c>
      <c r="H523" s="12" t="str">
        <f>IF(LEN('spis PO'!G523)&gt;0,VLOOKUP('spis PO'!G523,słowniki!$A$81:$B$83,2),"")</f>
        <v/>
      </c>
      <c r="I523" s="2" t="str">
        <f>IF(LEN('spis PO'!H523)&gt;0,'spis PO'!H523,"")</f>
        <v/>
      </c>
      <c r="J523" s="12" t="str">
        <f>IF(LEN('spis PO'!I523)&gt;0,'spis PO'!I523,"")</f>
        <v/>
      </c>
      <c r="K523" s="12" t="str">
        <f>IF('spis PO'!D523="słup",VLOOKUP('spis PO'!J523,słowniki!$A$91:$B$96,2),IF(LEN('spis PO'!D523)&gt;0,1,""))</f>
        <v/>
      </c>
      <c r="L523" s="2" t="str">
        <f>IF(LEN('spis PO'!L523)&gt;0,VLOOKUP('spis PO'!L523,słowniki!$A$100:$B$101,2),"")</f>
        <v/>
      </c>
      <c r="M523" s="2" t="str">
        <f>IF(LEN('spis PO'!M523)&gt;0,VLOOKUP('spis PO'!M523,słowniki!$A$110:$B$111,2),"")</f>
        <v/>
      </c>
      <c r="N523" s="2" t="str">
        <f>IF(LEN('spis PO'!N523)&gt;0,'spis PO'!N523,"")</f>
        <v/>
      </c>
      <c r="O523" s="2" t="str">
        <f>IF('spis PO'!M523="oprawa",VLOOKUP('spis PO'!O523,słowniki!$A$120:$B$126,2),IF(LEN('spis PO'!M523)&gt;0,1,""))</f>
        <v/>
      </c>
      <c r="P523" s="12" t="str">
        <f>IF('spis PO'!M523="oprawa",1,"")</f>
        <v/>
      </c>
      <c r="Q523" s="2" t="str">
        <f t="shared" si="8"/>
        <v/>
      </c>
    </row>
    <row r="524" spans="1:17">
      <c r="A524" s="2" t="str">
        <f ca="1">IF(LEN('spis PO'!A524)&gt;0,MID(CELL("nazwa_pliku"),SEARCH("[",CELL("nazwa_pliku"))+1, SEARCH(".",CELL("nazwa_pliku"))-SEARCH("[",CELL("nazwa_pliku"))-1),"")</f>
        <v/>
      </c>
      <c r="B524" s="2" t="str">
        <f ca="1">IF(LEN('spis PO'!A524)&gt;0,MID(CELL("nazwa_pliku"),SEARCH("[",CELL("nazwa_pliku"))+1, SEARCH(".",CELL("nazwa_pliku"))-SEARCH("[",CELL("nazwa_pliku"))-1),"")</f>
        <v/>
      </c>
      <c r="C524" s="2" t="str">
        <f>IF(LEN('spis PO'!B524)&gt;0,'spis PO'!B524,"")</f>
        <v/>
      </c>
      <c r="D524" s="2" t="str">
        <f>IF(LEN('spis PO'!C524)&gt;0,'spis PO'!C524,"")</f>
        <v/>
      </c>
      <c r="E524" s="2" t="str">
        <f>IF(LEN('spis PO'!D524)&gt;0,VLOOKUP('spis PO'!D524,słowniki!$A$61:$B$63,2),"")</f>
        <v/>
      </c>
      <c r="F524" s="2" t="str">
        <f>IF(LEN('spis PO'!E524)&gt;0,VLOOKUP('spis PO'!E524,słowniki!$A$71:$B$77,2),"")</f>
        <v/>
      </c>
      <c r="G524" s="12" t="str">
        <f>IF(LEN('spis PO'!F524)&gt;0,VLOOKUP('spis PO'!F524,słowniki!$A$51:$B$52,2),"")</f>
        <v/>
      </c>
      <c r="H524" s="12" t="str">
        <f>IF(LEN('spis PO'!G524)&gt;0,VLOOKUP('spis PO'!G524,słowniki!$A$81:$B$83,2),"")</f>
        <v/>
      </c>
      <c r="I524" s="2" t="str">
        <f>IF(LEN('spis PO'!H524)&gt;0,'spis PO'!H524,"")</f>
        <v/>
      </c>
      <c r="J524" s="12" t="str">
        <f>IF(LEN('spis PO'!I524)&gt;0,'spis PO'!I524,"")</f>
        <v/>
      </c>
      <c r="K524" s="12" t="str">
        <f>IF('spis PO'!D524="słup",VLOOKUP('spis PO'!J524,słowniki!$A$91:$B$96,2),IF(LEN('spis PO'!D524)&gt;0,1,""))</f>
        <v/>
      </c>
      <c r="L524" s="2" t="str">
        <f>IF(LEN('spis PO'!L524)&gt;0,VLOOKUP('spis PO'!L524,słowniki!$A$100:$B$101,2),"")</f>
        <v/>
      </c>
      <c r="M524" s="2" t="str">
        <f>IF(LEN('spis PO'!M524)&gt;0,VLOOKUP('spis PO'!M524,słowniki!$A$110:$B$111,2),"")</f>
        <v/>
      </c>
      <c r="N524" s="2" t="str">
        <f>IF(LEN('spis PO'!N524)&gt;0,'spis PO'!N524,"")</f>
        <v/>
      </c>
      <c r="O524" s="2" t="str">
        <f>IF('spis PO'!M524="oprawa",VLOOKUP('spis PO'!O524,słowniki!$A$120:$B$126,2),IF(LEN('spis PO'!M524)&gt;0,1,""))</f>
        <v/>
      </c>
      <c r="P524" s="12" t="str">
        <f>IF('spis PO'!M524="oprawa",1,"")</f>
        <v/>
      </c>
      <c r="Q524" s="2" t="str">
        <f t="shared" si="8"/>
        <v/>
      </c>
    </row>
    <row r="525" spans="1:17">
      <c r="A525" s="2" t="str">
        <f ca="1">IF(LEN('spis PO'!A525)&gt;0,MID(CELL("nazwa_pliku"),SEARCH("[",CELL("nazwa_pliku"))+1, SEARCH(".",CELL("nazwa_pliku"))-SEARCH("[",CELL("nazwa_pliku"))-1),"")</f>
        <v/>
      </c>
      <c r="B525" s="2" t="str">
        <f ca="1">IF(LEN('spis PO'!A525)&gt;0,MID(CELL("nazwa_pliku"),SEARCH("[",CELL("nazwa_pliku"))+1, SEARCH(".",CELL("nazwa_pliku"))-SEARCH("[",CELL("nazwa_pliku"))-1),"")</f>
        <v/>
      </c>
      <c r="C525" s="2" t="str">
        <f>IF(LEN('spis PO'!B525)&gt;0,'spis PO'!B525,"")</f>
        <v/>
      </c>
      <c r="D525" s="2" t="str">
        <f>IF(LEN('spis PO'!C525)&gt;0,'spis PO'!C525,"")</f>
        <v/>
      </c>
      <c r="E525" s="2" t="str">
        <f>IF(LEN('spis PO'!D525)&gt;0,VLOOKUP('spis PO'!D525,słowniki!$A$61:$B$63,2),"")</f>
        <v/>
      </c>
      <c r="F525" s="2" t="str">
        <f>IF(LEN('spis PO'!E525)&gt;0,VLOOKUP('spis PO'!E525,słowniki!$A$71:$B$77,2),"")</f>
        <v/>
      </c>
      <c r="G525" s="12" t="str">
        <f>IF(LEN('spis PO'!F525)&gt;0,VLOOKUP('spis PO'!F525,słowniki!$A$51:$B$52,2),"")</f>
        <v/>
      </c>
      <c r="H525" s="12" t="str">
        <f>IF(LEN('spis PO'!G525)&gt;0,VLOOKUP('spis PO'!G525,słowniki!$A$81:$B$83,2),"")</f>
        <v/>
      </c>
      <c r="I525" s="2" t="str">
        <f>IF(LEN('spis PO'!H525)&gt;0,'spis PO'!H525,"")</f>
        <v/>
      </c>
      <c r="J525" s="12" t="str">
        <f>IF(LEN('spis PO'!I525)&gt;0,'spis PO'!I525,"")</f>
        <v/>
      </c>
      <c r="K525" s="12" t="str">
        <f>IF('spis PO'!D525="słup",VLOOKUP('spis PO'!J525,słowniki!$A$91:$B$96,2),IF(LEN('spis PO'!D525)&gt;0,1,""))</f>
        <v/>
      </c>
      <c r="L525" s="2" t="str">
        <f>IF(LEN('spis PO'!L525)&gt;0,VLOOKUP('spis PO'!L525,słowniki!$A$100:$B$101,2),"")</f>
        <v/>
      </c>
      <c r="M525" s="2" t="str">
        <f>IF(LEN('spis PO'!M525)&gt;0,VLOOKUP('spis PO'!M525,słowniki!$A$110:$B$111,2),"")</f>
        <v/>
      </c>
      <c r="N525" s="2" t="str">
        <f>IF(LEN('spis PO'!N525)&gt;0,'spis PO'!N525,"")</f>
        <v/>
      </c>
      <c r="O525" s="2" t="str">
        <f>IF('spis PO'!M525="oprawa",VLOOKUP('spis PO'!O525,słowniki!$A$120:$B$126,2),IF(LEN('spis PO'!M525)&gt;0,1,""))</f>
        <v/>
      </c>
      <c r="P525" s="12" t="str">
        <f>IF('spis PO'!M525="oprawa",1,"")</f>
        <v/>
      </c>
      <c r="Q525" s="2" t="str">
        <f t="shared" si="8"/>
        <v/>
      </c>
    </row>
    <row r="526" spans="1:17">
      <c r="A526" s="2" t="str">
        <f ca="1">IF(LEN('spis PO'!A526)&gt;0,MID(CELL("nazwa_pliku"),SEARCH("[",CELL("nazwa_pliku"))+1, SEARCH(".",CELL("nazwa_pliku"))-SEARCH("[",CELL("nazwa_pliku"))-1),"")</f>
        <v/>
      </c>
      <c r="B526" s="2" t="str">
        <f ca="1">IF(LEN('spis PO'!A526)&gt;0,MID(CELL("nazwa_pliku"),SEARCH("[",CELL("nazwa_pliku"))+1, SEARCH(".",CELL("nazwa_pliku"))-SEARCH("[",CELL("nazwa_pliku"))-1),"")</f>
        <v/>
      </c>
      <c r="C526" s="2" t="str">
        <f>IF(LEN('spis PO'!B526)&gt;0,'spis PO'!B526,"")</f>
        <v/>
      </c>
      <c r="D526" s="2" t="str">
        <f>IF(LEN('spis PO'!C526)&gt;0,'spis PO'!C526,"")</f>
        <v/>
      </c>
      <c r="E526" s="2" t="str">
        <f>IF(LEN('spis PO'!D526)&gt;0,VLOOKUP('spis PO'!D526,słowniki!$A$61:$B$63,2),"")</f>
        <v/>
      </c>
      <c r="F526" s="2" t="str">
        <f>IF(LEN('spis PO'!E526)&gt;0,VLOOKUP('spis PO'!E526,słowniki!$A$71:$B$77,2),"")</f>
        <v/>
      </c>
      <c r="G526" s="12" t="str">
        <f>IF(LEN('spis PO'!F526)&gt;0,VLOOKUP('spis PO'!F526,słowniki!$A$51:$B$52,2),"")</f>
        <v/>
      </c>
      <c r="H526" s="12" t="str">
        <f>IF(LEN('spis PO'!G526)&gt;0,VLOOKUP('spis PO'!G526,słowniki!$A$81:$B$83,2),"")</f>
        <v/>
      </c>
      <c r="I526" s="2" t="str">
        <f>IF(LEN('spis PO'!H526)&gt;0,'spis PO'!H526,"")</f>
        <v/>
      </c>
      <c r="J526" s="12" t="str">
        <f>IF(LEN('spis PO'!I526)&gt;0,'spis PO'!I526,"")</f>
        <v/>
      </c>
      <c r="K526" s="12" t="str">
        <f>IF('spis PO'!D526="słup",VLOOKUP('spis PO'!J526,słowniki!$A$91:$B$96,2),IF(LEN('spis PO'!D526)&gt;0,1,""))</f>
        <v/>
      </c>
      <c r="L526" s="2" t="str">
        <f>IF(LEN('spis PO'!L526)&gt;0,VLOOKUP('spis PO'!L526,słowniki!$A$100:$B$101,2),"")</f>
        <v/>
      </c>
      <c r="M526" s="2" t="str">
        <f>IF(LEN('spis PO'!M526)&gt;0,VLOOKUP('spis PO'!M526,słowniki!$A$110:$B$111,2),"")</f>
        <v/>
      </c>
      <c r="N526" s="2" t="str">
        <f>IF(LEN('spis PO'!N526)&gt;0,'spis PO'!N526,"")</f>
        <v/>
      </c>
      <c r="O526" s="2" t="str">
        <f>IF('spis PO'!M526="oprawa",VLOOKUP('spis PO'!O526,słowniki!$A$120:$B$126,2),IF(LEN('spis PO'!M526)&gt;0,1,""))</f>
        <v/>
      </c>
      <c r="P526" s="12" t="str">
        <f>IF('spis PO'!M526="oprawa",1,"")</f>
        <v/>
      </c>
      <c r="Q526" s="2" t="str">
        <f t="shared" si="8"/>
        <v/>
      </c>
    </row>
    <row r="527" spans="1:17">
      <c r="A527" s="2" t="str">
        <f ca="1">IF(LEN('spis PO'!A527)&gt;0,MID(CELL("nazwa_pliku"),SEARCH("[",CELL("nazwa_pliku"))+1, SEARCH(".",CELL("nazwa_pliku"))-SEARCH("[",CELL("nazwa_pliku"))-1),"")</f>
        <v/>
      </c>
      <c r="B527" s="2" t="str">
        <f ca="1">IF(LEN('spis PO'!A527)&gt;0,MID(CELL("nazwa_pliku"),SEARCH("[",CELL("nazwa_pliku"))+1, SEARCH(".",CELL("nazwa_pliku"))-SEARCH("[",CELL("nazwa_pliku"))-1),"")</f>
        <v/>
      </c>
      <c r="C527" s="2" t="str">
        <f>IF(LEN('spis PO'!B527)&gt;0,'spis PO'!B527,"")</f>
        <v/>
      </c>
      <c r="D527" s="2" t="str">
        <f>IF(LEN('spis PO'!C527)&gt;0,'spis PO'!C527,"")</f>
        <v/>
      </c>
      <c r="E527" s="2" t="str">
        <f>IF(LEN('spis PO'!D527)&gt;0,VLOOKUP('spis PO'!D527,słowniki!$A$61:$B$63,2),"")</f>
        <v/>
      </c>
      <c r="F527" s="2" t="str">
        <f>IF(LEN('spis PO'!E527)&gt;0,VLOOKUP('spis PO'!E527,słowniki!$A$71:$B$77,2),"")</f>
        <v/>
      </c>
      <c r="G527" s="12" t="str">
        <f>IF(LEN('spis PO'!F527)&gt;0,VLOOKUP('spis PO'!F527,słowniki!$A$51:$B$52,2),"")</f>
        <v/>
      </c>
      <c r="H527" s="12" t="str">
        <f>IF(LEN('spis PO'!G527)&gt;0,VLOOKUP('spis PO'!G527,słowniki!$A$81:$B$83,2),"")</f>
        <v/>
      </c>
      <c r="I527" s="2" t="str">
        <f>IF(LEN('spis PO'!H527)&gt;0,'spis PO'!H527,"")</f>
        <v/>
      </c>
      <c r="J527" s="12" t="str">
        <f>IF(LEN('spis PO'!I527)&gt;0,'spis PO'!I527,"")</f>
        <v/>
      </c>
      <c r="K527" s="12" t="str">
        <f>IF('spis PO'!D527="słup",VLOOKUP('spis PO'!J527,słowniki!$A$91:$B$96,2),IF(LEN('spis PO'!D527)&gt;0,1,""))</f>
        <v/>
      </c>
      <c r="L527" s="2" t="str">
        <f>IF(LEN('spis PO'!L527)&gt;0,VLOOKUP('spis PO'!L527,słowniki!$A$100:$B$101,2),"")</f>
        <v/>
      </c>
      <c r="M527" s="2" t="str">
        <f>IF(LEN('spis PO'!M527)&gt;0,VLOOKUP('spis PO'!M527,słowniki!$A$110:$B$111,2),"")</f>
        <v/>
      </c>
      <c r="N527" s="2" t="str">
        <f>IF(LEN('spis PO'!N527)&gt;0,'spis PO'!N527,"")</f>
        <v/>
      </c>
      <c r="O527" s="2" t="str">
        <f>IF('spis PO'!M527="oprawa",VLOOKUP('spis PO'!O527,słowniki!$A$120:$B$126,2),IF(LEN('spis PO'!M527)&gt;0,1,""))</f>
        <v/>
      </c>
      <c r="P527" s="12" t="str">
        <f>IF('spis PO'!M527="oprawa",1,"")</f>
        <v/>
      </c>
      <c r="Q527" s="2" t="str">
        <f t="shared" si="8"/>
        <v/>
      </c>
    </row>
    <row r="528" spans="1:17">
      <c r="A528" s="2" t="str">
        <f ca="1">IF(LEN('spis PO'!A528)&gt;0,MID(CELL("nazwa_pliku"),SEARCH("[",CELL("nazwa_pliku"))+1, SEARCH(".",CELL("nazwa_pliku"))-SEARCH("[",CELL("nazwa_pliku"))-1),"")</f>
        <v/>
      </c>
      <c r="B528" s="2" t="str">
        <f ca="1">IF(LEN('spis PO'!A528)&gt;0,MID(CELL("nazwa_pliku"),SEARCH("[",CELL("nazwa_pliku"))+1, SEARCH(".",CELL("nazwa_pliku"))-SEARCH("[",CELL("nazwa_pliku"))-1),"")</f>
        <v/>
      </c>
      <c r="C528" s="2" t="str">
        <f>IF(LEN('spis PO'!B528)&gt;0,'spis PO'!B528,"")</f>
        <v/>
      </c>
      <c r="D528" s="2" t="str">
        <f>IF(LEN('spis PO'!C528)&gt;0,'spis PO'!C528,"")</f>
        <v/>
      </c>
      <c r="E528" s="2" t="str">
        <f>IF(LEN('spis PO'!D528)&gt;0,VLOOKUP('spis PO'!D528,słowniki!$A$61:$B$63,2),"")</f>
        <v/>
      </c>
      <c r="F528" s="2" t="str">
        <f>IF(LEN('spis PO'!E528)&gt;0,VLOOKUP('spis PO'!E528,słowniki!$A$71:$B$77,2),"")</f>
        <v/>
      </c>
      <c r="G528" s="12" t="str">
        <f>IF(LEN('spis PO'!F528)&gt;0,VLOOKUP('spis PO'!F528,słowniki!$A$51:$B$52,2),"")</f>
        <v/>
      </c>
      <c r="H528" s="12" t="str">
        <f>IF(LEN('spis PO'!G528)&gt;0,VLOOKUP('spis PO'!G528,słowniki!$A$81:$B$83,2),"")</f>
        <v/>
      </c>
      <c r="I528" s="2" t="str">
        <f>IF(LEN('spis PO'!H528)&gt;0,'spis PO'!H528,"")</f>
        <v/>
      </c>
      <c r="J528" s="12" t="str">
        <f>IF(LEN('spis PO'!I528)&gt;0,'spis PO'!I528,"")</f>
        <v/>
      </c>
      <c r="K528" s="12" t="str">
        <f>IF('spis PO'!D528="słup",VLOOKUP('spis PO'!J528,słowniki!$A$91:$B$96,2),IF(LEN('spis PO'!D528)&gt;0,1,""))</f>
        <v/>
      </c>
      <c r="L528" s="2" t="str">
        <f>IF(LEN('spis PO'!L528)&gt;0,VLOOKUP('spis PO'!L528,słowniki!$A$100:$B$101,2),"")</f>
        <v/>
      </c>
      <c r="M528" s="2" t="str">
        <f>IF(LEN('spis PO'!M528)&gt;0,VLOOKUP('spis PO'!M528,słowniki!$A$110:$B$111,2),"")</f>
        <v/>
      </c>
      <c r="N528" s="2" t="str">
        <f>IF(LEN('spis PO'!N528)&gt;0,'spis PO'!N528,"")</f>
        <v/>
      </c>
      <c r="O528" s="2" t="str">
        <f>IF('spis PO'!M528="oprawa",VLOOKUP('spis PO'!O528,słowniki!$A$120:$B$126,2),IF(LEN('spis PO'!M528)&gt;0,1,""))</f>
        <v/>
      </c>
      <c r="P528" s="12" t="str">
        <f>IF('spis PO'!M528="oprawa",1,"")</f>
        <v/>
      </c>
      <c r="Q528" s="2" t="str">
        <f t="shared" si="8"/>
        <v/>
      </c>
    </row>
    <row r="529" spans="1:17">
      <c r="A529" s="2" t="str">
        <f ca="1">IF(LEN('spis PO'!A529)&gt;0,MID(CELL("nazwa_pliku"),SEARCH("[",CELL("nazwa_pliku"))+1, SEARCH(".",CELL("nazwa_pliku"))-SEARCH("[",CELL("nazwa_pliku"))-1),"")</f>
        <v/>
      </c>
      <c r="B529" s="2" t="str">
        <f ca="1">IF(LEN('spis PO'!A529)&gt;0,MID(CELL("nazwa_pliku"),SEARCH("[",CELL("nazwa_pliku"))+1, SEARCH(".",CELL("nazwa_pliku"))-SEARCH("[",CELL("nazwa_pliku"))-1),"")</f>
        <v/>
      </c>
      <c r="C529" s="2" t="str">
        <f>IF(LEN('spis PO'!B529)&gt;0,'spis PO'!B529,"")</f>
        <v/>
      </c>
      <c r="D529" s="2" t="str">
        <f>IF(LEN('spis PO'!C529)&gt;0,'spis PO'!C529,"")</f>
        <v/>
      </c>
      <c r="E529" s="2" t="str">
        <f>IF(LEN('spis PO'!D529)&gt;0,VLOOKUP('spis PO'!D529,słowniki!$A$61:$B$63,2),"")</f>
        <v/>
      </c>
      <c r="F529" s="2" t="str">
        <f>IF(LEN('spis PO'!E529)&gt;0,VLOOKUP('spis PO'!E529,słowniki!$A$71:$B$77,2),"")</f>
        <v/>
      </c>
      <c r="G529" s="12" t="str">
        <f>IF(LEN('spis PO'!F529)&gt;0,VLOOKUP('spis PO'!F529,słowniki!$A$51:$B$52,2),"")</f>
        <v/>
      </c>
      <c r="H529" s="12" t="str">
        <f>IF(LEN('spis PO'!G529)&gt;0,VLOOKUP('spis PO'!G529,słowniki!$A$81:$B$83,2),"")</f>
        <v/>
      </c>
      <c r="I529" s="2" t="str">
        <f>IF(LEN('spis PO'!H529)&gt;0,'spis PO'!H529,"")</f>
        <v/>
      </c>
      <c r="J529" s="12" t="str">
        <f>IF(LEN('spis PO'!I529)&gt;0,'spis PO'!I529,"")</f>
        <v/>
      </c>
      <c r="K529" s="12" t="str">
        <f>IF('spis PO'!D529="słup",VLOOKUP('spis PO'!J529,słowniki!$A$91:$B$96,2),IF(LEN('spis PO'!D529)&gt;0,1,""))</f>
        <v/>
      </c>
      <c r="L529" s="2" t="str">
        <f>IF(LEN('spis PO'!L529)&gt;0,VLOOKUP('spis PO'!L529,słowniki!$A$100:$B$101,2),"")</f>
        <v/>
      </c>
      <c r="M529" s="2" t="str">
        <f>IF(LEN('spis PO'!M529)&gt;0,VLOOKUP('spis PO'!M529,słowniki!$A$110:$B$111,2),"")</f>
        <v/>
      </c>
      <c r="N529" s="2" t="str">
        <f>IF(LEN('spis PO'!N529)&gt;0,'spis PO'!N529,"")</f>
        <v/>
      </c>
      <c r="O529" s="2" t="str">
        <f>IF('spis PO'!M529="oprawa",VLOOKUP('spis PO'!O529,słowniki!$A$120:$B$126,2),IF(LEN('spis PO'!M529)&gt;0,1,""))</f>
        <v/>
      </c>
      <c r="P529" s="12" t="str">
        <f>IF('spis PO'!M529="oprawa",1,"")</f>
        <v/>
      </c>
      <c r="Q529" s="2" t="str">
        <f t="shared" si="8"/>
        <v/>
      </c>
    </row>
    <row r="530" spans="1:17">
      <c r="A530" s="2" t="str">
        <f ca="1">IF(LEN('spis PO'!A530)&gt;0,MID(CELL("nazwa_pliku"),SEARCH("[",CELL("nazwa_pliku"))+1, SEARCH(".",CELL("nazwa_pliku"))-SEARCH("[",CELL("nazwa_pliku"))-1),"")</f>
        <v/>
      </c>
      <c r="B530" s="2" t="str">
        <f ca="1">IF(LEN('spis PO'!A530)&gt;0,MID(CELL("nazwa_pliku"),SEARCH("[",CELL("nazwa_pliku"))+1, SEARCH(".",CELL("nazwa_pliku"))-SEARCH("[",CELL("nazwa_pliku"))-1),"")</f>
        <v/>
      </c>
      <c r="C530" s="2" t="str">
        <f>IF(LEN('spis PO'!B530)&gt;0,'spis PO'!B530,"")</f>
        <v/>
      </c>
      <c r="D530" s="2" t="str">
        <f>IF(LEN('spis PO'!C530)&gt;0,'spis PO'!C530,"")</f>
        <v/>
      </c>
      <c r="E530" s="2" t="str">
        <f>IF(LEN('spis PO'!D530)&gt;0,VLOOKUP('spis PO'!D530,słowniki!$A$61:$B$63,2),"")</f>
        <v/>
      </c>
      <c r="F530" s="2" t="str">
        <f>IF(LEN('spis PO'!E530)&gt;0,VLOOKUP('spis PO'!E530,słowniki!$A$71:$B$77,2),"")</f>
        <v/>
      </c>
      <c r="G530" s="12" t="str">
        <f>IF(LEN('spis PO'!F530)&gt;0,VLOOKUP('spis PO'!F530,słowniki!$A$51:$B$52,2),"")</f>
        <v/>
      </c>
      <c r="H530" s="12" t="str">
        <f>IF(LEN('spis PO'!G530)&gt;0,VLOOKUP('spis PO'!G530,słowniki!$A$81:$B$83,2),"")</f>
        <v/>
      </c>
      <c r="I530" s="2" t="str">
        <f>IF(LEN('spis PO'!H530)&gt;0,'spis PO'!H530,"")</f>
        <v/>
      </c>
      <c r="J530" s="12" t="str">
        <f>IF(LEN('spis PO'!I530)&gt;0,'spis PO'!I530,"")</f>
        <v/>
      </c>
      <c r="K530" s="12" t="str">
        <f>IF('spis PO'!D530="słup",VLOOKUP('spis PO'!J530,słowniki!$A$91:$B$96,2),IF(LEN('spis PO'!D530)&gt;0,1,""))</f>
        <v/>
      </c>
      <c r="L530" s="2" t="str">
        <f>IF(LEN('spis PO'!L530)&gt;0,VLOOKUP('spis PO'!L530,słowniki!$A$100:$B$101,2),"")</f>
        <v/>
      </c>
      <c r="M530" s="2" t="str">
        <f>IF(LEN('spis PO'!M530)&gt;0,VLOOKUP('spis PO'!M530,słowniki!$A$110:$B$111,2),"")</f>
        <v/>
      </c>
      <c r="N530" s="2" t="str">
        <f>IF(LEN('spis PO'!N530)&gt;0,'spis PO'!N530,"")</f>
        <v/>
      </c>
      <c r="O530" s="2" t="str">
        <f>IF('spis PO'!M530="oprawa",VLOOKUP('spis PO'!O530,słowniki!$A$120:$B$126,2),IF(LEN('spis PO'!M530)&gt;0,1,""))</f>
        <v/>
      </c>
      <c r="P530" s="12" t="str">
        <f>IF('spis PO'!M530="oprawa",1,"")</f>
        <v/>
      </c>
      <c r="Q530" s="2" t="str">
        <f t="shared" si="8"/>
        <v/>
      </c>
    </row>
    <row r="531" spans="1:17">
      <c r="A531" s="2" t="str">
        <f ca="1">IF(LEN('spis PO'!A531)&gt;0,MID(CELL("nazwa_pliku"),SEARCH("[",CELL("nazwa_pliku"))+1, SEARCH(".",CELL("nazwa_pliku"))-SEARCH("[",CELL("nazwa_pliku"))-1),"")</f>
        <v/>
      </c>
      <c r="B531" s="2" t="str">
        <f ca="1">IF(LEN('spis PO'!A531)&gt;0,MID(CELL("nazwa_pliku"),SEARCH("[",CELL("nazwa_pliku"))+1, SEARCH(".",CELL("nazwa_pliku"))-SEARCH("[",CELL("nazwa_pliku"))-1),"")</f>
        <v/>
      </c>
      <c r="C531" s="2" t="str">
        <f>IF(LEN('spis PO'!B531)&gt;0,'spis PO'!B531,"")</f>
        <v/>
      </c>
      <c r="D531" s="2" t="str">
        <f>IF(LEN('spis PO'!C531)&gt;0,'spis PO'!C531,"")</f>
        <v/>
      </c>
      <c r="E531" s="2" t="str">
        <f>IF(LEN('spis PO'!D531)&gt;0,VLOOKUP('spis PO'!D531,słowniki!$A$61:$B$63,2),"")</f>
        <v/>
      </c>
      <c r="F531" s="2" t="str">
        <f>IF(LEN('spis PO'!E531)&gt;0,VLOOKUP('spis PO'!E531,słowniki!$A$71:$B$77,2),"")</f>
        <v/>
      </c>
      <c r="G531" s="12" t="str">
        <f>IF(LEN('spis PO'!F531)&gt;0,VLOOKUP('spis PO'!F531,słowniki!$A$51:$B$52,2),"")</f>
        <v/>
      </c>
      <c r="H531" s="12" t="str">
        <f>IF(LEN('spis PO'!G531)&gt;0,VLOOKUP('spis PO'!G531,słowniki!$A$81:$B$83,2),"")</f>
        <v/>
      </c>
      <c r="I531" s="2" t="str">
        <f>IF(LEN('spis PO'!H531)&gt;0,'spis PO'!H531,"")</f>
        <v/>
      </c>
      <c r="J531" s="12" t="str">
        <f>IF(LEN('spis PO'!I531)&gt;0,'spis PO'!I531,"")</f>
        <v/>
      </c>
      <c r="K531" s="12" t="str">
        <f>IF('spis PO'!D531="słup",VLOOKUP('spis PO'!J531,słowniki!$A$91:$B$96,2),IF(LEN('spis PO'!D531)&gt;0,1,""))</f>
        <v/>
      </c>
      <c r="L531" s="2" t="str">
        <f>IF(LEN('spis PO'!L531)&gt;0,VLOOKUP('spis PO'!L531,słowniki!$A$100:$B$101,2),"")</f>
        <v/>
      </c>
      <c r="M531" s="2" t="str">
        <f>IF(LEN('spis PO'!M531)&gt;0,VLOOKUP('spis PO'!M531,słowniki!$A$110:$B$111,2),"")</f>
        <v/>
      </c>
      <c r="N531" s="2" t="str">
        <f>IF(LEN('spis PO'!N531)&gt;0,'spis PO'!N531,"")</f>
        <v/>
      </c>
      <c r="O531" s="2" t="str">
        <f>IF('spis PO'!M531="oprawa",VLOOKUP('spis PO'!O531,słowniki!$A$120:$B$126,2),IF(LEN('spis PO'!M531)&gt;0,1,""))</f>
        <v/>
      </c>
      <c r="P531" s="12" t="str">
        <f>IF('spis PO'!M531="oprawa",1,"")</f>
        <v/>
      </c>
      <c r="Q531" s="2" t="str">
        <f t="shared" si="8"/>
        <v/>
      </c>
    </row>
    <row r="532" spans="1:17">
      <c r="A532" s="2" t="str">
        <f ca="1">IF(LEN('spis PO'!A532)&gt;0,MID(CELL("nazwa_pliku"),SEARCH("[",CELL("nazwa_pliku"))+1, SEARCH(".",CELL("nazwa_pliku"))-SEARCH("[",CELL("nazwa_pliku"))-1),"")</f>
        <v/>
      </c>
      <c r="B532" s="2" t="str">
        <f ca="1">IF(LEN('spis PO'!A532)&gt;0,MID(CELL("nazwa_pliku"),SEARCH("[",CELL("nazwa_pliku"))+1, SEARCH(".",CELL("nazwa_pliku"))-SEARCH("[",CELL("nazwa_pliku"))-1),"")</f>
        <v/>
      </c>
      <c r="C532" s="2" t="str">
        <f>IF(LEN('spis PO'!B532)&gt;0,'spis PO'!B532,"")</f>
        <v/>
      </c>
      <c r="D532" s="2" t="str">
        <f>IF(LEN('spis PO'!C532)&gt;0,'spis PO'!C532,"")</f>
        <v/>
      </c>
      <c r="E532" s="2" t="str">
        <f>IF(LEN('spis PO'!D532)&gt;0,VLOOKUP('spis PO'!D532,słowniki!$A$61:$B$63,2),"")</f>
        <v/>
      </c>
      <c r="F532" s="2" t="str">
        <f>IF(LEN('spis PO'!E532)&gt;0,VLOOKUP('spis PO'!E532,słowniki!$A$71:$B$77,2),"")</f>
        <v/>
      </c>
      <c r="G532" s="12" t="str">
        <f>IF(LEN('spis PO'!F532)&gt;0,VLOOKUP('spis PO'!F532,słowniki!$A$51:$B$52,2),"")</f>
        <v/>
      </c>
      <c r="H532" s="12" t="str">
        <f>IF(LEN('spis PO'!G532)&gt;0,VLOOKUP('spis PO'!G532,słowniki!$A$81:$B$83,2),"")</f>
        <v/>
      </c>
      <c r="I532" s="2" t="str">
        <f>IF(LEN('spis PO'!H532)&gt;0,'spis PO'!H532,"")</f>
        <v/>
      </c>
      <c r="J532" s="12" t="str">
        <f>IF(LEN('spis PO'!I532)&gt;0,'spis PO'!I532,"")</f>
        <v/>
      </c>
      <c r="K532" s="12" t="str">
        <f>IF('spis PO'!D532="słup",VLOOKUP('spis PO'!J532,słowniki!$A$91:$B$96,2),IF(LEN('spis PO'!D532)&gt;0,1,""))</f>
        <v/>
      </c>
      <c r="L532" s="2" t="str">
        <f>IF(LEN('spis PO'!L532)&gt;0,VLOOKUP('spis PO'!L532,słowniki!$A$100:$B$101,2),"")</f>
        <v/>
      </c>
      <c r="M532" s="2" t="str">
        <f>IF(LEN('spis PO'!M532)&gt;0,VLOOKUP('spis PO'!M532,słowniki!$A$110:$B$111,2),"")</f>
        <v/>
      </c>
      <c r="N532" s="2" t="str">
        <f>IF(LEN('spis PO'!N532)&gt;0,'spis PO'!N532,"")</f>
        <v/>
      </c>
      <c r="O532" s="2" t="str">
        <f>IF('spis PO'!M532="oprawa",VLOOKUP('spis PO'!O532,słowniki!$A$120:$B$126,2),IF(LEN('spis PO'!M532)&gt;0,1,""))</f>
        <v/>
      </c>
      <c r="P532" s="12" t="str">
        <f>IF('spis PO'!M532="oprawa",1,"")</f>
        <v/>
      </c>
      <c r="Q532" s="2" t="str">
        <f t="shared" si="8"/>
        <v/>
      </c>
    </row>
    <row r="533" spans="1:17">
      <c r="A533" s="2" t="str">
        <f ca="1">IF(LEN('spis PO'!A533)&gt;0,MID(CELL("nazwa_pliku"),SEARCH("[",CELL("nazwa_pliku"))+1, SEARCH(".",CELL("nazwa_pliku"))-SEARCH("[",CELL("nazwa_pliku"))-1),"")</f>
        <v/>
      </c>
      <c r="B533" s="2" t="str">
        <f ca="1">IF(LEN('spis PO'!A533)&gt;0,MID(CELL("nazwa_pliku"),SEARCH("[",CELL("nazwa_pliku"))+1, SEARCH(".",CELL("nazwa_pliku"))-SEARCH("[",CELL("nazwa_pliku"))-1),"")</f>
        <v/>
      </c>
      <c r="C533" s="2" t="str">
        <f>IF(LEN('spis PO'!B533)&gt;0,'spis PO'!B533,"")</f>
        <v/>
      </c>
      <c r="D533" s="2" t="str">
        <f>IF(LEN('spis PO'!C533)&gt;0,'spis PO'!C533,"")</f>
        <v/>
      </c>
      <c r="E533" s="2" t="str">
        <f>IF(LEN('spis PO'!D533)&gt;0,VLOOKUP('spis PO'!D533,słowniki!$A$61:$B$63,2),"")</f>
        <v/>
      </c>
      <c r="F533" s="2" t="str">
        <f>IF(LEN('spis PO'!E533)&gt;0,VLOOKUP('spis PO'!E533,słowniki!$A$71:$B$77,2),"")</f>
        <v/>
      </c>
      <c r="G533" s="12" t="str">
        <f>IF(LEN('spis PO'!F533)&gt;0,VLOOKUP('spis PO'!F533,słowniki!$A$51:$B$52,2),"")</f>
        <v/>
      </c>
      <c r="H533" s="12" t="str">
        <f>IF(LEN('spis PO'!G533)&gt;0,VLOOKUP('spis PO'!G533,słowniki!$A$81:$B$83,2),"")</f>
        <v/>
      </c>
      <c r="I533" s="2" t="str">
        <f>IF(LEN('spis PO'!H533)&gt;0,'spis PO'!H533,"")</f>
        <v/>
      </c>
      <c r="J533" s="12" t="str">
        <f>IF(LEN('spis PO'!I533)&gt;0,'spis PO'!I533,"")</f>
        <v/>
      </c>
      <c r="K533" s="12" t="str">
        <f>IF('spis PO'!D533="słup",VLOOKUP('spis PO'!J533,słowniki!$A$91:$B$96,2),IF(LEN('spis PO'!D533)&gt;0,1,""))</f>
        <v/>
      </c>
      <c r="L533" s="2" t="str">
        <f>IF(LEN('spis PO'!L533)&gt;0,VLOOKUP('spis PO'!L533,słowniki!$A$100:$B$101,2),"")</f>
        <v/>
      </c>
      <c r="M533" s="2" t="str">
        <f>IF(LEN('spis PO'!M533)&gt;0,VLOOKUP('spis PO'!M533,słowniki!$A$110:$B$111,2),"")</f>
        <v/>
      </c>
      <c r="N533" s="2" t="str">
        <f>IF(LEN('spis PO'!N533)&gt;0,'spis PO'!N533,"")</f>
        <v/>
      </c>
      <c r="O533" s="2" t="str">
        <f>IF('spis PO'!M533="oprawa",VLOOKUP('spis PO'!O533,słowniki!$A$120:$B$126,2),IF(LEN('spis PO'!M533)&gt;0,1,""))</f>
        <v/>
      </c>
      <c r="P533" s="12" t="str">
        <f>IF('spis PO'!M533="oprawa",1,"")</f>
        <v/>
      </c>
      <c r="Q533" s="2" t="str">
        <f t="shared" si="8"/>
        <v/>
      </c>
    </row>
    <row r="534" spans="1:17">
      <c r="A534" s="2" t="str">
        <f ca="1">IF(LEN('spis PO'!A534)&gt;0,MID(CELL("nazwa_pliku"),SEARCH("[",CELL("nazwa_pliku"))+1, SEARCH(".",CELL("nazwa_pliku"))-SEARCH("[",CELL("nazwa_pliku"))-1),"")</f>
        <v/>
      </c>
      <c r="B534" s="2" t="str">
        <f ca="1">IF(LEN('spis PO'!A534)&gt;0,MID(CELL("nazwa_pliku"),SEARCH("[",CELL("nazwa_pliku"))+1, SEARCH(".",CELL("nazwa_pliku"))-SEARCH("[",CELL("nazwa_pliku"))-1),"")</f>
        <v/>
      </c>
      <c r="C534" s="2" t="str">
        <f>IF(LEN('spis PO'!B534)&gt;0,'spis PO'!B534,"")</f>
        <v/>
      </c>
      <c r="D534" s="2" t="str">
        <f>IF(LEN('spis PO'!C534)&gt;0,'spis PO'!C534,"")</f>
        <v/>
      </c>
      <c r="E534" s="2" t="str">
        <f>IF(LEN('spis PO'!D534)&gt;0,VLOOKUP('spis PO'!D534,słowniki!$A$61:$B$63,2),"")</f>
        <v/>
      </c>
      <c r="F534" s="2" t="str">
        <f>IF(LEN('spis PO'!E534)&gt;0,VLOOKUP('spis PO'!E534,słowniki!$A$71:$B$77,2),"")</f>
        <v/>
      </c>
      <c r="G534" s="12" t="str">
        <f>IF(LEN('spis PO'!F534)&gt;0,VLOOKUP('spis PO'!F534,słowniki!$A$51:$B$52,2),"")</f>
        <v/>
      </c>
      <c r="H534" s="12" t="str">
        <f>IF(LEN('spis PO'!G534)&gt;0,VLOOKUP('spis PO'!G534,słowniki!$A$81:$B$83,2),"")</f>
        <v/>
      </c>
      <c r="I534" s="2" t="str">
        <f>IF(LEN('spis PO'!H534)&gt;0,'spis PO'!H534,"")</f>
        <v/>
      </c>
      <c r="J534" s="12" t="str">
        <f>IF(LEN('spis PO'!I534)&gt;0,'spis PO'!I534,"")</f>
        <v/>
      </c>
      <c r="K534" s="12" t="str">
        <f>IF('spis PO'!D534="słup",VLOOKUP('spis PO'!J534,słowniki!$A$91:$B$96,2),IF(LEN('spis PO'!D534)&gt;0,1,""))</f>
        <v/>
      </c>
      <c r="L534" s="2" t="str">
        <f>IF(LEN('spis PO'!L534)&gt;0,VLOOKUP('spis PO'!L534,słowniki!$A$100:$B$101,2),"")</f>
        <v/>
      </c>
      <c r="M534" s="2" t="str">
        <f>IF(LEN('spis PO'!M534)&gt;0,VLOOKUP('spis PO'!M534,słowniki!$A$110:$B$111,2),"")</f>
        <v/>
      </c>
      <c r="N534" s="2" t="str">
        <f>IF(LEN('spis PO'!N534)&gt;0,'spis PO'!N534,"")</f>
        <v/>
      </c>
      <c r="O534" s="2" t="str">
        <f>IF('spis PO'!M534="oprawa",VLOOKUP('spis PO'!O534,słowniki!$A$120:$B$126,2),IF(LEN('spis PO'!M534)&gt;0,1,""))</f>
        <v/>
      </c>
      <c r="P534" s="12" t="str">
        <f>IF('spis PO'!M534="oprawa",1,"")</f>
        <v/>
      </c>
      <c r="Q534" s="2" t="str">
        <f t="shared" si="8"/>
        <v/>
      </c>
    </row>
    <row r="535" spans="1:17">
      <c r="A535" s="2" t="str">
        <f ca="1">IF(LEN('spis PO'!A535)&gt;0,MID(CELL("nazwa_pliku"),SEARCH("[",CELL("nazwa_pliku"))+1, SEARCH(".",CELL("nazwa_pliku"))-SEARCH("[",CELL("nazwa_pliku"))-1),"")</f>
        <v/>
      </c>
      <c r="B535" s="2" t="str">
        <f ca="1">IF(LEN('spis PO'!A535)&gt;0,MID(CELL("nazwa_pliku"),SEARCH("[",CELL("nazwa_pliku"))+1, SEARCH(".",CELL("nazwa_pliku"))-SEARCH("[",CELL("nazwa_pliku"))-1),"")</f>
        <v/>
      </c>
      <c r="C535" s="2" t="str">
        <f>IF(LEN('spis PO'!B535)&gt;0,'spis PO'!B535,"")</f>
        <v/>
      </c>
      <c r="D535" s="2" t="str">
        <f>IF(LEN('spis PO'!C535)&gt;0,'spis PO'!C535,"")</f>
        <v/>
      </c>
      <c r="E535" s="2" t="str">
        <f>IF(LEN('spis PO'!D535)&gt;0,VLOOKUP('spis PO'!D535,słowniki!$A$61:$B$63,2),"")</f>
        <v/>
      </c>
      <c r="F535" s="2" t="str">
        <f>IF(LEN('spis PO'!E535)&gt;0,VLOOKUP('spis PO'!E535,słowniki!$A$71:$B$77,2),"")</f>
        <v/>
      </c>
      <c r="G535" s="12" t="str">
        <f>IF(LEN('spis PO'!F535)&gt;0,VLOOKUP('spis PO'!F535,słowniki!$A$51:$B$52,2),"")</f>
        <v/>
      </c>
      <c r="H535" s="12" t="str">
        <f>IF(LEN('spis PO'!G535)&gt;0,VLOOKUP('spis PO'!G535,słowniki!$A$81:$B$83,2),"")</f>
        <v/>
      </c>
      <c r="I535" s="2" t="str">
        <f>IF(LEN('spis PO'!H535)&gt;0,'spis PO'!H535,"")</f>
        <v/>
      </c>
      <c r="J535" s="12" t="str">
        <f>IF(LEN('spis PO'!I535)&gt;0,'spis PO'!I535,"")</f>
        <v/>
      </c>
      <c r="K535" s="12" t="str">
        <f>IF('spis PO'!D535="słup",VLOOKUP('spis PO'!J535,słowniki!$A$91:$B$96,2),IF(LEN('spis PO'!D535)&gt;0,1,""))</f>
        <v/>
      </c>
      <c r="L535" s="2" t="str">
        <f>IF(LEN('spis PO'!L535)&gt;0,VLOOKUP('spis PO'!L535,słowniki!$A$100:$B$101,2),"")</f>
        <v/>
      </c>
      <c r="M535" s="2" t="str">
        <f>IF(LEN('spis PO'!M535)&gt;0,VLOOKUP('spis PO'!M535,słowniki!$A$110:$B$111,2),"")</f>
        <v/>
      </c>
      <c r="N535" s="2" t="str">
        <f>IF(LEN('spis PO'!N535)&gt;0,'spis PO'!N535,"")</f>
        <v/>
      </c>
      <c r="O535" s="2" t="str">
        <f>IF('spis PO'!M535="oprawa",VLOOKUP('spis PO'!O535,słowniki!$A$120:$B$126,2),IF(LEN('spis PO'!M535)&gt;0,1,""))</f>
        <v/>
      </c>
      <c r="P535" s="12" t="str">
        <f>IF('spis PO'!M535="oprawa",1,"")</f>
        <v/>
      </c>
      <c r="Q535" s="2" t="str">
        <f t="shared" si="8"/>
        <v/>
      </c>
    </row>
    <row r="536" spans="1:17">
      <c r="A536" s="2" t="str">
        <f ca="1">IF(LEN('spis PO'!A536)&gt;0,MID(CELL("nazwa_pliku"),SEARCH("[",CELL("nazwa_pliku"))+1, SEARCH(".",CELL("nazwa_pliku"))-SEARCH("[",CELL("nazwa_pliku"))-1),"")</f>
        <v/>
      </c>
      <c r="B536" s="2" t="str">
        <f ca="1">IF(LEN('spis PO'!A536)&gt;0,MID(CELL("nazwa_pliku"),SEARCH("[",CELL("nazwa_pliku"))+1, SEARCH(".",CELL("nazwa_pliku"))-SEARCH("[",CELL("nazwa_pliku"))-1),"")</f>
        <v/>
      </c>
      <c r="C536" s="2" t="str">
        <f>IF(LEN('spis PO'!B536)&gt;0,'spis PO'!B536,"")</f>
        <v/>
      </c>
      <c r="D536" s="2" t="str">
        <f>IF(LEN('spis PO'!C536)&gt;0,'spis PO'!C536,"")</f>
        <v/>
      </c>
      <c r="E536" s="2" t="str">
        <f>IF(LEN('spis PO'!D536)&gt;0,VLOOKUP('spis PO'!D536,słowniki!$A$61:$B$63,2),"")</f>
        <v/>
      </c>
      <c r="F536" s="2" t="str">
        <f>IF(LEN('spis PO'!E536)&gt;0,VLOOKUP('spis PO'!E536,słowniki!$A$71:$B$77,2),"")</f>
        <v/>
      </c>
      <c r="G536" s="12" t="str">
        <f>IF(LEN('spis PO'!F536)&gt;0,VLOOKUP('spis PO'!F536,słowniki!$A$51:$B$52,2),"")</f>
        <v/>
      </c>
      <c r="H536" s="12" t="str">
        <f>IF(LEN('spis PO'!G536)&gt;0,VLOOKUP('spis PO'!G536,słowniki!$A$81:$B$83,2),"")</f>
        <v/>
      </c>
      <c r="I536" s="2" t="str">
        <f>IF(LEN('spis PO'!H536)&gt;0,'spis PO'!H536,"")</f>
        <v/>
      </c>
      <c r="J536" s="12" t="str">
        <f>IF(LEN('spis PO'!I536)&gt;0,'spis PO'!I536,"")</f>
        <v/>
      </c>
      <c r="K536" s="12" t="str">
        <f>IF('spis PO'!D536="słup",VLOOKUP('spis PO'!J536,słowniki!$A$91:$B$96,2),IF(LEN('spis PO'!D536)&gt;0,1,""))</f>
        <v/>
      </c>
      <c r="L536" s="2" t="str">
        <f>IF(LEN('spis PO'!L536)&gt;0,VLOOKUP('spis PO'!L536,słowniki!$A$100:$B$101,2),"")</f>
        <v/>
      </c>
      <c r="M536" s="2" t="str">
        <f>IF(LEN('spis PO'!M536)&gt;0,VLOOKUP('spis PO'!M536,słowniki!$A$110:$B$111,2),"")</f>
        <v/>
      </c>
      <c r="N536" s="2" t="str">
        <f>IF(LEN('spis PO'!N536)&gt;0,'spis PO'!N536,"")</f>
        <v/>
      </c>
      <c r="O536" s="2" t="str">
        <f>IF('spis PO'!M536="oprawa",VLOOKUP('spis PO'!O536,słowniki!$A$120:$B$126,2),IF(LEN('spis PO'!M536)&gt;0,1,""))</f>
        <v/>
      </c>
      <c r="P536" s="12" t="str">
        <f>IF('spis PO'!M536="oprawa",1,"")</f>
        <v/>
      </c>
      <c r="Q536" s="2" t="str">
        <f t="shared" si="8"/>
        <v/>
      </c>
    </row>
    <row r="537" spans="1:17">
      <c r="A537" s="2" t="str">
        <f ca="1">IF(LEN('spis PO'!A537)&gt;0,MID(CELL("nazwa_pliku"),SEARCH("[",CELL("nazwa_pliku"))+1, SEARCH(".",CELL("nazwa_pliku"))-SEARCH("[",CELL("nazwa_pliku"))-1),"")</f>
        <v/>
      </c>
      <c r="B537" s="2" t="str">
        <f ca="1">IF(LEN('spis PO'!A537)&gt;0,MID(CELL("nazwa_pliku"),SEARCH("[",CELL("nazwa_pliku"))+1, SEARCH(".",CELL("nazwa_pliku"))-SEARCH("[",CELL("nazwa_pliku"))-1),"")</f>
        <v/>
      </c>
      <c r="C537" s="2" t="str">
        <f>IF(LEN('spis PO'!B537)&gt;0,'spis PO'!B537,"")</f>
        <v/>
      </c>
      <c r="D537" s="2" t="str">
        <f>IF(LEN('spis PO'!C537)&gt;0,'spis PO'!C537,"")</f>
        <v/>
      </c>
      <c r="E537" s="2" t="str">
        <f>IF(LEN('spis PO'!D537)&gt;0,VLOOKUP('spis PO'!D537,słowniki!$A$61:$B$63,2),"")</f>
        <v/>
      </c>
      <c r="F537" s="2" t="str">
        <f>IF(LEN('spis PO'!E537)&gt;0,VLOOKUP('spis PO'!E537,słowniki!$A$71:$B$77,2),"")</f>
        <v/>
      </c>
      <c r="G537" s="12" t="str">
        <f>IF(LEN('spis PO'!F537)&gt;0,VLOOKUP('spis PO'!F537,słowniki!$A$51:$B$52,2),"")</f>
        <v/>
      </c>
      <c r="H537" s="12" t="str">
        <f>IF(LEN('spis PO'!G537)&gt;0,VLOOKUP('spis PO'!G537,słowniki!$A$81:$B$83,2),"")</f>
        <v/>
      </c>
      <c r="I537" s="2" t="str">
        <f>IF(LEN('spis PO'!H537)&gt;0,'spis PO'!H537,"")</f>
        <v/>
      </c>
      <c r="J537" s="12" t="str">
        <f>IF(LEN('spis PO'!I537)&gt;0,'spis PO'!I537,"")</f>
        <v/>
      </c>
      <c r="K537" s="12" t="str">
        <f>IF('spis PO'!D537="słup",VLOOKUP('spis PO'!J537,słowniki!$A$91:$B$96,2),IF(LEN('spis PO'!D537)&gt;0,1,""))</f>
        <v/>
      </c>
      <c r="L537" s="2" t="str">
        <f>IF(LEN('spis PO'!L537)&gt;0,VLOOKUP('spis PO'!L537,słowniki!$A$100:$B$101,2),"")</f>
        <v/>
      </c>
      <c r="M537" s="2" t="str">
        <f>IF(LEN('spis PO'!M537)&gt;0,VLOOKUP('spis PO'!M537,słowniki!$A$110:$B$111,2),"")</f>
        <v/>
      </c>
      <c r="N537" s="2" t="str">
        <f>IF(LEN('spis PO'!N537)&gt;0,'spis PO'!N537,"")</f>
        <v/>
      </c>
      <c r="O537" s="2" t="str">
        <f>IF('spis PO'!M537="oprawa",VLOOKUP('spis PO'!O537,słowniki!$A$120:$B$126,2),IF(LEN('spis PO'!M537)&gt;0,1,""))</f>
        <v/>
      </c>
      <c r="P537" s="12" t="str">
        <f>IF('spis PO'!M537="oprawa",1,"")</f>
        <v/>
      </c>
      <c r="Q537" s="2" t="str">
        <f t="shared" si="8"/>
        <v/>
      </c>
    </row>
    <row r="538" spans="1:17">
      <c r="A538" s="2" t="str">
        <f ca="1">IF(LEN('spis PO'!A538)&gt;0,MID(CELL("nazwa_pliku"),SEARCH("[",CELL("nazwa_pliku"))+1, SEARCH(".",CELL("nazwa_pliku"))-SEARCH("[",CELL("nazwa_pliku"))-1),"")</f>
        <v/>
      </c>
      <c r="B538" s="2" t="str">
        <f ca="1">IF(LEN('spis PO'!A538)&gt;0,MID(CELL("nazwa_pliku"),SEARCH("[",CELL("nazwa_pliku"))+1, SEARCH(".",CELL("nazwa_pliku"))-SEARCH("[",CELL("nazwa_pliku"))-1),"")</f>
        <v/>
      </c>
      <c r="C538" s="2" t="str">
        <f>IF(LEN('spis PO'!B538)&gt;0,'spis PO'!B538,"")</f>
        <v/>
      </c>
      <c r="D538" s="2" t="str">
        <f>IF(LEN('spis PO'!C538)&gt;0,'spis PO'!C538,"")</f>
        <v/>
      </c>
      <c r="E538" s="2" t="str">
        <f>IF(LEN('spis PO'!D538)&gt;0,VLOOKUP('spis PO'!D538,słowniki!$A$61:$B$63,2),"")</f>
        <v/>
      </c>
      <c r="F538" s="2" t="str">
        <f>IF(LEN('spis PO'!E538)&gt;0,VLOOKUP('spis PO'!E538,słowniki!$A$71:$B$77,2),"")</f>
        <v/>
      </c>
      <c r="G538" s="12" t="str">
        <f>IF(LEN('spis PO'!F538)&gt;0,VLOOKUP('spis PO'!F538,słowniki!$A$51:$B$52,2),"")</f>
        <v/>
      </c>
      <c r="H538" s="12" t="str">
        <f>IF(LEN('spis PO'!G538)&gt;0,VLOOKUP('spis PO'!G538,słowniki!$A$81:$B$83,2),"")</f>
        <v/>
      </c>
      <c r="I538" s="2" t="str">
        <f>IF(LEN('spis PO'!H538)&gt;0,'spis PO'!H538,"")</f>
        <v/>
      </c>
      <c r="J538" s="12" t="str">
        <f>IF(LEN('spis PO'!I538)&gt;0,'spis PO'!I538,"")</f>
        <v/>
      </c>
      <c r="K538" s="12" t="str">
        <f>IF('spis PO'!D538="słup",VLOOKUP('spis PO'!J538,słowniki!$A$91:$B$96,2),IF(LEN('spis PO'!D538)&gt;0,1,""))</f>
        <v/>
      </c>
      <c r="L538" s="2" t="str">
        <f>IF(LEN('spis PO'!L538)&gt;0,VLOOKUP('spis PO'!L538,słowniki!$A$100:$B$101,2),"")</f>
        <v/>
      </c>
      <c r="M538" s="2" t="str">
        <f>IF(LEN('spis PO'!M538)&gt;0,VLOOKUP('spis PO'!M538,słowniki!$A$110:$B$111,2),"")</f>
        <v/>
      </c>
      <c r="N538" s="2" t="str">
        <f>IF(LEN('spis PO'!N538)&gt;0,'spis PO'!N538,"")</f>
        <v/>
      </c>
      <c r="O538" s="2" t="str">
        <f>IF('spis PO'!M538="oprawa",VLOOKUP('spis PO'!O538,słowniki!$A$120:$B$126,2),IF(LEN('spis PO'!M538)&gt;0,1,""))</f>
        <v/>
      </c>
      <c r="P538" s="12" t="str">
        <f>IF('spis PO'!M538="oprawa",1,"")</f>
        <v/>
      </c>
      <c r="Q538" s="2" t="str">
        <f t="shared" si="8"/>
        <v/>
      </c>
    </row>
    <row r="539" spans="1:17">
      <c r="A539" s="2" t="str">
        <f ca="1">IF(LEN('spis PO'!A539)&gt;0,MID(CELL("nazwa_pliku"),SEARCH("[",CELL("nazwa_pliku"))+1, SEARCH(".",CELL("nazwa_pliku"))-SEARCH("[",CELL("nazwa_pliku"))-1),"")</f>
        <v/>
      </c>
      <c r="B539" s="2" t="str">
        <f ca="1">IF(LEN('spis PO'!A539)&gt;0,MID(CELL("nazwa_pliku"),SEARCH("[",CELL("nazwa_pliku"))+1, SEARCH(".",CELL("nazwa_pliku"))-SEARCH("[",CELL("nazwa_pliku"))-1),"")</f>
        <v/>
      </c>
      <c r="C539" s="2" t="str">
        <f>IF(LEN('spis PO'!B539)&gt;0,'spis PO'!B539,"")</f>
        <v/>
      </c>
      <c r="D539" s="2" t="str">
        <f>IF(LEN('spis PO'!C539)&gt;0,'spis PO'!C539,"")</f>
        <v/>
      </c>
      <c r="E539" s="2" t="str">
        <f>IF(LEN('spis PO'!D539)&gt;0,VLOOKUP('spis PO'!D539,słowniki!$A$61:$B$63,2),"")</f>
        <v/>
      </c>
      <c r="F539" s="2" t="str">
        <f>IF(LEN('spis PO'!E539)&gt;0,VLOOKUP('spis PO'!E539,słowniki!$A$71:$B$77,2),"")</f>
        <v/>
      </c>
      <c r="G539" s="12" t="str">
        <f>IF(LEN('spis PO'!F539)&gt;0,VLOOKUP('spis PO'!F539,słowniki!$A$51:$B$52,2),"")</f>
        <v/>
      </c>
      <c r="H539" s="12" t="str">
        <f>IF(LEN('spis PO'!G539)&gt;0,VLOOKUP('spis PO'!G539,słowniki!$A$81:$B$83,2),"")</f>
        <v/>
      </c>
      <c r="I539" s="2" t="str">
        <f>IF(LEN('spis PO'!H539)&gt;0,'spis PO'!H539,"")</f>
        <v/>
      </c>
      <c r="J539" s="12" t="str">
        <f>IF(LEN('spis PO'!I539)&gt;0,'spis PO'!I539,"")</f>
        <v/>
      </c>
      <c r="K539" s="12" t="str">
        <f>IF('spis PO'!D539="słup",VLOOKUP('spis PO'!J539,słowniki!$A$91:$B$96,2),IF(LEN('spis PO'!D539)&gt;0,1,""))</f>
        <v/>
      </c>
      <c r="L539" s="2" t="str">
        <f>IF(LEN('spis PO'!L539)&gt;0,VLOOKUP('spis PO'!L539,słowniki!$A$100:$B$101,2),"")</f>
        <v/>
      </c>
      <c r="M539" s="2" t="str">
        <f>IF(LEN('spis PO'!M539)&gt;0,VLOOKUP('spis PO'!M539,słowniki!$A$110:$B$111,2),"")</f>
        <v/>
      </c>
      <c r="N539" s="2" t="str">
        <f>IF(LEN('spis PO'!N539)&gt;0,'spis PO'!N539,"")</f>
        <v/>
      </c>
      <c r="O539" s="2" t="str">
        <f>IF('spis PO'!M539="oprawa",VLOOKUP('spis PO'!O539,słowniki!$A$120:$B$126,2),IF(LEN('spis PO'!M539)&gt;0,1,""))</f>
        <v/>
      </c>
      <c r="P539" s="12" t="str">
        <f>IF('spis PO'!M539="oprawa",1,"")</f>
        <v/>
      </c>
      <c r="Q539" s="2" t="str">
        <f t="shared" si="8"/>
        <v/>
      </c>
    </row>
    <row r="540" spans="1:17">
      <c r="A540" s="2" t="str">
        <f ca="1">IF(LEN('spis PO'!A540)&gt;0,MID(CELL("nazwa_pliku"),SEARCH("[",CELL("nazwa_pliku"))+1, SEARCH(".",CELL("nazwa_pliku"))-SEARCH("[",CELL("nazwa_pliku"))-1),"")</f>
        <v/>
      </c>
      <c r="B540" s="2" t="str">
        <f ca="1">IF(LEN('spis PO'!A540)&gt;0,MID(CELL("nazwa_pliku"),SEARCH("[",CELL("nazwa_pliku"))+1, SEARCH(".",CELL("nazwa_pliku"))-SEARCH("[",CELL("nazwa_pliku"))-1),"")</f>
        <v/>
      </c>
      <c r="C540" s="2" t="str">
        <f>IF(LEN('spis PO'!B540)&gt;0,'spis PO'!B540,"")</f>
        <v/>
      </c>
      <c r="D540" s="2" t="str">
        <f>IF(LEN('spis PO'!C540)&gt;0,'spis PO'!C540,"")</f>
        <v/>
      </c>
      <c r="E540" s="2" t="str">
        <f>IF(LEN('spis PO'!D540)&gt;0,VLOOKUP('spis PO'!D540,słowniki!$A$61:$B$63,2),"")</f>
        <v/>
      </c>
      <c r="F540" s="2" t="str">
        <f>IF(LEN('spis PO'!E540)&gt;0,VLOOKUP('spis PO'!E540,słowniki!$A$71:$B$77,2),"")</f>
        <v/>
      </c>
      <c r="G540" s="12" t="str">
        <f>IF(LEN('spis PO'!F540)&gt;0,VLOOKUP('spis PO'!F540,słowniki!$A$51:$B$52,2),"")</f>
        <v/>
      </c>
      <c r="H540" s="12" t="str">
        <f>IF(LEN('spis PO'!G540)&gt;0,VLOOKUP('spis PO'!G540,słowniki!$A$81:$B$83,2),"")</f>
        <v/>
      </c>
      <c r="I540" s="2" t="str">
        <f>IF(LEN('spis PO'!H540)&gt;0,'spis PO'!H540,"")</f>
        <v/>
      </c>
      <c r="J540" s="12" t="str">
        <f>IF(LEN('spis PO'!I540)&gt;0,'spis PO'!I540,"")</f>
        <v/>
      </c>
      <c r="K540" s="12" t="str">
        <f>IF('spis PO'!D540="słup",VLOOKUP('spis PO'!J540,słowniki!$A$91:$B$96,2),IF(LEN('spis PO'!D540)&gt;0,1,""))</f>
        <v/>
      </c>
      <c r="L540" s="2" t="str">
        <f>IF(LEN('spis PO'!L540)&gt;0,VLOOKUP('spis PO'!L540,słowniki!$A$100:$B$101,2),"")</f>
        <v/>
      </c>
      <c r="M540" s="2" t="str">
        <f>IF(LEN('spis PO'!M540)&gt;0,VLOOKUP('spis PO'!M540,słowniki!$A$110:$B$111,2),"")</f>
        <v/>
      </c>
      <c r="N540" s="2" t="str">
        <f>IF(LEN('spis PO'!N540)&gt;0,'spis PO'!N540,"")</f>
        <v/>
      </c>
      <c r="O540" s="2" t="str">
        <f>IF('spis PO'!M540="oprawa",VLOOKUP('spis PO'!O540,słowniki!$A$120:$B$126,2),IF(LEN('spis PO'!M540)&gt;0,1,""))</f>
        <v/>
      </c>
      <c r="P540" s="12" t="str">
        <f>IF('spis PO'!M540="oprawa",1,"")</f>
        <v/>
      </c>
      <c r="Q540" s="2" t="str">
        <f t="shared" si="8"/>
        <v/>
      </c>
    </row>
    <row r="541" spans="1:17">
      <c r="A541" s="2" t="str">
        <f ca="1">IF(LEN('spis PO'!A541)&gt;0,MID(CELL("nazwa_pliku"),SEARCH("[",CELL("nazwa_pliku"))+1, SEARCH(".",CELL("nazwa_pliku"))-SEARCH("[",CELL("nazwa_pliku"))-1),"")</f>
        <v/>
      </c>
      <c r="B541" s="2" t="str">
        <f ca="1">IF(LEN('spis PO'!A541)&gt;0,MID(CELL("nazwa_pliku"),SEARCH("[",CELL("nazwa_pliku"))+1, SEARCH(".",CELL("nazwa_pliku"))-SEARCH("[",CELL("nazwa_pliku"))-1),"")</f>
        <v/>
      </c>
      <c r="C541" s="2" t="str">
        <f>IF(LEN('spis PO'!B541)&gt;0,'spis PO'!B541,"")</f>
        <v/>
      </c>
      <c r="D541" s="2" t="str">
        <f>IF(LEN('spis PO'!C541)&gt;0,'spis PO'!C541,"")</f>
        <v/>
      </c>
      <c r="E541" s="2" t="str">
        <f>IF(LEN('spis PO'!D541)&gt;0,VLOOKUP('spis PO'!D541,słowniki!$A$61:$B$63,2),"")</f>
        <v/>
      </c>
      <c r="F541" s="2" t="str">
        <f>IF(LEN('spis PO'!E541)&gt;0,VLOOKUP('spis PO'!E541,słowniki!$A$71:$B$77,2),"")</f>
        <v/>
      </c>
      <c r="G541" s="12" t="str">
        <f>IF(LEN('spis PO'!F541)&gt;0,VLOOKUP('spis PO'!F541,słowniki!$A$51:$B$52,2),"")</f>
        <v/>
      </c>
      <c r="H541" s="12" t="str">
        <f>IF(LEN('spis PO'!G541)&gt;0,VLOOKUP('spis PO'!G541,słowniki!$A$81:$B$83,2),"")</f>
        <v/>
      </c>
      <c r="I541" s="2" t="str">
        <f>IF(LEN('spis PO'!H541)&gt;0,'spis PO'!H541,"")</f>
        <v/>
      </c>
      <c r="J541" s="12" t="str">
        <f>IF(LEN('spis PO'!I541)&gt;0,'spis PO'!I541,"")</f>
        <v/>
      </c>
      <c r="K541" s="12" t="str">
        <f>IF('spis PO'!D541="słup",VLOOKUP('spis PO'!J541,słowniki!$A$91:$B$96,2),IF(LEN('spis PO'!D541)&gt;0,1,""))</f>
        <v/>
      </c>
      <c r="L541" s="2" t="str">
        <f>IF(LEN('spis PO'!L541)&gt;0,VLOOKUP('spis PO'!L541,słowniki!$A$100:$B$101,2),"")</f>
        <v/>
      </c>
      <c r="M541" s="2" t="str">
        <f>IF(LEN('spis PO'!M541)&gt;0,VLOOKUP('spis PO'!M541,słowniki!$A$110:$B$111,2),"")</f>
        <v/>
      </c>
      <c r="N541" s="2" t="str">
        <f>IF(LEN('spis PO'!N541)&gt;0,'spis PO'!N541,"")</f>
        <v/>
      </c>
      <c r="O541" s="2" t="str">
        <f>IF('spis PO'!M541="oprawa",VLOOKUP('spis PO'!O541,słowniki!$A$120:$B$126,2),IF(LEN('spis PO'!M541)&gt;0,1,""))</f>
        <v/>
      </c>
      <c r="P541" s="12" t="str">
        <f>IF('spis PO'!M541="oprawa",1,"")</f>
        <v/>
      </c>
      <c r="Q541" s="2" t="str">
        <f t="shared" si="8"/>
        <v/>
      </c>
    </row>
    <row r="542" spans="1:17">
      <c r="A542" s="2" t="str">
        <f ca="1">IF(LEN('spis PO'!A542)&gt;0,MID(CELL("nazwa_pliku"),SEARCH("[",CELL("nazwa_pliku"))+1, SEARCH(".",CELL("nazwa_pliku"))-SEARCH("[",CELL("nazwa_pliku"))-1),"")</f>
        <v/>
      </c>
      <c r="B542" s="2" t="str">
        <f ca="1">IF(LEN('spis PO'!A542)&gt;0,MID(CELL("nazwa_pliku"),SEARCH("[",CELL("nazwa_pliku"))+1, SEARCH(".",CELL("nazwa_pliku"))-SEARCH("[",CELL("nazwa_pliku"))-1),"")</f>
        <v/>
      </c>
      <c r="C542" s="2" t="str">
        <f>IF(LEN('spis PO'!B542)&gt;0,'spis PO'!B542,"")</f>
        <v/>
      </c>
      <c r="D542" s="2" t="str">
        <f>IF(LEN('spis PO'!C542)&gt;0,'spis PO'!C542,"")</f>
        <v/>
      </c>
      <c r="E542" s="2" t="str">
        <f>IF(LEN('spis PO'!D542)&gt;0,VLOOKUP('spis PO'!D542,słowniki!$A$61:$B$63,2),"")</f>
        <v/>
      </c>
      <c r="F542" s="2" t="str">
        <f>IF(LEN('spis PO'!E542)&gt;0,VLOOKUP('spis PO'!E542,słowniki!$A$71:$B$77,2),"")</f>
        <v/>
      </c>
      <c r="G542" s="12" t="str">
        <f>IF(LEN('spis PO'!F542)&gt;0,VLOOKUP('spis PO'!F542,słowniki!$A$51:$B$52,2),"")</f>
        <v/>
      </c>
      <c r="H542" s="12" t="str">
        <f>IF(LEN('spis PO'!G542)&gt;0,VLOOKUP('spis PO'!G542,słowniki!$A$81:$B$83,2),"")</f>
        <v/>
      </c>
      <c r="I542" s="2" t="str">
        <f>IF(LEN('spis PO'!H542)&gt;0,'spis PO'!H542,"")</f>
        <v/>
      </c>
      <c r="J542" s="12" t="str">
        <f>IF(LEN('spis PO'!I542)&gt;0,'spis PO'!I542,"")</f>
        <v/>
      </c>
      <c r="K542" s="12" t="str">
        <f>IF('spis PO'!D542="słup",VLOOKUP('spis PO'!J542,słowniki!$A$91:$B$96,2),IF(LEN('spis PO'!D542)&gt;0,1,""))</f>
        <v/>
      </c>
      <c r="L542" s="2" t="str">
        <f>IF(LEN('spis PO'!L542)&gt;0,VLOOKUP('spis PO'!L542,słowniki!$A$100:$B$101,2),"")</f>
        <v/>
      </c>
      <c r="M542" s="2" t="str">
        <f>IF(LEN('spis PO'!M542)&gt;0,VLOOKUP('spis PO'!M542,słowniki!$A$110:$B$111,2),"")</f>
        <v/>
      </c>
      <c r="N542" s="2" t="str">
        <f>IF(LEN('spis PO'!N542)&gt;0,'spis PO'!N542,"")</f>
        <v/>
      </c>
      <c r="O542" s="2" t="str">
        <f>IF('spis PO'!M542="oprawa",VLOOKUP('spis PO'!O542,słowniki!$A$120:$B$126,2),IF(LEN('spis PO'!M542)&gt;0,1,""))</f>
        <v/>
      </c>
      <c r="P542" s="12" t="str">
        <f>IF('spis PO'!M542="oprawa",1,"")</f>
        <v/>
      </c>
      <c r="Q542" s="2" t="str">
        <f t="shared" si="8"/>
        <v/>
      </c>
    </row>
    <row r="543" spans="1:17">
      <c r="A543" s="2" t="str">
        <f ca="1">IF(LEN('spis PO'!A543)&gt;0,MID(CELL("nazwa_pliku"),SEARCH("[",CELL("nazwa_pliku"))+1, SEARCH(".",CELL("nazwa_pliku"))-SEARCH("[",CELL("nazwa_pliku"))-1),"")</f>
        <v/>
      </c>
      <c r="B543" s="2" t="str">
        <f ca="1">IF(LEN('spis PO'!A543)&gt;0,MID(CELL("nazwa_pliku"),SEARCH("[",CELL("nazwa_pliku"))+1, SEARCH(".",CELL("nazwa_pliku"))-SEARCH("[",CELL("nazwa_pliku"))-1),"")</f>
        <v/>
      </c>
      <c r="C543" s="2" t="str">
        <f>IF(LEN('spis PO'!B543)&gt;0,'spis PO'!B543,"")</f>
        <v/>
      </c>
      <c r="D543" s="2" t="str">
        <f>IF(LEN('spis PO'!C543)&gt;0,'spis PO'!C543,"")</f>
        <v/>
      </c>
      <c r="E543" s="2" t="str">
        <f>IF(LEN('spis PO'!D543)&gt;0,VLOOKUP('spis PO'!D543,słowniki!$A$61:$B$63,2),"")</f>
        <v/>
      </c>
      <c r="F543" s="2" t="str">
        <f>IF(LEN('spis PO'!E543)&gt;0,VLOOKUP('spis PO'!E543,słowniki!$A$71:$B$77,2),"")</f>
        <v/>
      </c>
      <c r="G543" s="12" t="str">
        <f>IF(LEN('spis PO'!F543)&gt;0,VLOOKUP('spis PO'!F543,słowniki!$A$51:$B$52,2),"")</f>
        <v/>
      </c>
      <c r="H543" s="12" t="str">
        <f>IF(LEN('spis PO'!G543)&gt;0,VLOOKUP('spis PO'!G543,słowniki!$A$81:$B$83,2),"")</f>
        <v/>
      </c>
      <c r="I543" s="2" t="str">
        <f>IF(LEN('spis PO'!H543)&gt;0,'spis PO'!H543,"")</f>
        <v/>
      </c>
      <c r="J543" s="12" t="str">
        <f>IF(LEN('spis PO'!I543)&gt;0,'spis PO'!I543,"")</f>
        <v/>
      </c>
      <c r="K543" s="12" t="str">
        <f>IF('spis PO'!D543="słup",VLOOKUP('spis PO'!J543,słowniki!$A$91:$B$96,2),IF(LEN('spis PO'!D543)&gt;0,1,""))</f>
        <v/>
      </c>
      <c r="L543" s="2" t="str">
        <f>IF(LEN('spis PO'!L543)&gt;0,VLOOKUP('spis PO'!L543,słowniki!$A$100:$B$101,2),"")</f>
        <v/>
      </c>
      <c r="M543" s="2" t="str">
        <f>IF(LEN('spis PO'!M543)&gt;0,VLOOKUP('spis PO'!M543,słowniki!$A$110:$B$111,2),"")</f>
        <v/>
      </c>
      <c r="N543" s="2" t="str">
        <f>IF(LEN('spis PO'!N543)&gt;0,'spis PO'!N543,"")</f>
        <v/>
      </c>
      <c r="O543" s="2" t="str">
        <f>IF('spis PO'!M543="oprawa",VLOOKUP('spis PO'!O543,słowniki!$A$120:$B$126,2),IF(LEN('spis PO'!M543)&gt;0,1,""))</f>
        <v/>
      </c>
      <c r="P543" s="12" t="str">
        <f>IF('spis PO'!M543="oprawa",1,"")</f>
        <v/>
      </c>
      <c r="Q543" s="2" t="str">
        <f t="shared" si="8"/>
        <v/>
      </c>
    </row>
    <row r="544" spans="1:17">
      <c r="A544" s="2" t="str">
        <f ca="1">IF(LEN('spis PO'!A544)&gt;0,MID(CELL("nazwa_pliku"),SEARCH("[",CELL("nazwa_pliku"))+1, SEARCH(".",CELL("nazwa_pliku"))-SEARCH("[",CELL("nazwa_pliku"))-1),"")</f>
        <v/>
      </c>
      <c r="B544" s="2" t="str">
        <f ca="1">IF(LEN('spis PO'!A544)&gt;0,MID(CELL("nazwa_pliku"),SEARCH("[",CELL("nazwa_pliku"))+1, SEARCH(".",CELL("nazwa_pliku"))-SEARCH("[",CELL("nazwa_pliku"))-1),"")</f>
        <v/>
      </c>
      <c r="C544" s="2" t="str">
        <f>IF(LEN('spis PO'!B544)&gt;0,'spis PO'!B544,"")</f>
        <v/>
      </c>
      <c r="D544" s="2" t="str">
        <f>IF(LEN('spis PO'!C544)&gt;0,'spis PO'!C544,"")</f>
        <v/>
      </c>
      <c r="E544" s="2" t="str">
        <f>IF(LEN('spis PO'!D544)&gt;0,VLOOKUP('spis PO'!D544,słowniki!$A$61:$B$63,2),"")</f>
        <v/>
      </c>
      <c r="F544" s="2" t="str">
        <f>IF(LEN('spis PO'!E544)&gt;0,VLOOKUP('spis PO'!E544,słowniki!$A$71:$B$77,2),"")</f>
        <v/>
      </c>
      <c r="G544" s="12" t="str">
        <f>IF(LEN('spis PO'!F544)&gt;0,VLOOKUP('spis PO'!F544,słowniki!$A$51:$B$52,2),"")</f>
        <v/>
      </c>
      <c r="H544" s="12" t="str">
        <f>IF(LEN('spis PO'!G544)&gt;0,VLOOKUP('spis PO'!G544,słowniki!$A$81:$B$83,2),"")</f>
        <v/>
      </c>
      <c r="I544" s="2" t="str">
        <f>IF(LEN('spis PO'!H544)&gt;0,'spis PO'!H544,"")</f>
        <v/>
      </c>
      <c r="J544" s="12" t="str">
        <f>IF(LEN('spis PO'!I544)&gt;0,'spis PO'!I544,"")</f>
        <v/>
      </c>
      <c r="K544" s="12" t="str">
        <f>IF('spis PO'!D544="słup",VLOOKUP('spis PO'!J544,słowniki!$A$91:$B$96,2),IF(LEN('spis PO'!D544)&gt;0,1,""))</f>
        <v/>
      </c>
      <c r="L544" s="2" t="str">
        <f>IF(LEN('spis PO'!L544)&gt;0,VLOOKUP('spis PO'!L544,słowniki!$A$100:$B$101,2),"")</f>
        <v/>
      </c>
      <c r="M544" s="2" t="str">
        <f>IF(LEN('spis PO'!M544)&gt;0,VLOOKUP('spis PO'!M544,słowniki!$A$110:$B$111,2),"")</f>
        <v/>
      </c>
      <c r="N544" s="2" t="str">
        <f>IF(LEN('spis PO'!N544)&gt;0,'spis PO'!N544,"")</f>
        <v/>
      </c>
      <c r="O544" s="2" t="str">
        <f>IF('spis PO'!M544="oprawa",VLOOKUP('spis PO'!O544,słowniki!$A$120:$B$126,2),IF(LEN('spis PO'!M544)&gt;0,1,""))</f>
        <v/>
      </c>
      <c r="P544" s="12" t="str">
        <f>IF('spis PO'!M544="oprawa",1,"")</f>
        <v/>
      </c>
      <c r="Q544" s="2" t="str">
        <f t="shared" si="8"/>
        <v/>
      </c>
    </row>
    <row r="545" spans="1:17">
      <c r="A545" s="2" t="str">
        <f ca="1">IF(LEN('spis PO'!A545)&gt;0,MID(CELL("nazwa_pliku"),SEARCH("[",CELL("nazwa_pliku"))+1, SEARCH(".",CELL("nazwa_pliku"))-SEARCH("[",CELL("nazwa_pliku"))-1),"")</f>
        <v/>
      </c>
      <c r="B545" s="2" t="str">
        <f ca="1">IF(LEN('spis PO'!A545)&gt;0,MID(CELL("nazwa_pliku"),SEARCH("[",CELL("nazwa_pliku"))+1, SEARCH(".",CELL("nazwa_pliku"))-SEARCH("[",CELL("nazwa_pliku"))-1),"")</f>
        <v/>
      </c>
      <c r="C545" s="2" t="str">
        <f>IF(LEN('spis PO'!B545)&gt;0,'spis PO'!B545,"")</f>
        <v/>
      </c>
      <c r="D545" s="2" t="str">
        <f>IF(LEN('spis PO'!C545)&gt;0,'spis PO'!C545,"")</f>
        <v/>
      </c>
      <c r="E545" s="2" t="str">
        <f>IF(LEN('spis PO'!D545)&gt;0,VLOOKUP('spis PO'!D545,słowniki!$A$61:$B$63,2),"")</f>
        <v/>
      </c>
      <c r="F545" s="2" t="str">
        <f>IF(LEN('spis PO'!E545)&gt;0,VLOOKUP('spis PO'!E545,słowniki!$A$71:$B$77,2),"")</f>
        <v/>
      </c>
      <c r="G545" s="12" t="str">
        <f>IF(LEN('spis PO'!F545)&gt;0,VLOOKUP('spis PO'!F545,słowniki!$A$51:$B$52,2),"")</f>
        <v/>
      </c>
      <c r="H545" s="12" t="str">
        <f>IF(LEN('spis PO'!G545)&gt;0,VLOOKUP('spis PO'!G545,słowniki!$A$81:$B$83,2),"")</f>
        <v/>
      </c>
      <c r="I545" s="2" t="str">
        <f>IF(LEN('spis PO'!H545)&gt;0,'spis PO'!H545,"")</f>
        <v/>
      </c>
      <c r="J545" s="12" t="str">
        <f>IF(LEN('spis PO'!I545)&gt;0,'spis PO'!I545,"")</f>
        <v/>
      </c>
      <c r="K545" s="12" t="str">
        <f>IF('spis PO'!D545="słup",VLOOKUP('spis PO'!J545,słowniki!$A$91:$B$96,2),IF(LEN('spis PO'!D545)&gt;0,1,""))</f>
        <v/>
      </c>
      <c r="L545" s="2" t="str">
        <f>IF(LEN('spis PO'!L545)&gt;0,VLOOKUP('spis PO'!L545,słowniki!$A$100:$B$101,2),"")</f>
        <v/>
      </c>
      <c r="M545" s="2" t="str">
        <f>IF(LEN('spis PO'!M545)&gt;0,VLOOKUP('spis PO'!M545,słowniki!$A$110:$B$111,2),"")</f>
        <v/>
      </c>
      <c r="N545" s="2" t="str">
        <f>IF(LEN('spis PO'!N545)&gt;0,'spis PO'!N545,"")</f>
        <v/>
      </c>
      <c r="O545" s="2" t="str">
        <f>IF('spis PO'!M545="oprawa",VLOOKUP('spis PO'!O545,słowniki!$A$120:$B$126,2),IF(LEN('spis PO'!M545)&gt;0,1,""))</f>
        <v/>
      </c>
      <c r="P545" s="12" t="str">
        <f>IF('spis PO'!M545="oprawa",1,"")</f>
        <v/>
      </c>
      <c r="Q545" s="2" t="str">
        <f t="shared" si="8"/>
        <v/>
      </c>
    </row>
    <row r="546" spans="1:17">
      <c r="A546" s="2" t="str">
        <f ca="1">IF(LEN('spis PO'!A546)&gt;0,MID(CELL("nazwa_pliku"),SEARCH("[",CELL("nazwa_pliku"))+1, SEARCH(".",CELL("nazwa_pliku"))-SEARCH("[",CELL("nazwa_pliku"))-1),"")</f>
        <v/>
      </c>
      <c r="B546" s="2" t="str">
        <f ca="1">IF(LEN('spis PO'!A546)&gt;0,MID(CELL("nazwa_pliku"),SEARCH("[",CELL("nazwa_pliku"))+1, SEARCH(".",CELL("nazwa_pliku"))-SEARCH("[",CELL("nazwa_pliku"))-1),"")</f>
        <v/>
      </c>
      <c r="C546" s="2" t="str">
        <f>IF(LEN('spis PO'!B546)&gt;0,'spis PO'!B546,"")</f>
        <v/>
      </c>
      <c r="D546" s="2" t="str">
        <f>IF(LEN('spis PO'!C546)&gt;0,'spis PO'!C546,"")</f>
        <v/>
      </c>
      <c r="E546" s="2" t="str">
        <f>IF(LEN('spis PO'!D546)&gt;0,VLOOKUP('spis PO'!D546,słowniki!$A$61:$B$63,2),"")</f>
        <v/>
      </c>
      <c r="F546" s="2" t="str">
        <f>IF(LEN('spis PO'!E546)&gt;0,VLOOKUP('spis PO'!E546,słowniki!$A$71:$B$77,2),"")</f>
        <v/>
      </c>
      <c r="G546" s="12" t="str">
        <f>IF(LEN('spis PO'!F546)&gt;0,VLOOKUP('spis PO'!F546,słowniki!$A$51:$B$52,2),"")</f>
        <v/>
      </c>
      <c r="H546" s="12" t="str">
        <f>IF(LEN('spis PO'!G546)&gt;0,VLOOKUP('spis PO'!G546,słowniki!$A$81:$B$83,2),"")</f>
        <v/>
      </c>
      <c r="I546" s="2" t="str">
        <f>IF(LEN('spis PO'!H546)&gt;0,'spis PO'!H546,"")</f>
        <v/>
      </c>
      <c r="J546" s="12" t="str">
        <f>IF(LEN('spis PO'!I546)&gt;0,'spis PO'!I546,"")</f>
        <v/>
      </c>
      <c r="K546" s="12" t="str">
        <f>IF('spis PO'!D546="słup",VLOOKUP('spis PO'!J546,słowniki!$A$91:$B$96,2),IF(LEN('spis PO'!D546)&gt;0,1,""))</f>
        <v/>
      </c>
      <c r="L546" s="2" t="str">
        <f>IF(LEN('spis PO'!L546)&gt;0,VLOOKUP('spis PO'!L546,słowniki!$A$100:$B$101,2),"")</f>
        <v/>
      </c>
      <c r="M546" s="2" t="str">
        <f>IF(LEN('spis PO'!M546)&gt;0,VLOOKUP('spis PO'!M546,słowniki!$A$110:$B$111,2),"")</f>
        <v/>
      </c>
      <c r="N546" s="2" t="str">
        <f>IF(LEN('spis PO'!N546)&gt;0,'spis PO'!N546,"")</f>
        <v/>
      </c>
      <c r="O546" s="2" t="str">
        <f>IF('spis PO'!M546="oprawa",VLOOKUP('spis PO'!O546,słowniki!$A$120:$B$126,2),IF(LEN('spis PO'!M546)&gt;0,1,""))</f>
        <v/>
      </c>
      <c r="P546" s="12" t="str">
        <f>IF('spis PO'!M546="oprawa",1,"")</f>
        <v/>
      </c>
      <c r="Q546" s="2" t="str">
        <f t="shared" si="8"/>
        <v/>
      </c>
    </row>
    <row r="547" spans="1:17">
      <c r="A547" s="2" t="str">
        <f ca="1">IF(LEN('spis PO'!A547)&gt;0,MID(CELL("nazwa_pliku"),SEARCH("[",CELL("nazwa_pliku"))+1, SEARCH(".",CELL("nazwa_pliku"))-SEARCH("[",CELL("nazwa_pliku"))-1),"")</f>
        <v/>
      </c>
      <c r="B547" s="2" t="str">
        <f ca="1">IF(LEN('spis PO'!A547)&gt;0,MID(CELL("nazwa_pliku"),SEARCH("[",CELL("nazwa_pliku"))+1, SEARCH(".",CELL("nazwa_pliku"))-SEARCH("[",CELL("nazwa_pliku"))-1),"")</f>
        <v/>
      </c>
      <c r="C547" s="2" t="str">
        <f>IF(LEN('spis PO'!B547)&gt;0,'spis PO'!B547,"")</f>
        <v/>
      </c>
      <c r="D547" s="2" t="str">
        <f>IF(LEN('spis PO'!C547)&gt;0,'spis PO'!C547,"")</f>
        <v/>
      </c>
      <c r="E547" s="2" t="str">
        <f>IF(LEN('spis PO'!D547)&gt;0,VLOOKUP('spis PO'!D547,słowniki!$A$61:$B$63,2),"")</f>
        <v/>
      </c>
      <c r="F547" s="2" t="str">
        <f>IF(LEN('spis PO'!E547)&gt;0,VLOOKUP('spis PO'!E547,słowniki!$A$71:$B$77,2),"")</f>
        <v/>
      </c>
      <c r="G547" s="12" t="str">
        <f>IF(LEN('spis PO'!F547)&gt;0,VLOOKUP('spis PO'!F547,słowniki!$A$51:$B$52,2),"")</f>
        <v/>
      </c>
      <c r="H547" s="12" t="str">
        <f>IF(LEN('spis PO'!G547)&gt;0,VLOOKUP('spis PO'!G547,słowniki!$A$81:$B$83,2),"")</f>
        <v/>
      </c>
      <c r="I547" s="2" t="str">
        <f>IF(LEN('spis PO'!H547)&gt;0,'spis PO'!H547,"")</f>
        <v/>
      </c>
      <c r="J547" s="12" t="str">
        <f>IF(LEN('spis PO'!I547)&gt;0,'spis PO'!I547,"")</f>
        <v/>
      </c>
      <c r="K547" s="12" t="str">
        <f>IF('spis PO'!D547="słup",VLOOKUP('spis PO'!J547,słowniki!$A$91:$B$96,2),IF(LEN('spis PO'!D547)&gt;0,1,""))</f>
        <v/>
      </c>
      <c r="L547" s="2" t="str">
        <f>IF(LEN('spis PO'!L547)&gt;0,VLOOKUP('spis PO'!L547,słowniki!$A$100:$B$101,2),"")</f>
        <v/>
      </c>
      <c r="M547" s="2" t="str">
        <f>IF(LEN('spis PO'!M547)&gt;0,VLOOKUP('spis PO'!M547,słowniki!$A$110:$B$111,2),"")</f>
        <v/>
      </c>
      <c r="N547" s="2" t="str">
        <f>IF(LEN('spis PO'!N547)&gt;0,'spis PO'!N547,"")</f>
        <v/>
      </c>
      <c r="O547" s="2" t="str">
        <f>IF('spis PO'!M547="oprawa",VLOOKUP('spis PO'!O547,słowniki!$A$120:$B$126,2),IF(LEN('spis PO'!M547)&gt;0,1,""))</f>
        <v/>
      </c>
      <c r="P547" s="12" t="str">
        <f>IF('spis PO'!M547="oprawa",1,"")</f>
        <v/>
      </c>
      <c r="Q547" s="2" t="str">
        <f t="shared" si="8"/>
        <v/>
      </c>
    </row>
    <row r="548" spans="1:17">
      <c r="A548" s="2" t="str">
        <f ca="1">IF(LEN('spis PO'!A548)&gt;0,MID(CELL("nazwa_pliku"),SEARCH("[",CELL("nazwa_pliku"))+1, SEARCH(".",CELL("nazwa_pliku"))-SEARCH("[",CELL("nazwa_pliku"))-1),"")</f>
        <v/>
      </c>
      <c r="B548" s="2" t="str">
        <f ca="1">IF(LEN('spis PO'!A548)&gt;0,MID(CELL("nazwa_pliku"),SEARCH("[",CELL("nazwa_pliku"))+1, SEARCH(".",CELL("nazwa_pliku"))-SEARCH("[",CELL("nazwa_pliku"))-1),"")</f>
        <v/>
      </c>
      <c r="C548" s="2" t="str">
        <f>IF(LEN('spis PO'!B548)&gt;0,'spis PO'!B548,"")</f>
        <v/>
      </c>
      <c r="D548" s="2" t="str">
        <f>IF(LEN('spis PO'!C548)&gt;0,'spis PO'!C548,"")</f>
        <v/>
      </c>
      <c r="E548" s="2" t="str">
        <f>IF(LEN('spis PO'!D548)&gt;0,VLOOKUP('spis PO'!D548,słowniki!$A$61:$B$63,2),"")</f>
        <v/>
      </c>
      <c r="F548" s="2" t="str">
        <f>IF(LEN('spis PO'!E548)&gt;0,VLOOKUP('spis PO'!E548,słowniki!$A$71:$B$77,2),"")</f>
        <v/>
      </c>
      <c r="G548" s="12" t="str">
        <f>IF(LEN('spis PO'!F548)&gt;0,VLOOKUP('spis PO'!F548,słowniki!$A$51:$B$52,2),"")</f>
        <v/>
      </c>
      <c r="H548" s="12" t="str">
        <f>IF(LEN('spis PO'!G548)&gt;0,VLOOKUP('spis PO'!G548,słowniki!$A$81:$B$83,2),"")</f>
        <v/>
      </c>
      <c r="I548" s="2" t="str">
        <f>IF(LEN('spis PO'!H548)&gt;0,'spis PO'!H548,"")</f>
        <v/>
      </c>
      <c r="J548" s="12" t="str">
        <f>IF(LEN('spis PO'!I548)&gt;0,'spis PO'!I548,"")</f>
        <v/>
      </c>
      <c r="K548" s="12" t="str">
        <f>IF('spis PO'!D548="słup",VLOOKUP('spis PO'!J548,słowniki!$A$91:$B$96,2),IF(LEN('spis PO'!D548)&gt;0,1,""))</f>
        <v/>
      </c>
      <c r="L548" s="2" t="str">
        <f>IF(LEN('spis PO'!L548)&gt;0,VLOOKUP('spis PO'!L548,słowniki!$A$100:$B$101,2),"")</f>
        <v/>
      </c>
      <c r="M548" s="2" t="str">
        <f>IF(LEN('spis PO'!M548)&gt;0,VLOOKUP('spis PO'!M548,słowniki!$A$110:$B$111,2),"")</f>
        <v/>
      </c>
      <c r="N548" s="2" t="str">
        <f>IF(LEN('spis PO'!N548)&gt;0,'spis PO'!N548,"")</f>
        <v/>
      </c>
      <c r="O548" s="2" t="str">
        <f>IF('spis PO'!M548="oprawa",VLOOKUP('spis PO'!O548,słowniki!$A$120:$B$126,2),IF(LEN('spis PO'!M548)&gt;0,1,""))</f>
        <v/>
      </c>
      <c r="P548" s="12" t="str">
        <f>IF('spis PO'!M548="oprawa",1,"")</f>
        <v/>
      </c>
      <c r="Q548" s="2" t="str">
        <f t="shared" si="8"/>
        <v/>
      </c>
    </row>
    <row r="549" spans="1:17">
      <c r="A549" s="2" t="str">
        <f ca="1">IF(LEN('spis PO'!A549)&gt;0,MID(CELL("nazwa_pliku"),SEARCH("[",CELL("nazwa_pliku"))+1, SEARCH(".",CELL("nazwa_pliku"))-SEARCH("[",CELL("nazwa_pliku"))-1),"")</f>
        <v/>
      </c>
      <c r="B549" s="2" t="str">
        <f ca="1">IF(LEN('spis PO'!A549)&gt;0,MID(CELL("nazwa_pliku"),SEARCH("[",CELL("nazwa_pliku"))+1, SEARCH(".",CELL("nazwa_pliku"))-SEARCH("[",CELL("nazwa_pliku"))-1),"")</f>
        <v/>
      </c>
      <c r="C549" s="2" t="str">
        <f>IF(LEN('spis PO'!B549)&gt;0,'spis PO'!B549,"")</f>
        <v/>
      </c>
      <c r="D549" s="2" t="str">
        <f>IF(LEN('spis PO'!C549)&gt;0,'spis PO'!C549,"")</f>
        <v/>
      </c>
      <c r="E549" s="2" t="str">
        <f>IF(LEN('spis PO'!D549)&gt;0,VLOOKUP('spis PO'!D549,słowniki!$A$61:$B$63,2),"")</f>
        <v/>
      </c>
      <c r="F549" s="2" t="str">
        <f>IF(LEN('spis PO'!E549)&gt;0,VLOOKUP('spis PO'!E549,słowniki!$A$71:$B$77,2),"")</f>
        <v/>
      </c>
      <c r="G549" s="12" t="str">
        <f>IF(LEN('spis PO'!F549)&gt;0,VLOOKUP('spis PO'!F549,słowniki!$A$51:$B$52,2),"")</f>
        <v/>
      </c>
      <c r="H549" s="12" t="str">
        <f>IF(LEN('spis PO'!G549)&gt;0,VLOOKUP('spis PO'!G549,słowniki!$A$81:$B$83,2),"")</f>
        <v/>
      </c>
      <c r="I549" s="2" t="str">
        <f>IF(LEN('spis PO'!H549)&gt;0,'spis PO'!H549,"")</f>
        <v/>
      </c>
      <c r="J549" s="12" t="str">
        <f>IF(LEN('spis PO'!I549)&gt;0,'spis PO'!I549,"")</f>
        <v/>
      </c>
      <c r="K549" s="12" t="str">
        <f>IF('spis PO'!D549="słup",VLOOKUP('spis PO'!J549,słowniki!$A$91:$B$96,2),IF(LEN('spis PO'!D549)&gt;0,1,""))</f>
        <v/>
      </c>
      <c r="L549" s="2" t="str">
        <f>IF(LEN('spis PO'!L549)&gt;0,VLOOKUP('spis PO'!L549,słowniki!$A$100:$B$101,2),"")</f>
        <v/>
      </c>
      <c r="M549" s="2" t="str">
        <f>IF(LEN('spis PO'!M549)&gt;0,VLOOKUP('spis PO'!M549,słowniki!$A$110:$B$111,2),"")</f>
        <v/>
      </c>
      <c r="N549" s="2" t="str">
        <f>IF(LEN('spis PO'!N549)&gt;0,'spis PO'!N549,"")</f>
        <v/>
      </c>
      <c r="O549" s="2" t="str">
        <f>IF('spis PO'!M549="oprawa",VLOOKUP('spis PO'!O549,słowniki!$A$120:$B$126,2),IF(LEN('spis PO'!M549)&gt;0,1,""))</f>
        <v/>
      </c>
      <c r="P549" s="12" t="str">
        <f>IF('spis PO'!M549="oprawa",1,"")</f>
        <v/>
      </c>
      <c r="Q549" s="2" t="str">
        <f t="shared" si="8"/>
        <v/>
      </c>
    </row>
    <row r="550" spans="1:17">
      <c r="A550" s="2" t="str">
        <f ca="1">IF(LEN('spis PO'!A550)&gt;0,MID(CELL("nazwa_pliku"),SEARCH("[",CELL("nazwa_pliku"))+1, SEARCH(".",CELL("nazwa_pliku"))-SEARCH("[",CELL("nazwa_pliku"))-1),"")</f>
        <v/>
      </c>
      <c r="B550" s="2" t="str">
        <f ca="1">IF(LEN('spis PO'!A550)&gt;0,MID(CELL("nazwa_pliku"),SEARCH("[",CELL("nazwa_pliku"))+1, SEARCH(".",CELL("nazwa_pliku"))-SEARCH("[",CELL("nazwa_pliku"))-1),"")</f>
        <v/>
      </c>
      <c r="C550" s="2" t="str">
        <f>IF(LEN('spis PO'!B550)&gt;0,'spis PO'!B550,"")</f>
        <v/>
      </c>
      <c r="D550" s="2" t="str">
        <f>IF(LEN('spis PO'!C550)&gt;0,'spis PO'!C550,"")</f>
        <v/>
      </c>
      <c r="E550" s="2" t="str">
        <f>IF(LEN('spis PO'!D550)&gt;0,VLOOKUP('spis PO'!D550,słowniki!$A$61:$B$63,2),"")</f>
        <v/>
      </c>
      <c r="F550" s="2" t="str">
        <f>IF(LEN('spis PO'!E550)&gt;0,VLOOKUP('spis PO'!E550,słowniki!$A$71:$B$77,2),"")</f>
        <v/>
      </c>
      <c r="G550" s="12" t="str">
        <f>IF(LEN('spis PO'!F550)&gt;0,VLOOKUP('spis PO'!F550,słowniki!$A$51:$B$52,2),"")</f>
        <v/>
      </c>
      <c r="H550" s="12" t="str">
        <f>IF(LEN('spis PO'!G550)&gt;0,VLOOKUP('spis PO'!G550,słowniki!$A$81:$B$83,2),"")</f>
        <v/>
      </c>
      <c r="I550" s="2" t="str">
        <f>IF(LEN('spis PO'!H550)&gt;0,'spis PO'!H550,"")</f>
        <v/>
      </c>
      <c r="J550" s="12" t="str">
        <f>IF(LEN('spis PO'!I550)&gt;0,'spis PO'!I550,"")</f>
        <v/>
      </c>
      <c r="K550" s="12" t="str">
        <f>IF('spis PO'!D550="słup",VLOOKUP('spis PO'!J550,słowniki!$A$91:$B$96,2),IF(LEN('spis PO'!D550)&gt;0,1,""))</f>
        <v/>
      </c>
      <c r="L550" s="2" t="str">
        <f>IF(LEN('spis PO'!L550)&gt;0,VLOOKUP('spis PO'!L550,słowniki!$A$100:$B$101,2),"")</f>
        <v/>
      </c>
      <c r="M550" s="2" t="str">
        <f>IF(LEN('spis PO'!M550)&gt;0,VLOOKUP('spis PO'!M550,słowniki!$A$110:$B$111,2),"")</f>
        <v/>
      </c>
      <c r="N550" s="2" t="str">
        <f>IF(LEN('spis PO'!N550)&gt;0,'spis PO'!N550,"")</f>
        <v/>
      </c>
      <c r="O550" s="2" t="str">
        <f>IF('spis PO'!M550="oprawa",VLOOKUP('spis PO'!O550,słowniki!$A$120:$B$126,2),IF(LEN('spis PO'!M550)&gt;0,1,""))</f>
        <v/>
      </c>
      <c r="P550" s="12" t="str">
        <f>IF('spis PO'!M550="oprawa",1,"")</f>
        <v/>
      </c>
      <c r="Q550" s="2" t="str">
        <f t="shared" si="8"/>
        <v/>
      </c>
    </row>
    <row r="551" spans="1:17">
      <c r="A551" s="2" t="str">
        <f ca="1">IF(LEN('spis PO'!A551)&gt;0,MID(CELL("nazwa_pliku"),SEARCH("[",CELL("nazwa_pliku"))+1, SEARCH(".",CELL("nazwa_pliku"))-SEARCH("[",CELL("nazwa_pliku"))-1),"")</f>
        <v/>
      </c>
      <c r="B551" s="2" t="str">
        <f ca="1">IF(LEN('spis PO'!A551)&gt;0,MID(CELL("nazwa_pliku"),SEARCH("[",CELL("nazwa_pliku"))+1, SEARCH(".",CELL("nazwa_pliku"))-SEARCH("[",CELL("nazwa_pliku"))-1),"")</f>
        <v/>
      </c>
      <c r="C551" s="2" t="str">
        <f>IF(LEN('spis PO'!B551)&gt;0,'spis PO'!B551,"")</f>
        <v/>
      </c>
      <c r="D551" s="2" t="str">
        <f>IF(LEN('spis PO'!C551)&gt;0,'spis PO'!C551,"")</f>
        <v/>
      </c>
      <c r="E551" s="2" t="str">
        <f>IF(LEN('spis PO'!D551)&gt;0,VLOOKUP('spis PO'!D551,słowniki!$A$61:$B$63,2),"")</f>
        <v/>
      </c>
      <c r="F551" s="2" t="str">
        <f>IF(LEN('spis PO'!E551)&gt;0,VLOOKUP('spis PO'!E551,słowniki!$A$71:$B$77,2),"")</f>
        <v/>
      </c>
      <c r="G551" s="12" t="str">
        <f>IF(LEN('spis PO'!F551)&gt;0,VLOOKUP('spis PO'!F551,słowniki!$A$51:$B$52,2),"")</f>
        <v/>
      </c>
      <c r="H551" s="12" t="str">
        <f>IF(LEN('spis PO'!G551)&gt;0,VLOOKUP('spis PO'!G551,słowniki!$A$81:$B$83,2),"")</f>
        <v/>
      </c>
      <c r="I551" s="2" t="str">
        <f>IF(LEN('spis PO'!H551)&gt;0,'spis PO'!H551,"")</f>
        <v/>
      </c>
      <c r="J551" s="12" t="str">
        <f>IF(LEN('spis PO'!I551)&gt;0,'spis PO'!I551,"")</f>
        <v/>
      </c>
      <c r="K551" s="12" t="str">
        <f>IF('spis PO'!D551="słup",VLOOKUP('spis PO'!J551,słowniki!$A$91:$B$96,2),IF(LEN('spis PO'!D551)&gt;0,1,""))</f>
        <v/>
      </c>
      <c r="L551" s="2" t="str">
        <f>IF(LEN('spis PO'!L551)&gt;0,VLOOKUP('spis PO'!L551,słowniki!$A$100:$B$101,2),"")</f>
        <v/>
      </c>
      <c r="M551" s="2" t="str">
        <f>IF(LEN('spis PO'!M551)&gt;0,VLOOKUP('spis PO'!M551,słowniki!$A$110:$B$111,2),"")</f>
        <v/>
      </c>
      <c r="N551" s="2" t="str">
        <f>IF(LEN('spis PO'!N551)&gt;0,'spis PO'!N551,"")</f>
        <v/>
      </c>
      <c r="O551" s="2" t="str">
        <f>IF('spis PO'!M551="oprawa",VLOOKUP('spis PO'!O551,słowniki!$A$120:$B$126,2),IF(LEN('spis PO'!M551)&gt;0,1,""))</f>
        <v/>
      </c>
      <c r="P551" s="12" t="str">
        <f>IF('spis PO'!M551="oprawa",1,"")</f>
        <v/>
      </c>
      <c r="Q551" s="2" t="str">
        <f t="shared" si="8"/>
        <v/>
      </c>
    </row>
    <row r="552" spans="1:17">
      <c r="A552" s="2" t="str">
        <f ca="1">IF(LEN('spis PO'!A552)&gt;0,MID(CELL("nazwa_pliku"),SEARCH("[",CELL("nazwa_pliku"))+1, SEARCH(".",CELL("nazwa_pliku"))-SEARCH("[",CELL("nazwa_pliku"))-1),"")</f>
        <v/>
      </c>
      <c r="B552" s="2" t="str">
        <f ca="1">IF(LEN('spis PO'!A552)&gt;0,MID(CELL("nazwa_pliku"),SEARCH("[",CELL("nazwa_pliku"))+1, SEARCH(".",CELL("nazwa_pliku"))-SEARCH("[",CELL("nazwa_pliku"))-1),"")</f>
        <v/>
      </c>
      <c r="C552" s="2" t="str">
        <f>IF(LEN('spis PO'!B552)&gt;0,'spis PO'!B552,"")</f>
        <v/>
      </c>
      <c r="D552" s="2" t="str">
        <f>IF(LEN('spis PO'!C552)&gt;0,'spis PO'!C552,"")</f>
        <v/>
      </c>
      <c r="E552" s="2" t="str">
        <f>IF(LEN('spis PO'!D552)&gt;0,VLOOKUP('spis PO'!D552,słowniki!$A$61:$B$63,2),"")</f>
        <v/>
      </c>
      <c r="F552" s="2" t="str">
        <f>IF(LEN('spis PO'!E552)&gt;0,VLOOKUP('spis PO'!E552,słowniki!$A$71:$B$77,2),"")</f>
        <v/>
      </c>
      <c r="G552" s="12" t="str">
        <f>IF(LEN('spis PO'!F552)&gt;0,VLOOKUP('spis PO'!F552,słowniki!$A$51:$B$52,2),"")</f>
        <v/>
      </c>
      <c r="H552" s="12" t="str">
        <f>IF(LEN('spis PO'!G552)&gt;0,VLOOKUP('spis PO'!G552,słowniki!$A$81:$B$83,2),"")</f>
        <v/>
      </c>
      <c r="I552" s="2" t="str">
        <f>IF(LEN('spis PO'!H552)&gt;0,'spis PO'!H552,"")</f>
        <v/>
      </c>
      <c r="J552" s="12" t="str">
        <f>IF(LEN('spis PO'!I552)&gt;0,'spis PO'!I552,"")</f>
        <v/>
      </c>
      <c r="K552" s="12" t="str">
        <f>IF('spis PO'!D552="słup",VLOOKUP('spis PO'!J552,słowniki!$A$91:$B$96,2),IF(LEN('spis PO'!D552)&gt;0,1,""))</f>
        <v/>
      </c>
      <c r="L552" s="2" t="str">
        <f>IF(LEN('spis PO'!L552)&gt;0,VLOOKUP('spis PO'!L552,słowniki!$A$100:$B$101,2),"")</f>
        <v/>
      </c>
      <c r="M552" s="2" t="str">
        <f>IF(LEN('spis PO'!M552)&gt;0,VLOOKUP('spis PO'!M552,słowniki!$A$110:$B$111,2),"")</f>
        <v/>
      </c>
      <c r="N552" s="2" t="str">
        <f>IF(LEN('spis PO'!N552)&gt;0,'spis PO'!N552,"")</f>
        <v/>
      </c>
      <c r="O552" s="2" t="str">
        <f>IF('spis PO'!M552="oprawa",VLOOKUP('spis PO'!O552,słowniki!$A$120:$B$126,2),IF(LEN('spis PO'!M552)&gt;0,1,""))</f>
        <v/>
      </c>
      <c r="P552" s="12" t="str">
        <f>IF('spis PO'!M552="oprawa",1,"")</f>
        <v/>
      </c>
      <c r="Q552" s="2" t="str">
        <f t="shared" si="8"/>
        <v/>
      </c>
    </row>
    <row r="553" spans="1:17">
      <c r="A553" s="2" t="str">
        <f ca="1">IF(LEN('spis PO'!A553)&gt;0,MID(CELL("nazwa_pliku"),SEARCH("[",CELL("nazwa_pliku"))+1, SEARCH(".",CELL("nazwa_pliku"))-SEARCH("[",CELL("nazwa_pliku"))-1),"")</f>
        <v/>
      </c>
      <c r="B553" s="2" t="str">
        <f ca="1">IF(LEN('spis PO'!A553)&gt;0,MID(CELL("nazwa_pliku"),SEARCH("[",CELL("nazwa_pliku"))+1, SEARCH(".",CELL("nazwa_pliku"))-SEARCH("[",CELL("nazwa_pliku"))-1),"")</f>
        <v/>
      </c>
      <c r="C553" s="2" t="str">
        <f>IF(LEN('spis PO'!B553)&gt;0,'spis PO'!B553,"")</f>
        <v/>
      </c>
      <c r="D553" s="2" t="str">
        <f>IF(LEN('spis PO'!C553)&gt;0,'spis PO'!C553,"")</f>
        <v/>
      </c>
      <c r="E553" s="2" t="str">
        <f>IF(LEN('spis PO'!D553)&gt;0,VLOOKUP('spis PO'!D553,słowniki!$A$61:$B$63,2),"")</f>
        <v/>
      </c>
      <c r="F553" s="2" t="str">
        <f>IF(LEN('spis PO'!E553)&gt;0,VLOOKUP('spis PO'!E553,słowniki!$A$71:$B$77,2),"")</f>
        <v/>
      </c>
      <c r="G553" s="12" t="str">
        <f>IF(LEN('spis PO'!F553)&gt;0,VLOOKUP('spis PO'!F553,słowniki!$A$51:$B$52,2),"")</f>
        <v/>
      </c>
      <c r="H553" s="12" t="str">
        <f>IF(LEN('spis PO'!G553)&gt;0,VLOOKUP('spis PO'!G553,słowniki!$A$81:$B$83,2),"")</f>
        <v/>
      </c>
      <c r="I553" s="2" t="str">
        <f>IF(LEN('spis PO'!H553)&gt;0,'spis PO'!H553,"")</f>
        <v/>
      </c>
      <c r="J553" s="12" t="str">
        <f>IF(LEN('spis PO'!I553)&gt;0,'spis PO'!I553,"")</f>
        <v/>
      </c>
      <c r="K553" s="12" t="str">
        <f>IF('spis PO'!D553="słup",VLOOKUP('spis PO'!J553,słowniki!$A$91:$B$96,2),IF(LEN('spis PO'!D553)&gt;0,1,""))</f>
        <v/>
      </c>
      <c r="L553" s="2" t="str">
        <f>IF(LEN('spis PO'!L553)&gt;0,VLOOKUP('spis PO'!L553,słowniki!$A$100:$B$101,2),"")</f>
        <v/>
      </c>
      <c r="M553" s="2" t="str">
        <f>IF(LEN('spis PO'!M553)&gt;0,VLOOKUP('spis PO'!M553,słowniki!$A$110:$B$111,2),"")</f>
        <v/>
      </c>
      <c r="N553" s="2" t="str">
        <f>IF(LEN('spis PO'!N553)&gt;0,'spis PO'!N553,"")</f>
        <v/>
      </c>
      <c r="O553" s="2" t="str">
        <f>IF('spis PO'!M553="oprawa",VLOOKUP('spis PO'!O553,słowniki!$A$120:$B$126,2),IF(LEN('spis PO'!M553)&gt;0,1,""))</f>
        <v/>
      </c>
      <c r="P553" s="12" t="str">
        <f>IF('spis PO'!M553="oprawa",1,"")</f>
        <v/>
      </c>
      <c r="Q553" s="2" t="str">
        <f t="shared" si="8"/>
        <v/>
      </c>
    </row>
    <row r="554" spans="1:17">
      <c r="A554" s="2" t="str">
        <f ca="1">IF(LEN('spis PO'!A554)&gt;0,MID(CELL("nazwa_pliku"),SEARCH("[",CELL("nazwa_pliku"))+1, SEARCH(".",CELL("nazwa_pliku"))-SEARCH("[",CELL("nazwa_pliku"))-1),"")</f>
        <v/>
      </c>
      <c r="B554" s="2" t="str">
        <f ca="1">IF(LEN('spis PO'!A554)&gt;0,MID(CELL("nazwa_pliku"),SEARCH("[",CELL("nazwa_pliku"))+1, SEARCH(".",CELL("nazwa_pliku"))-SEARCH("[",CELL("nazwa_pliku"))-1),"")</f>
        <v/>
      </c>
      <c r="C554" s="2" t="str">
        <f>IF(LEN('spis PO'!B554)&gt;0,'spis PO'!B554,"")</f>
        <v/>
      </c>
      <c r="D554" s="2" t="str">
        <f>IF(LEN('spis PO'!C554)&gt;0,'spis PO'!C554,"")</f>
        <v/>
      </c>
      <c r="E554" s="2" t="str">
        <f>IF(LEN('spis PO'!D554)&gt;0,VLOOKUP('spis PO'!D554,słowniki!$A$61:$B$63,2),"")</f>
        <v/>
      </c>
      <c r="F554" s="2" t="str">
        <f>IF(LEN('spis PO'!E554)&gt;0,VLOOKUP('spis PO'!E554,słowniki!$A$71:$B$77,2),"")</f>
        <v/>
      </c>
      <c r="G554" s="12" t="str">
        <f>IF(LEN('spis PO'!F554)&gt;0,VLOOKUP('spis PO'!F554,słowniki!$A$51:$B$52,2),"")</f>
        <v/>
      </c>
      <c r="H554" s="12" t="str">
        <f>IF(LEN('spis PO'!G554)&gt;0,VLOOKUP('spis PO'!G554,słowniki!$A$81:$B$83,2),"")</f>
        <v/>
      </c>
      <c r="I554" s="2" t="str">
        <f>IF(LEN('spis PO'!H554)&gt;0,'spis PO'!H554,"")</f>
        <v/>
      </c>
      <c r="J554" s="12" t="str">
        <f>IF(LEN('spis PO'!I554)&gt;0,'spis PO'!I554,"")</f>
        <v/>
      </c>
      <c r="K554" s="12" t="str">
        <f>IF('spis PO'!D554="słup",VLOOKUP('spis PO'!J554,słowniki!$A$91:$B$96,2),IF(LEN('spis PO'!D554)&gt;0,1,""))</f>
        <v/>
      </c>
      <c r="L554" s="2" t="str">
        <f>IF(LEN('spis PO'!L554)&gt;0,VLOOKUP('spis PO'!L554,słowniki!$A$100:$B$101,2),"")</f>
        <v/>
      </c>
      <c r="M554" s="2" t="str">
        <f>IF(LEN('spis PO'!M554)&gt;0,VLOOKUP('spis PO'!M554,słowniki!$A$110:$B$111,2),"")</f>
        <v/>
      </c>
      <c r="N554" s="2" t="str">
        <f>IF(LEN('spis PO'!N554)&gt;0,'spis PO'!N554,"")</f>
        <v/>
      </c>
      <c r="O554" s="2" t="str">
        <f>IF('spis PO'!M554="oprawa",VLOOKUP('spis PO'!O554,słowniki!$A$120:$B$126,2),IF(LEN('spis PO'!M554)&gt;0,1,""))</f>
        <v/>
      </c>
      <c r="P554" s="12" t="str">
        <f>IF('spis PO'!M554="oprawa",1,"")</f>
        <v/>
      </c>
      <c r="Q554" s="2" t="str">
        <f t="shared" si="8"/>
        <v/>
      </c>
    </row>
    <row r="555" spans="1:17">
      <c r="A555" s="2" t="str">
        <f ca="1">IF(LEN('spis PO'!A555)&gt;0,MID(CELL("nazwa_pliku"),SEARCH("[",CELL("nazwa_pliku"))+1, SEARCH(".",CELL("nazwa_pliku"))-SEARCH("[",CELL("nazwa_pliku"))-1),"")</f>
        <v/>
      </c>
      <c r="B555" s="2" t="str">
        <f ca="1">IF(LEN('spis PO'!A555)&gt;0,MID(CELL("nazwa_pliku"),SEARCH("[",CELL("nazwa_pliku"))+1, SEARCH(".",CELL("nazwa_pliku"))-SEARCH("[",CELL("nazwa_pliku"))-1),"")</f>
        <v/>
      </c>
      <c r="C555" s="2" t="str">
        <f>IF(LEN('spis PO'!B555)&gt;0,'spis PO'!B555,"")</f>
        <v/>
      </c>
      <c r="D555" s="2" t="str">
        <f>IF(LEN('spis PO'!C555)&gt;0,'spis PO'!C555,"")</f>
        <v/>
      </c>
      <c r="E555" s="2" t="str">
        <f>IF(LEN('spis PO'!D555)&gt;0,VLOOKUP('spis PO'!D555,słowniki!$A$61:$B$63,2),"")</f>
        <v/>
      </c>
      <c r="F555" s="2" t="str">
        <f>IF(LEN('spis PO'!E555)&gt;0,VLOOKUP('spis PO'!E555,słowniki!$A$71:$B$77,2),"")</f>
        <v/>
      </c>
      <c r="G555" s="12" t="str">
        <f>IF(LEN('spis PO'!F555)&gt;0,VLOOKUP('spis PO'!F555,słowniki!$A$51:$B$52,2),"")</f>
        <v/>
      </c>
      <c r="H555" s="12" t="str">
        <f>IF(LEN('spis PO'!G555)&gt;0,VLOOKUP('spis PO'!G555,słowniki!$A$81:$B$83,2),"")</f>
        <v/>
      </c>
      <c r="I555" s="2" t="str">
        <f>IF(LEN('spis PO'!H555)&gt;0,'spis PO'!H555,"")</f>
        <v/>
      </c>
      <c r="J555" s="12" t="str">
        <f>IF(LEN('spis PO'!I555)&gt;0,'spis PO'!I555,"")</f>
        <v/>
      </c>
      <c r="K555" s="12" t="str">
        <f>IF('spis PO'!D555="słup",VLOOKUP('spis PO'!J555,słowniki!$A$91:$B$96,2),IF(LEN('spis PO'!D555)&gt;0,1,""))</f>
        <v/>
      </c>
      <c r="L555" s="2" t="str">
        <f>IF(LEN('spis PO'!L555)&gt;0,VLOOKUP('spis PO'!L555,słowniki!$A$100:$B$101,2),"")</f>
        <v/>
      </c>
      <c r="M555" s="2" t="str">
        <f>IF(LEN('spis PO'!M555)&gt;0,VLOOKUP('spis PO'!M555,słowniki!$A$110:$B$111,2),"")</f>
        <v/>
      </c>
      <c r="N555" s="2" t="str">
        <f>IF(LEN('spis PO'!N555)&gt;0,'spis PO'!N555,"")</f>
        <v/>
      </c>
      <c r="O555" s="2" t="str">
        <f>IF('spis PO'!M555="oprawa",VLOOKUP('spis PO'!O555,słowniki!$A$120:$B$126,2),IF(LEN('spis PO'!M555)&gt;0,1,""))</f>
        <v/>
      </c>
      <c r="P555" s="12" t="str">
        <f>IF('spis PO'!M555="oprawa",1,"")</f>
        <v/>
      </c>
      <c r="Q555" s="2" t="str">
        <f t="shared" si="8"/>
        <v/>
      </c>
    </row>
    <row r="556" spans="1:17">
      <c r="A556" s="2" t="str">
        <f ca="1">IF(LEN('spis PO'!A556)&gt;0,MID(CELL("nazwa_pliku"),SEARCH("[",CELL("nazwa_pliku"))+1, SEARCH(".",CELL("nazwa_pliku"))-SEARCH("[",CELL("nazwa_pliku"))-1),"")</f>
        <v/>
      </c>
      <c r="B556" s="2" t="str">
        <f ca="1">IF(LEN('spis PO'!A556)&gt;0,MID(CELL("nazwa_pliku"),SEARCH("[",CELL("nazwa_pliku"))+1, SEARCH(".",CELL("nazwa_pliku"))-SEARCH("[",CELL("nazwa_pliku"))-1),"")</f>
        <v/>
      </c>
      <c r="C556" s="2" t="str">
        <f>IF(LEN('spis PO'!B556)&gt;0,'spis PO'!B556,"")</f>
        <v/>
      </c>
      <c r="D556" s="2" t="str">
        <f>IF(LEN('spis PO'!C556)&gt;0,'spis PO'!C556,"")</f>
        <v/>
      </c>
      <c r="E556" s="2" t="str">
        <f>IF(LEN('spis PO'!D556)&gt;0,VLOOKUP('spis PO'!D556,słowniki!$A$61:$B$63,2),"")</f>
        <v/>
      </c>
      <c r="F556" s="2" t="str">
        <f>IF(LEN('spis PO'!E556)&gt;0,VLOOKUP('spis PO'!E556,słowniki!$A$71:$B$77,2),"")</f>
        <v/>
      </c>
      <c r="G556" s="12" t="str">
        <f>IF(LEN('spis PO'!F556)&gt;0,VLOOKUP('spis PO'!F556,słowniki!$A$51:$B$52,2),"")</f>
        <v/>
      </c>
      <c r="H556" s="12" t="str">
        <f>IF(LEN('spis PO'!G556)&gt;0,VLOOKUP('spis PO'!G556,słowniki!$A$81:$B$83,2),"")</f>
        <v/>
      </c>
      <c r="I556" s="2" t="str">
        <f>IF(LEN('spis PO'!H556)&gt;0,'spis PO'!H556,"")</f>
        <v/>
      </c>
      <c r="J556" s="12" t="str">
        <f>IF(LEN('spis PO'!I556)&gt;0,'spis PO'!I556,"")</f>
        <v/>
      </c>
      <c r="K556" s="12" t="str">
        <f>IF('spis PO'!D556="słup",VLOOKUP('spis PO'!J556,słowniki!$A$91:$B$96,2),IF(LEN('spis PO'!D556)&gt;0,1,""))</f>
        <v/>
      </c>
      <c r="L556" s="2" t="str">
        <f>IF(LEN('spis PO'!L556)&gt;0,VLOOKUP('spis PO'!L556,słowniki!$A$100:$B$101,2),"")</f>
        <v/>
      </c>
      <c r="M556" s="2" t="str">
        <f>IF(LEN('spis PO'!M556)&gt;0,VLOOKUP('spis PO'!M556,słowniki!$A$110:$B$111,2),"")</f>
        <v/>
      </c>
      <c r="N556" s="2" t="str">
        <f>IF(LEN('spis PO'!N556)&gt;0,'spis PO'!N556,"")</f>
        <v/>
      </c>
      <c r="O556" s="2" t="str">
        <f>IF('spis PO'!M556="oprawa",VLOOKUP('spis PO'!O556,słowniki!$A$120:$B$126,2),IF(LEN('spis PO'!M556)&gt;0,1,""))</f>
        <v/>
      </c>
      <c r="P556" s="12" t="str">
        <f>IF('spis PO'!M556="oprawa",1,"")</f>
        <v/>
      </c>
      <c r="Q556" s="2" t="str">
        <f t="shared" si="8"/>
        <v/>
      </c>
    </row>
    <row r="557" spans="1:17">
      <c r="A557" s="2" t="str">
        <f ca="1">IF(LEN('spis PO'!A557)&gt;0,MID(CELL("nazwa_pliku"),SEARCH("[",CELL("nazwa_pliku"))+1, SEARCH(".",CELL("nazwa_pliku"))-SEARCH("[",CELL("nazwa_pliku"))-1),"")</f>
        <v/>
      </c>
      <c r="B557" s="2" t="str">
        <f ca="1">IF(LEN('spis PO'!A557)&gt;0,MID(CELL("nazwa_pliku"),SEARCH("[",CELL("nazwa_pliku"))+1, SEARCH(".",CELL("nazwa_pliku"))-SEARCH("[",CELL("nazwa_pliku"))-1),"")</f>
        <v/>
      </c>
      <c r="C557" s="2" t="str">
        <f>IF(LEN('spis PO'!B557)&gt;0,'spis PO'!B557,"")</f>
        <v/>
      </c>
      <c r="D557" s="2" t="str">
        <f>IF(LEN('spis PO'!C557)&gt;0,'spis PO'!C557,"")</f>
        <v/>
      </c>
      <c r="E557" s="2" t="str">
        <f>IF(LEN('spis PO'!D557)&gt;0,VLOOKUP('spis PO'!D557,słowniki!$A$61:$B$63,2),"")</f>
        <v/>
      </c>
      <c r="F557" s="2" t="str">
        <f>IF(LEN('spis PO'!E557)&gt;0,VLOOKUP('spis PO'!E557,słowniki!$A$71:$B$77,2),"")</f>
        <v/>
      </c>
      <c r="G557" s="12" t="str">
        <f>IF(LEN('spis PO'!F557)&gt;0,VLOOKUP('spis PO'!F557,słowniki!$A$51:$B$52,2),"")</f>
        <v/>
      </c>
      <c r="H557" s="12" t="str">
        <f>IF(LEN('spis PO'!G557)&gt;0,VLOOKUP('spis PO'!G557,słowniki!$A$81:$B$83,2),"")</f>
        <v/>
      </c>
      <c r="I557" s="2" t="str">
        <f>IF(LEN('spis PO'!H557)&gt;0,'spis PO'!H557,"")</f>
        <v/>
      </c>
      <c r="J557" s="12" t="str">
        <f>IF(LEN('spis PO'!I557)&gt;0,'spis PO'!I557,"")</f>
        <v/>
      </c>
      <c r="K557" s="12" t="str">
        <f>IF('spis PO'!D557="słup",VLOOKUP('spis PO'!J557,słowniki!$A$91:$B$96,2),IF(LEN('spis PO'!D557)&gt;0,1,""))</f>
        <v/>
      </c>
      <c r="L557" s="2" t="str">
        <f>IF(LEN('spis PO'!L557)&gt;0,VLOOKUP('spis PO'!L557,słowniki!$A$100:$B$101,2),"")</f>
        <v/>
      </c>
      <c r="M557" s="2" t="str">
        <f>IF(LEN('spis PO'!M557)&gt;0,VLOOKUP('spis PO'!M557,słowniki!$A$110:$B$111,2),"")</f>
        <v/>
      </c>
      <c r="N557" s="2" t="str">
        <f>IF(LEN('spis PO'!N557)&gt;0,'spis PO'!N557,"")</f>
        <v/>
      </c>
      <c r="O557" s="2" t="str">
        <f>IF('spis PO'!M557="oprawa",VLOOKUP('spis PO'!O557,słowniki!$A$120:$B$126,2),IF(LEN('spis PO'!M557)&gt;0,1,""))</f>
        <v/>
      </c>
      <c r="P557" s="12" t="str">
        <f>IF('spis PO'!M557="oprawa",1,"")</f>
        <v/>
      </c>
      <c r="Q557" s="2" t="str">
        <f t="shared" si="8"/>
        <v/>
      </c>
    </row>
    <row r="558" spans="1:17">
      <c r="A558" s="2" t="str">
        <f ca="1">IF(LEN('spis PO'!A558)&gt;0,MID(CELL("nazwa_pliku"),SEARCH("[",CELL("nazwa_pliku"))+1, SEARCH(".",CELL("nazwa_pliku"))-SEARCH("[",CELL("nazwa_pliku"))-1),"")</f>
        <v/>
      </c>
      <c r="B558" s="2" t="str">
        <f ca="1">IF(LEN('spis PO'!A558)&gt;0,MID(CELL("nazwa_pliku"),SEARCH("[",CELL("nazwa_pliku"))+1, SEARCH(".",CELL("nazwa_pliku"))-SEARCH("[",CELL("nazwa_pliku"))-1),"")</f>
        <v/>
      </c>
      <c r="C558" s="2" t="str">
        <f>IF(LEN('spis PO'!B558)&gt;0,'spis PO'!B558,"")</f>
        <v/>
      </c>
      <c r="D558" s="2" t="str">
        <f>IF(LEN('spis PO'!C558)&gt;0,'spis PO'!C558,"")</f>
        <v/>
      </c>
      <c r="E558" s="2" t="str">
        <f>IF(LEN('spis PO'!D558)&gt;0,VLOOKUP('spis PO'!D558,słowniki!$A$61:$B$63,2),"")</f>
        <v/>
      </c>
      <c r="F558" s="2" t="str">
        <f>IF(LEN('spis PO'!E558)&gt;0,VLOOKUP('spis PO'!E558,słowniki!$A$71:$B$77,2),"")</f>
        <v/>
      </c>
      <c r="G558" s="12" t="str">
        <f>IF(LEN('spis PO'!F558)&gt;0,VLOOKUP('spis PO'!F558,słowniki!$A$51:$B$52,2),"")</f>
        <v/>
      </c>
      <c r="H558" s="12" t="str">
        <f>IF(LEN('spis PO'!G558)&gt;0,VLOOKUP('spis PO'!G558,słowniki!$A$81:$B$83,2),"")</f>
        <v/>
      </c>
      <c r="I558" s="2" t="str">
        <f>IF(LEN('spis PO'!H558)&gt;0,'spis PO'!H558,"")</f>
        <v/>
      </c>
      <c r="J558" s="12" t="str">
        <f>IF(LEN('spis PO'!I558)&gt;0,'spis PO'!I558,"")</f>
        <v/>
      </c>
      <c r="K558" s="12" t="str">
        <f>IF('spis PO'!D558="słup",VLOOKUP('spis PO'!J558,słowniki!$A$91:$B$96,2),IF(LEN('spis PO'!D558)&gt;0,1,""))</f>
        <v/>
      </c>
      <c r="L558" s="2" t="str">
        <f>IF(LEN('spis PO'!L558)&gt;0,VLOOKUP('spis PO'!L558,słowniki!$A$100:$B$101,2),"")</f>
        <v/>
      </c>
      <c r="M558" s="2" t="str">
        <f>IF(LEN('spis PO'!M558)&gt;0,VLOOKUP('spis PO'!M558,słowniki!$A$110:$B$111,2),"")</f>
        <v/>
      </c>
      <c r="N558" s="2" t="str">
        <f>IF(LEN('spis PO'!N558)&gt;0,'spis PO'!N558,"")</f>
        <v/>
      </c>
      <c r="O558" s="2" t="str">
        <f>IF('spis PO'!M558="oprawa",VLOOKUP('spis PO'!O558,słowniki!$A$120:$B$126,2),IF(LEN('spis PO'!M558)&gt;0,1,""))</f>
        <v/>
      </c>
      <c r="P558" s="12" t="str">
        <f>IF('spis PO'!M558="oprawa",1,"")</f>
        <v/>
      </c>
      <c r="Q558" s="2" t="str">
        <f t="shared" si="8"/>
        <v/>
      </c>
    </row>
    <row r="559" spans="1:17">
      <c r="A559" s="2" t="str">
        <f ca="1">IF(LEN('spis PO'!A559)&gt;0,MID(CELL("nazwa_pliku"),SEARCH("[",CELL("nazwa_pliku"))+1, SEARCH(".",CELL("nazwa_pliku"))-SEARCH("[",CELL("nazwa_pliku"))-1),"")</f>
        <v/>
      </c>
      <c r="B559" s="2" t="str">
        <f ca="1">IF(LEN('spis PO'!A559)&gt;0,MID(CELL("nazwa_pliku"),SEARCH("[",CELL("nazwa_pliku"))+1, SEARCH(".",CELL("nazwa_pliku"))-SEARCH("[",CELL("nazwa_pliku"))-1),"")</f>
        <v/>
      </c>
      <c r="C559" s="2" t="str">
        <f>IF(LEN('spis PO'!B559)&gt;0,'spis PO'!B559,"")</f>
        <v/>
      </c>
      <c r="D559" s="2" t="str">
        <f>IF(LEN('spis PO'!C559)&gt;0,'spis PO'!C559,"")</f>
        <v/>
      </c>
      <c r="E559" s="2" t="str">
        <f>IF(LEN('spis PO'!D559)&gt;0,VLOOKUP('spis PO'!D559,słowniki!$A$61:$B$63,2),"")</f>
        <v/>
      </c>
      <c r="F559" s="2" t="str">
        <f>IF(LEN('spis PO'!E559)&gt;0,VLOOKUP('spis PO'!E559,słowniki!$A$71:$B$77,2),"")</f>
        <v/>
      </c>
      <c r="G559" s="12" t="str">
        <f>IF(LEN('spis PO'!F559)&gt;0,VLOOKUP('spis PO'!F559,słowniki!$A$51:$B$52,2),"")</f>
        <v/>
      </c>
      <c r="H559" s="12" t="str">
        <f>IF(LEN('spis PO'!G559)&gt;0,VLOOKUP('spis PO'!G559,słowniki!$A$81:$B$83,2),"")</f>
        <v/>
      </c>
      <c r="I559" s="2" t="str">
        <f>IF(LEN('spis PO'!H559)&gt;0,'spis PO'!H559,"")</f>
        <v/>
      </c>
      <c r="J559" s="12" t="str">
        <f>IF(LEN('spis PO'!I559)&gt;0,'spis PO'!I559,"")</f>
        <v/>
      </c>
      <c r="K559" s="12" t="str">
        <f>IF('spis PO'!D559="słup",VLOOKUP('spis PO'!J559,słowniki!$A$91:$B$96,2),IF(LEN('spis PO'!D559)&gt;0,1,""))</f>
        <v/>
      </c>
      <c r="L559" s="2" t="str">
        <f>IF(LEN('spis PO'!L559)&gt;0,VLOOKUP('spis PO'!L559,słowniki!$A$100:$B$101,2),"")</f>
        <v/>
      </c>
      <c r="M559" s="2" t="str">
        <f>IF(LEN('spis PO'!M559)&gt;0,VLOOKUP('spis PO'!M559,słowniki!$A$110:$B$111,2),"")</f>
        <v/>
      </c>
      <c r="N559" s="2" t="str">
        <f>IF(LEN('spis PO'!N559)&gt;0,'spis PO'!N559,"")</f>
        <v/>
      </c>
      <c r="O559" s="2" t="str">
        <f>IF('spis PO'!M559="oprawa",VLOOKUP('spis PO'!O559,słowniki!$A$120:$B$126,2),IF(LEN('spis PO'!M559)&gt;0,1,""))</f>
        <v/>
      </c>
      <c r="P559" s="12" t="str">
        <f>IF('spis PO'!M559="oprawa",1,"")</f>
        <v/>
      </c>
      <c r="Q559" s="2" t="str">
        <f t="shared" si="8"/>
        <v/>
      </c>
    </row>
    <row r="560" spans="1:17">
      <c r="A560" s="2" t="str">
        <f ca="1">IF(LEN('spis PO'!A560)&gt;0,MID(CELL("nazwa_pliku"),SEARCH("[",CELL("nazwa_pliku"))+1, SEARCH(".",CELL("nazwa_pliku"))-SEARCH("[",CELL("nazwa_pliku"))-1),"")</f>
        <v/>
      </c>
      <c r="B560" s="2" t="str">
        <f ca="1">IF(LEN('spis PO'!A560)&gt;0,MID(CELL("nazwa_pliku"),SEARCH("[",CELL("nazwa_pliku"))+1, SEARCH(".",CELL("nazwa_pliku"))-SEARCH("[",CELL("nazwa_pliku"))-1),"")</f>
        <v/>
      </c>
      <c r="C560" s="2" t="str">
        <f>IF(LEN('spis PO'!B560)&gt;0,'spis PO'!B560,"")</f>
        <v/>
      </c>
      <c r="D560" s="2" t="str">
        <f>IF(LEN('spis PO'!C560)&gt;0,'spis PO'!C560,"")</f>
        <v/>
      </c>
      <c r="E560" s="2" t="str">
        <f>IF(LEN('spis PO'!D560)&gt;0,VLOOKUP('spis PO'!D560,słowniki!$A$61:$B$63,2),"")</f>
        <v/>
      </c>
      <c r="F560" s="2" t="str">
        <f>IF(LEN('spis PO'!E560)&gt;0,VLOOKUP('spis PO'!E560,słowniki!$A$71:$B$77,2),"")</f>
        <v/>
      </c>
      <c r="G560" s="12" t="str">
        <f>IF(LEN('spis PO'!F560)&gt;0,VLOOKUP('spis PO'!F560,słowniki!$A$51:$B$52,2),"")</f>
        <v/>
      </c>
      <c r="H560" s="12" t="str">
        <f>IF(LEN('spis PO'!G560)&gt;0,VLOOKUP('spis PO'!G560,słowniki!$A$81:$B$83,2),"")</f>
        <v/>
      </c>
      <c r="I560" s="2" t="str">
        <f>IF(LEN('spis PO'!H560)&gt;0,'spis PO'!H560,"")</f>
        <v/>
      </c>
      <c r="J560" s="12" t="str">
        <f>IF(LEN('spis PO'!I560)&gt;0,'spis PO'!I560,"")</f>
        <v/>
      </c>
      <c r="K560" s="12" t="str">
        <f>IF('spis PO'!D560="słup",VLOOKUP('spis PO'!J560,słowniki!$A$91:$B$96,2),IF(LEN('spis PO'!D560)&gt;0,1,""))</f>
        <v/>
      </c>
      <c r="L560" s="2" t="str">
        <f>IF(LEN('spis PO'!L560)&gt;0,VLOOKUP('spis PO'!L560,słowniki!$A$100:$B$101,2),"")</f>
        <v/>
      </c>
      <c r="M560" s="2" t="str">
        <f>IF(LEN('spis PO'!M560)&gt;0,VLOOKUP('spis PO'!M560,słowniki!$A$110:$B$111,2),"")</f>
        <v/>
      </c>
      <c r="N560" s="2" t="str">
        <f>IF(LEN('spis PO'!N560)&gt;0,'spis PO'!N560,"")</f>
        <v/>
      </c>
      <c r="O560" s="2" t="str">
        <f>IF('spis PO'!M560="oprawa",VLOOKUP('spis PO'!O560,słowniki!$A$120:$B$126,2),IF(LEN('spis PO'!M560)&gt;0,1,""))</f>
        <v/>
      </c>
      <c r="P560" s="12" t="str">
        <f>IF('spis PO'!M560="oprawa",1,"")</f>
        <v/>
      </c>
      <c r="Q560" s="2" t="str">
        <f t="shared" si="8"/>
        <v/>
      </c>
    </row>
    <row r="561" spans="1:17">
      <c r="A561" s="2" t="str">
        <f ca="1">IF(LEN('spis PO'!A561)&gt;0,MID(CELL("nazwa_pliku"),SEARCH("[",CELL("nazwa_pliku"))+1, SEARCH(".",CELL("nazwa_pliku"))-SEARCH("[",CELL("nazwa_pliku"))-1),"")</f>
        <v/>
      </c>
      <c r="B561" s="2" t="str">
        <f ca="1">IF(LEN('spis PO'!A561)&gt;0,MID(CELL("nazwa_pliku"),SEARCH("[",CELL("nazwa_pliku"))+1, SEARCH(".",CELL("nazwa_pliku"))-SEARCH("[",CELL("nazwa_pliku"))-1),"")</f>
        <v/>
      </c>
      <c r="C561" s="2" t="str">
        <f>IF(LEN('spis PO'!B561)&gt;0,'spis PO'!B561,"")</f>
        <v/>
      </c>
      <c r="D561" s="2" t="str">
        <f>IF(LEN('spis PO'!C561)&gt;0,'spis PO'!C561,"")</f>
        <v/>
      </c>
      <c r="E561" s="2" t="str">
        <f>IF(LEN('spis PO'!D561)&gt;0,VLOOKUP('spis PO'!D561,słowniki!$A$61:$B$63,2),"")</f>
        <v/>
      </c>
      <c r="F561" s="2" t="str">
        <f>IF(LEN('spis PO'!E561)&gt;0,VLOOKUP('spis PO'!E561,słowniki!$A$71:$B$77,2),"")</f>
        <v/>
      </c>
      <c r="G561" s="12" t="str">
        <f>IF(LEN('spis PO'!F561)&gt;0,VLOOKUP('spis PO'!F561,słowniki!$A$51:$B$52,2),"")</f>
        <v/>
      </c>
      <c r="H561" s="12" t="str">
        <f>IF(LEN('spis PO'!G561)&gt;0,VLOOKUP('spis PO'!G561,słowniki!$A$81:$B$83,2),"")</f>
        <v/>
      </c>
      <c r="I561" s="2" t="str">
        <f>IF(LEN('spis PO'!H561)&gt;0,'spis PO'!H561,"")</f>
        <v/>
      </c>
      <c r="J561" s="12" t="str">
        <f>IF(LEN('spis PO'!I561)&gt;0,'spis PO'!I561,"")</f>
        <v/>
      </c>
      <c r="K561" s="12" t="str">
        <f>IF('spis PO'!D561="słup",VLOOKUP('spis PO'!J561,słowniki!$A$91:$B$96,2),IF(LEN('spis PO'!D561)&gt;0,1,""))</f>
        <v/>
      </c>
      <c r="L561" s="2" t="str">
        <f>IF(LEN('spis PO'!L561)&gt;0,VLOOKUP('spis PO'!L561,słowniki!$A$100:$B$101,2),"")</f>
        <v/>
      </c>
      <c r="M561" s="2" t="str">
        <f>IF(LEN('spis PO'!M561)&gt;0,VLOOKUP('spis PO'!M561,słowniki!$A$110:$B$111,2),"")</f>
        <v/>
      </c>
      <c r="N561" s="2" t="str">
        <f>IF(LEN('spis PO'!N561)&gt;0,'spis PO'!N561,"")</f>
        <v/>
      </c>
      <c r="O561" s="2" t="str">
        <f>IF('spis PO'!M561="oprawa",VLOOKUP('spis PO'!O561,słowniki!$A$120:$B$126,2),IF(LEN('spis PO'!M561)&gt;0,1,""))</f>
        <v/>
      </c>
      <c r="P561" s="12" t="str">
        <f>IF('spis PO'!M561="oprawa",1,"")</f>
        <v/>
      </c>
      <c r="Q561" s="2" t="str">
        <f t="shared" si="8"/>
        <v/>
      </c>
    </row>
    <row r="562" spans="1:17">
      <c r="A562" s="2" t="str">
        <f ca="1">IF(LEN('spis PO'!A562)&gt;0,MID(CELL("nazwa_pliku"),SEARCH("[",CELL("nazwa_pliku"))+1, SEARCH(".",CELL("nazwa_pliku"))-SEARCH("[",CELL("nazwa_pliku"))-1),"")</f>
        <v/>
      </c>
      <c r="B562" s="2" t="str">
        <f ca="1">IF(LEN('spis PO'!A562)&gt;0,MID(CELL("nazwa_pliku"),SEARCH("[",CELL("nazwa_pliku"))+1, SEARCH(".",CELL("nazwa_pliku"))-SEARCH("[",CELL("nazwa_pliku"))-1),"")</f>
        <v/>
      </c>
      <c r="C562" s="2" t="str">
        <f>IF(LEN('spis PO'!B562)&gt;0,'spis PO'!B562,"")</f>
        <v/>
      </c>
      <c r="D562" s="2" t="str">
        <f>IF(LEN('spis PO'!C562)&gt;0,'spis PO'!C562,"")</f>
        <v/>
      </c>
      <c r="E562" s="2" t="str">
        <f>IF(LEN('spis PO'!D562)&gt;0,VLOOKUP('spis PO'!D562,słowniki!$A$61:$B$63,2),"")</f>
        <v/>
      </c>
      <c r="F562" s="2" t="str">
        <f>IF(LEN('spis PO'!E562)&gt;0,VLOOKUP('spis PO'!E562,słowniki!$A$71:$B$77,2),"")</f>
        <v/>
      </c>
      <c r="G562" s="12" t="str">
        <f>IF(LEN('spis PO'!F562)&gt;0,VLOOKUP('spis PO'!F562,słowniki!$A$51:$B$52,2),"")</f>
        <v/>
      </c>
      <c r="H562" s="12" t="str">
        <f>IF(LEN('spis PO'!G562)&gt;0,VLOOKUP('spis PO'!G562,słowniki!$A$81:$B$83,2),"")</f>
        <v/>
      </c>
      <c r="I562" s="2" t="str">
        <f>IF(LEN('spis PO'!H562)&gt;0,'spis PO'!H562,"")</f>
        <v/>
      </c>
      <c r="J562" s="12" t="str">
        <f>IF(LEN('spis PO'!I562)&gt;0,'spis PO'!I562,"")</f>
        <v/>
      </c>
      <c r="K562" s="12" t="str">
        <f>IF('spis PO'!D562="słup",VLOOKUP('spis PO'!J562,słowniki!$A$91:$B$96,2),IF(LEN('spis PO'!D562)&gt;0,1,""))</f>
        <v/>
      </c>
      <c r="L562" s="2" t="str">
        <f>IF(LEN('spis PO'!L562)&gt;0,VLOOKUP('spis PO'!L562,słowniki!$A$100:$B$101,2),"")</f>
        <v/>
      </c>
      <c r="M562" s="2" t="str">
        <f>IF(LEN('spis PO'!M562)&gt;0,VLOOKUP('spis PO'!M562,słowniki!$A$110:$B$111,2),"")</f>
        <v/>
      </c>
      <c r="N562" s="2" t="str">
        <f>IF(LEN('spis PO'!N562)&gt;0,'spis PO'!N562,"")</f>
        <v/>
      </c>
      <c r="O562" s="2" t="str">
        <f>IF('spis PO'!M562="oprawa",VLOOKUP('spis PO'!O562,słowniki!$A$120:$B$126,2),IF(LEN('spis PO'!M562)&gt;0,1,""))</f>
        <v/>
      </c>
      <c r="P562" s="12" t="str">
        <f>IF('spis PO'!M562="oprawa",1,"")</f>
        <v/>
      </c>
      <c r="Q562" s="2" t="str">
        <f t="shared" si="8"/>
        <v/>
      </c>
    </row>
    <row r="563" spans="1:17">
      <c r="A563" s="2" t="str">
        <f ca="1">IF(LEN('spis PO'!A563)&gt;0,MID(CELL("nazwa_pliku"),SEARCH("[",CELL("nazwa_pliku"))+1, SEARCH(".",CELL("nazwa_pliku"))-SEARCH("[",CELL("nazwa_pliku"))-1),"")</f>
        <v/>
      </c>
      <c r="B563" s="2" t="str">
        <f ca="1">IF(LEN('spis PO'!A563)&gt;0,MID(CELL("nazwa_pliku"),SEARCH("[",CELL("nazwa_pliku"))+1, SEARCH(".",CELL("nazwa_pliku"))-SEARCH("[",CELL("nazwa_pliku"))-1),"")</f>
        <v/>
      </c>
      <c r="C563" s="2" t="str">
        <f>IF(LEN('spis PO'!B563)&gt;0,'spis PO'!B563,"")</f>
        <v/>
      </c>
      <c r="D563" s="2" t="str">
        <f>IF(LEN('spis PO'!C563)&gt;0,'spis PO'!C563,"")</f>
        <v/>
      </c>
      <c r="E563" s="2" t="str">
        <f>IF(LEN('spis PO'!D563)&gt;0,VLOOKUP('spis PO'!D563,słowniki!$A$61:$B$63,2),"")</f>
        <v/>
      </c>
      <c r="F563" s="2" t="str">
        <f>IF(LEN('spis PO'!E563)&gt;0,VLOOKUP('spis PO'!E563,słowniki!$A$71:$B$77,2),"")</f>
        <v/>
      </c>
      <c r="G563" s="12" t="str">
        <f>IF(LEN('spis PO'!F563)&gt;0,VLOOKUP('spis PO'!F563,słowniki!$A$51:$B$52,2),"")</f>
        <v/>
      </c>
      <c r="H563" s="12" t="str">
        <f>IF(LEN('spis PO'!G563)&gt;0,VLOOKUP('spis PO'!G563,słowniki!$A$81:$B$83,2),"")</f>
        <v/>
      </c>
      <c r="I563" s="2" t="str">
        <f>IF(LEN('spis PO'!H563)&gt;0,'spis PO'!H563,"")</f>
        <v/>
      </c>
      <c r="J563" s="12" t="str">
        <f>IF(LEN('spis PO'!I563)&gt;0,'spis PO'!I563,"")</f>
        <v/>
      </c>
      <c r="K563" s="12" t="str">
        <f>IF('spis PO'!D563="słup",VLOOKUP('spis PO'!J563,słowniki!$A$91:$B$96,2),IF(LEN('spis PO'!D563)&gt;0,1,""))</f>
        <v/>
      </c>
      <c r="L563" s="2" t="str">
        <f>IF(LEN('spis PO'!L563)&gt;0,VLOOKUP('spis PO'!L563,słowniki!$A$100:$B$101,2),"")</f>
        <v/>
      </c>
      <c r="M563" s="2" t="str">
        <f>IF(LEN('spis PO'!M563)&gt;0,VLOOKUP('spis PO'!M563,słowniki!$A$110:$B$111,2),"")</f>
        <v/>
      </c>
      <c r="N563" s="2" t="str">
        <f>IF(LEN('spis PO'!N563)&gt;0,'spis PO'!N563,"")</f>
        <v/>
      </c>
      <c r="O563" s="2" t="str">
        <f>IF('spis PO'!M563="oprawa",VLOOKUP('spis PO'!O563,słowniki!$A$120:$B$126,2),IF(LEN('spis PO'!M563)&gt;0,1,""))</f>
        <v/>
      </c>
      <c r="P563" s="12" t="str">
        <f>IF('spis PO'!M563="oprawa",1,"")</f>
        <v/>
      </c>
      <c r="Q563" s="2" t="str">
        <f t="shared" si="8"/>
        <v/>
      </c>
    </row>
    <row r="564" spans="1:17">
      <c r="A564" s="2" t="str">
        <f ca="1">IF(LEN('spis PO'!A564)&gt;0,MID(CELL("nazwa_pliku"),SEARCH("[",CELL("nazwa_pliku"))+1, SEARCH(".",CELL("nazwa_pliku"))-SEARCH("[",CELL("nazwa_pliku"))-1),"")</f>
        <v/>
      </c>
      <c r="B564" s="2" t="str">
        <f ca="1">IF(LEN('spis PO'!A564)&gt;0,MID(CELL("nazwa_pliku"),SEARCH("[",CELL("nazwa_pliku"))+1, SEARCH(".",CELL("nazwa_pliku"))-SEARCH("[",CELL("nazwa_pliku"))-1),"")</f>
        <v/>
      </c>
      <c r="C564" s="2" t="str">
        <f>IF(LEN('spis PO'!B564)&gt;0,'spis PO'!B564,"")</f>
        <v/>
      </c>
      <c r="D564" s="2" t="str">
        <f>IF(LEN('spis PO'!C564)&gt;0,'spis PO'!C564,"")</f>
        <v/>
      </c>
      <c r="E564" s="2" t="str">
        <f>IF(LEN('spis PO'!D564)&gt;0,VLOOKUP('spis PO'!D564,słowniki!$A$61:$B$63,2),"")</f>
        <v/>
      </c>
      <c r="F564" s="2" t="str">
        <f>IF(LEN('spis PO'!E564)&gt;0,VLOOKUP('spis PO'!E564,słowniki!$A$71:$B$77,2),"")</f>
        <v/>
      </c>
      <c r="G564" s="12" t="str">
        <f>IF(LEN('spis PO'!F564)&gt;0,VLOOKUP('spis PO'!F564,słowniki!$A$51:$B$52,2),"")</f>
        <v/>
      </c>
      <c r="H564" s="12" t="str">
        <f>IF(LEN('spis PO'!G564)&gt;0,VLOOKUP('spis PO'!G564,słowniki!$A$81:$B$83,2),"")</f>
        <v/>
      </c>
      <c r="I564" s="2" t="str">
        <f>IF(LEN('spis PO'!H564)&gt;0,'spis PO'!H564,"")</f>
        <v/>
      </c>
      <c r="J564" s="12" t="str">
        <f>IF(LEN('spis PO'!I564)&gt;0,'spis PO'!I564,"")</f>
        <v/>
      </c>
      <c r="K564" s="12" t="str">
        <f>IF('spis PO'!D564="słup",VLOOKUP('spis PO'!J564,słowniki!$A$91:$B$96,2),IF(LEN('spis PO'!D564)&gt;0,1,""))</f>
        <v/>
      </c>
      <c r="L564" s="2" t="str">
        <f>IF(LEN('spis PO'!L564)&gt;0,VLOOKUP('spis PO'!L564,słowniki!$A$100:$B$101,2),"")</f>
        <v/>
      </c>
      <c r="M564" s="2" t="str">
        <f>IF(LEN('spis PO'!M564)&gt;0,VLOOKUP('spis PO'!M564,słowniki!$A$110:$B$111,2),"")</f>
        <v/>
      </c>
      <c r="N564" s="2" t="str">
        <f>IF(LEN('spis PO'!N564)&gt;0,'spis PO'!N564,"")</f>
        <v/>
      </c>
      <c r="O564" s="2" t="str">
        <f>IF('spis PO'!M564="oprawa",VLOOKUP('spis PO'!O564,słowniki!$A$120:$B$126,2),IF(LEN('spis PO'!M564)&gt;0,1,""))</f>
        <v/>
      </c>
      <c r="P564" s="12" t="str">
        <f>IF('spis PO'!M564="oprawa",1,"")</f>
        <v/>
      </c>
      <c r="Q564" s="2" t="str">
        <f t="shared" si="8"/>
        <v/>
      </c>
    </row>
    <row r="565" spans="1:17">
      <c r="A565" s="2" t="str">
        <f ca="1">IF(LEN('spis PO'!A565)&gt;0,MID(CELL("nazwa_pliku"),SEARCH("[",CELL("nazwa_pliku"))+1, SEARCH(".",CELL("nazwa_pliku"))-SEARCH("[",CELL("nazwa_pliku"))-1),"")</f>
        <v/>
      </c>
      <c r="B565" s="2" t="str">
        <f ca="1">IF(LEN('spis PO'!A565)&gt;0,MID(CELL("nazwa_pliku"),SEARCH("[",CELL("nazwa_pliku"))+1, SEARCH(".",CELL("nazwa_pliku"))-SEARCH("[",CELL("nazwa_pliku"))-1),"")</f>
        <v/>
      </c>
      <c r="C565" s="2" t="str">
        <f>IF(LEN('spis PO'!B565)&gt;0,'spis PO'!B565,"")</f>
        <v/>
      </c>
      <c r="D565" s="2" t="str">
        <f>IF(LEN('spis PO'!C565)&gt;0,'spis PO'!C565,"")</f>
        <v/>
      </c>
      <c r="E565" s="2" t="str">
        <f>IF(LEN('spis PO'!D565)&gt;0,VLOOKUP('spis PO'!D565,słowniki!$A$61:$B$63,2),"")</f>
        <v/>
      </c>
      <c r="F565" s="2" t="str">
        <f>IF(LEN('spis PO'!E565)&gt;0,VLOOKUP('spis PO'!E565,słowniki!$A$71:$B$77,2),"")</f>
        <v/>
      </c>
      <c r="G565" s="12" t="str">
        <f>IF(LEN('spis PO'!F565)&gt;0,VLOOKUP('spis PO'!F565,słowniki!$A$51:$B$52,2),"")</f>
        <v/>
      </c>
      <c r="H565" s="12" t="str">
        <f>IF(LEN('spis PO'!G565)&gt;0,VLOOKUP('spis PO'!G565,słowniki!$A$81:$B$83,2),"")</f>
        <v/>
      </c>
      <c r="I565" s="2" t="str">
        <f>IF(LEN('spis PO'!H565)&gt;0,'spis PO'!H565,"")</f>
        <v/>
      </c>
      <c r="J565" s="12" t="str">
        <f>IF(LEN('spis PO'!I565)&gt;0,'spis PO'!I565,"")</f>
        <v/>
      </c>
      <c r="K565" s="12" t="str">
        <f>IF('spis PO'!D565="słup",VLOOKUP('spis PO'!J565,słowniki!$A$91:$B$96,2),IF(LEN('spis PO'!D565)&gt;0,1,""))</f>
        <v/>
      </c>
      <c r="L565" s="2" t="str">
        <f>IF(LEN('spis PO'!L565)&gt;0,VLOOKUP('spis PO'!L565,słowniki!$A$100:$B$101,2),"")</f>
        <v/>
      </c>
      <c r="M565" s="2" t="str">
        <f>IF(LEN('spis PO'!M565)&gt;0,VLOOKUP('spis PO'!M565,słowniki!$A$110:$B$111,2),"")</f>
        <v/>
      </c>
      <c r="N565" s="2" t="str">
        <f>IF(LEN('spis PO'!N565)&gt;0,'spis PO'!N565,"")</f>
        <v/>
      </c>
      <c r="O565" s="2" t="str">
        <f>IF('spis PO'!M565="oprawa",VLOOKUP('spis PO'!O565,słowniki!$A$120:$B$126,2),IF(LEN('spis PO'!M565)&gt;0,1,""))</f>
        <v/>
      </c>
      <c r="P565" s="12" t="str">
        <f>IF('spis PO'!M565="oprawa",1,"")</f>
        <v/>
      </c>
      <c r="Q565" s="2" t="str">
        <f t="shared" si="8"/>
        <v/>
      </c>
    </row>
    <row r="566" spans="1:17">
      <c r="A566" s="2" t="str">
        <f ca="1">IF(LEN('spis PO'!A566)&gt;0,MID(CELL("nazwa_pliku"),SEARCH("[",CELL("nazwa_pliku"))+1, SEARCH(".",CELL("nazwa_pliku"))-SEARCH("[",CELL("nazwa_pliku"))-1),"")</f>
        <v/>
      </c>
      <c r="B566" s="2" t="str">
        <f ca="1">IF(LEN('spis PO'!A566)&gt;0,MID(CELL("nazwa_pliku"),SEARCH("[",CELL("nazwa_pliku"))+1, SEARCH(".",CELL("nazwa_pliku"))-SEARCH("[",CELL("nazwa_pliku"))-1),"")</f>
        <v/>
      </c>
      <c r="C566" s="2" t="str">
        <f>IF(LEN('spis PO'!B566)&gt;0,'spis PO'!B566,"")</f>
        <v/>
      </c>
      <c r="D566" s="2" t="str">
        <f>IF(LEN('spis PO'!C566)&gt;0,'spis PO'!C566,"")</f>
        <v/>
      </c>
      <c r="E566" s="2" t="str">
        <f>IF(LEN('spis PO'!D566)&gt;0,VLOOKUP('spis PO'!D566,słowniki!$A$61:$B$63,2),"")</f>
        <v/>
      </c>
      <c r="F566" s="2" t="str">
        <f>IF(LEN('spis PO'!E566)&gt;0,VLOOKUP('spis PO'!E566,słowniki!$A$71:$B$77,2),"")</f>
        <v/>
      </c>
      <c r="G566" s="12" t="str">
        <f>IF(LEN('spis PO'!F566)&gt;0,VLOOKUP('spis PO'!F566,słowniki!$A$51:$B$52,2),"")</f>
        <v/>
      </c>
      <c r="H566" s="12" t="str">
        <f>IF(LEN('spis PO'!G566)&gt;0,VLOOKUP('spis PO'!G566,słowniki!$A$81:$B$83,2),"")</f>
        <v/>
      </c>
      <c r="I566" s="2" t="str">
        <f>IF(LEN('spis PO'!H566)&gt;0,'spis PO'!H566,"")</f>
        <v/>
      </c>
      <c r="J566" s="12" t="str">
        <f>IF(LEN('spis PO'!I566)&gt;0,'spis PO'!I566,"")</f>
        <v/>
      </c>
      <c r="K566" s="12" t="str">
        <f>IF('spis PO'!D566="słup",VLOOKUP('spis PO'!J566,słowniki!$A$91:$B$96,2),IF(LEN('spis PO'!D566)&gt;0,1,""))</f>
        <v/>
      </c>
      <c r="L566" s="2" t="str">
        <f>IF(LEN('spis PO'!L566)&gt;0,VLOOKUP('spis PO'!L566,słowniki!$A$100:$B$101,2),"")</f>
        <v/>
      </c>
      <c r="M566" s="2" t="str">
        <f>IF(LEN('spis PO'!M566)&gt;0,VLOOKUP('spis PO'!M566,słowniki!$A$110:$B$111,2),"")</f>
        <v/>
      </c>
      <c r="N566" s="2" t="str">
        <f>IF(LEN('spis PO'!N566)&gt;0,'spis PO'!N566,"")</f>
        <v/>
      </c>
      <c r="O566" s="2" t="str">
        <f>IF('spis PO'!M566="oprawa",VLOOKUP('spis PO'!O566,słowniki!$A$120:$B$126,2),IF(LEN('spis PO'!M566)&gt;0,1,""))</f>
        <v/>
      </c>
      <c r="P566" s="12" t="str">
        <f>IF('spis PO'!M566="oprawa",1,"")</f>
        <v/>
      </c>
      <c r="Q566" s="2" t="str">
        <f t="shared" si="8"/>
        <v/>
      </c>
    </row>
    <row r="567" spans="1:17">
      <c r="A567" s="2" t="str">
        <f ca="1">IF(LEN('spis PO'!A567)&gt;0,MID(CELL("nazwa_pliku"),SEARCH("[",CELL("nazwa_pliku"))+1, SEARCH(".",CELL("nazwa_pliku"))-SEARCH("[",CELL("nazwa_pliku"))-1),"")</f>
        <v/>
      </c>
      <c r="B567" s="2" t="str">
        <f ca="1">IF(LEN('spis PO'!A567)&gt;0,MID(CELL("nazwa_pliku"),SEARCH("[",CELL("nazwa_pliku"))+1, SEARCH(".",CELL("nazwa_pliku"))-SEARCH("[",CELL("nazwa_pliku"))-1),"")</f>
        <v/>
      </c>
      <c r="C567" s="2" t="str">
        <f>IF(LEN('spis PO'!B567)&gt;0,'spis PO'!B567,"")</f>
        <v/>
      </c>
      <c r="D567" s="2" t="str">
        <f>IF(LEN('spis PO'!C567)&gt;0,'spis PO'!C567,"")</f>
        <v/>
      </c>
      <c r="E567" s="2" t="str">
        <f>IF(LEN('spis PO'!D567)&gt;0,VLOOKUP('spis PO'!D567,słowniki!$A$61:$B$63,2),"")</f>
        <v/>
      </c>
      <c r="F567" s="2" t="str">
        <f>IF(LEN('spis PO'!E567)&gt;0,VLOOKUP('spis PO'!E567,słowniki!$A$71:$B$77,2),"")</f>
        <v/>
      </c>
      <c r="G567" s="12" t="str">
        <f>IF(LEN('spis PO'!F567)&gt;0,VLOOKUP('spis PO'!F567,słowniki!$A$51:$B$52,2),"")</f>
        <v/>
      </c>
      <c r="H567" s="12" t="str">
        <f>IF(LEN('spis PO'!G567)&gt;0,VLOOKUP('spis PO'!G567,słowniki!$A$81:$B$83,2),"")</f>
        <v/>
      </c>
      <c r="I567" s="2" t="str">
        <f>IF(LEN('spis PO'!H567)&gt;0,'spis PO'!H567,"")</f>
        <v/>
      </c>
      <c r="J567" s="12" t="str">
        <f>IF(LEN('spis PO'!I567)&gt;0,'spis PO'!I567,"")</f>
        <v/>
      </c>
      <c r="K567" s="12" t="str">
        <f>IF('spis PO'!D567="słup",VLOOKUP('spis PO'!J567,słowniki!$A$91:$B$96,2),IF(LEN('spis PO'!D567)&gt;0,1,""))</f>
        <v/>
      </c>
      <c r="L567" s="2" t="str">
        <f>IF(LEN('spis PO'!L567)&gt;0,VLOOKUP('spis PO'!L567,słowniki!$A$100:$B$101,2),"")</f>
        <v/>
      </c>
      <c r="M567" s="2" t="str">
        <f>IF(LEN('spis PO'!M567)&gt;0,VLOOKUP('spis PO'!M567,słowniki!$A$110:$B$111,2),"")</f>
        <v/>
      </c>
      <c r="N567" s="2" t="str">
        <f>IF(LEN('spis PO'!N567)&gt;0,'spis PO'!N567,"")</f>
        <v/>
      </c>
      <c r="O567" s="2" t="str">
        <f>IF('spis PO'!M567="oprawa",VLOOKUP('spis PO'!O567,słowniki!$A$120:$B$126,2),IF(LEN('spis PO'!M567)&gt;0,1,""))</f>
        <v/>
      </c>
      <c r="P567" s="12" t="str">
        <f>IF('spis PO'!M567="oprawa",1,"")</f>
        <v/>
      </c>
      <c r="Q567" s="2" t="str">
        <f t="shared" si="8"/>
        <v/>
      </c>
    </row>
    <row r="568" spans="1:17">
      <c r="A568" s="2" t="str">
        <f ca="1">IF(LEN('spis PO'!A568)&gt;0,MID(CELL("nazwa_pliku"),SEARCH("[",CELL("nazwa_pliku"))+1, SEARCH(".",CELL("nazwa_pliku"))-SEARCH("[",CELL("nazwa_pliku"))-1),"")</f>
        <v/>
      </c>
      <c r="B568" s="2" t="str">
        <f ca="1">IF(LEN('spis PO'!A568)&gt;0,MID(CELL("nazwa_pliku"),SEARCH("[",CELL("nazwa_pliku"))+1, SEARCH(".",CELL("nazwa_pliku"))-SEARCH("[",CELL("nazwa_pliku"))-1),"")</f>
        <v/>
      </c>
      <c r="C568" s="2" t="str">
        <f>IF(LEN('spis PO'!B568)&gt;0,'spis PO'!B568,"")</f>
        <v/>
      </c>
      <c r="D568" s="2" t="str">
        <f>IF(LEN('spis PO'!C568)&gt;0,'spis PO'!C568,"")</f>
        <v/>
      </c>
      <c r="E568" s="2" t="str">
        <f>IF(LEN('spis PO'!D568)&gt;0,VLOOKUP('spis PO'!D568,słowniki!$A$61:$B$63,2),"")</f>
        <v/>
      </c>
      <c r="F568" s="2" t="str">
        <f>IF(LEN('spis PO'!E568)&gt;0,VLOOKUP('spis PO'!E568,słowniki!$A$71:$B$77,2),"")</f>
        <v/>
      </c>
      <c r="G568" s="12" t="str">
        <f>IF(LEN('spis PO'!F568)&gt;0,VLOOKUP('spis PO'!F568,słowniki!$A$51:$B$52,2),"")</f>
        <v/>
      </c>
      <c r="H568" s="12" t="str">
        <f>IF(LEN('spis PO'!G568)&gt;0,VLOOKUP('spis PO'!G568,słowniki!$A$81:$B$83,2),"")</f>
        <v/>
      </c>
      <c r="I568" s="2" t="str">
        <f>IF(LEN('spis PO'!H568)&gt;0,'spis PO'!H568,"")</f>
        <v/>
      </c>
      <c r="J568" s="12" t="str">
        <f>IF(LEN('spis PO'!I568)&gt;0,'spis PO'!I568,"")</f>
        <v/>
      </c>
      <c r="K568" s="12" t="str">
        <f>IF('spis PO'!D568="słup",VLOOKUP('spis PO'!J568,słowniki!$A$91:$B$96,2),IF(LEN('spis PO'!D568)&gt;0,1,""))</f>
        <v/>
      </c>
      <c r="L568" s="2" t="str">
        <f>IF(LEN('spis PO'!L568)&gt;0,VLOOKUP('spis PO'!L568,słowniki!$A$100:$B$101,2),"")</f>
        <v/>
      </c>
      <c r="M568" s="2" t="str">
        <f>IF(LEN('spis PO'!M568)&gt;0,VLOOKUP('spis PO'!M568,słowniki!$A$110:$B$111,2),"")</f>
        <v/>
      </c>
      <c r="N568" s="2" t="str">
        <f>IF(LEN('spis PO'!N568)&gt;0,'spis PO'!N568,"")</f>
        <v/>
      </c>
      <c r="O568" s="2" t="str">
        <f>IF('spis PO'!M568="oprawa",VLOOKUP('spis PO'!O568,słowniki!$A$120:$B$126,2),IF(LEN('spis PO'!M568)&gt;0,1,""))</f>
        <v/>
      </c>
      <c r="P568" s="12" t="str">
        <f>IF('spis PO'!M568="oprawa",1,"")</f>
        <v/>
      </c>
      <c r="Q568" s="2" t="str">
        <f t="shared" si="8"/>
        <v/>
      </c>
    </row>
    <row r="569" spans="1:17">
      <c r="A569" s="2" t="str">
        <f ca="1">IF(LEN('spis PO'!A569)&gt;0,MID(CELL("nazwa_pliku"),SEARCH("[",CELL("nazwa_pliku"))+1, SEARCH(".",CELL("nazwa_pliku"))-SEARCH("[",CELL("nazwa_pliku"))-1),"")</f>
        <v/>
      </c>
      <c r="B569" s="2" t="str">
        <f ca="1">IF(LEN('spis PO'!A569)&gt;0,MID(CELL("nazwa_pliku"),SEARCH("[",CELL("nazwa_pliku"))+1, SEARCH(".",CELL("nazwa_pliku"))-SEARCH("[",CELL("nazwa_pliku"))-1),"")</f>
        <v/>
      </c>
      <c r="C569" s="2" t="str">
        <f>IF(LEN('spis PO'!B569)&gt;0,'spis PO'!B569,"")</f>
        <v/>
      </c>
      <c r="D569" s="2" t="str">
        <f>IF(LEN('spis PO'!C569)&gt;0,'spis PO'!C569,"")</f>
        <v/>
      </c>
      <c r="E569" s="2" t="str">
        <f>IF(LEN('spis PO'!D569)&gt;0,VLOOKUP('spis PO'!D569,słowniki!$A$61:$B$63,2),"")</f>
        <v/>
      </c>
      <c r="F569" s="2" t="str">
        <f>IF(LEN('spis PO'!E569)&gt;0,VLOOKUP('spis PO'!E569,słowniki!$A$71:$B$77,2),"")</f>
        <v/>
      </c>
      <c r="G569" s="12" t="str">
        <f>IF(LEN('spis PO'!F569)&gt;0,VLOOKUP('spis PO'!F569,słowniki!$A$51:$B$52,2),"")</f>
        <v/>
      </c>
      <c r="H569" s="12" t="str">
        <f>IF(LEN('spis PO'!G569)&gt;0,VLOOKUP('spis PO'!G569,słowniki!$A$81:$B$83,2),"")</f>
        <v/>
      </c>
      <c r="I569" s="2" t="str">
        <f>IF(LEN('spis PO'!H569)&gt;0,'spis PO'!H569,"")</f>
        <v/>
      </c>
      <c r="J569" s="12" t="str">
        <f>IF(LEN('spis PO'!I569)&gt;0,'spis PO'!I569,"")</f>
        <v/>
      </c>
      <c r="K569" s="12" t="str">
        <f>IF('spis PO'!D569="słup",VLOOKUP('spis PO'!J569,słowniki!$A$91:$B$96,2),IF(LEN('spis PO'!D569)&gt;0,1,""))</f>
        <v/>
      </c>
      <c r="L569" s="2" t="str">
        <f>IF(LEN('spis PO'!L569)&gt;0,VLOOKUP('spis PO'!L569,słowniki!$A$100:$B$101,2),"")</f>
        <v/>
      </c>
      <c r="M569" s="2" t="str">
        <f>IF(LEN('spis PO'!M569)&gt;0,VLOOKUP('spis PO'!M569,słowniki!$A$110:$B$111,2),"")</f>
        <v/>
      </c>
      <c r="N569" s="2" t="str">
        <f>IF(LEN('spis PO'!N569)&gt;0,'spis PO'!N569,"")</f>
        <v/>
      </c>
      <c r="O569" s="2" t="str">
        <f>IF('spis PO'!M569="oprawa",VLOOKUP('spis PO'!O569,słowniki!$A$120:$B$126,2),IF(LEN('spis PO'!M569)&gt;0,1,""))</f>
        <v/>
      </c>
      <c r="P569" s="12" t="str">
        <f>IF('spis PO'!M569="oprawa",1,"")</f>
        <v/>
      </c>
      <c r="Q569" s="2" t="str">
        <f t="shared" si="8"/>
        <v/>
      </c>
    </row>
    <row r="570" spans="1:17">
      <c r="A570" s="2" t="str">
        <f ca="1">IF(LEN('spis PO'!A570)&gt;0,MID(CELL("nazwa_pliku"),SEARCH("[",CELL("nazwa_pliku"))+1, SEARCH(".",CELL("nazwa_pliku"))-SEARCH("[",CELL("nazwa_pliku"))-1),"")</f>
        <v/>
      </c>
      <c r="B570" s="2" t="str">
        <f ca="1">IF(LEN('spis PO'!A570)&gt;0,MID(CELL("nazwa_pliku"),SEARCH("[",CELL("nazwa_pliku"))+1, SEARCH(".",CELL("nazwa_pliku"))-SEARCH("[",CELL("nazwa_pliku"))-1),"")</f>
        <v/>
      </c>
      <c r="C570" s="2" t="str">
        <f>IF(LEN('spis PO'!B570)&gt;0,'spis PO'!B570,"")</f>
        <v/>
      </c>
      <c r="D570" s="2" t="str">
        <f>IF(LEN('spis PO'!C570)&gt;0,'spis PO'!C570,"")</f>
        <v/>
      </c>
      <c r="E570" s="2" t="str">
        <f>IF(LEN('spis PO'!D570)&gt;0,VLOOKUP('spis PO'!D570,słowniki!$A$61:$B$63,2),"")</f>
        <v/>
      </c>
      <c r="F570" s="2" t="str">
        <f>IF(LEN('spis PO'!E570)&gt;0,VLOOKUP('spis PO'!E570,słowniki!$A$71:$B$77,2),"")</f>
        <v/>
      </c>
      <c r="G570" s="12" t="str">
        <f>IF(LEN('spis PO'!F570)&gt;0,VLOOKUP('spis PO'!F570,słowniki!$A$51:$B$52,2),"")</f>
        <v/>
      </c>
      <c r="H570" s="12" t="str">
        <f>IF(LEN('spis PO'!G570)&gt;0,VLOOKUP('spis PO'!G570,słowniki!$A$81:$B$83,2),"")</f>
        <v/>
      </c>
      <c r="I570" s="2" t="str">
        <f>IF(LEN('spis PO'!H570)&gt;0,'spis PO'!H570,"")</f>
        <v/>
      </c>
      <c r="J570" s="12" t="str">
        <f>IF(LEN('spis PO'!I570)&gt;0,'spis PO'!I570,"")</f>
        <v/>
      </c>
      <c r="K570" s="12" t="str">
        <f>IF('spis PO'!D570="słup",VLOOKUP('spis PO'!J570,słowniki!$A$91:$B$96,2),IF(LEN('spis PO'!D570)&gt;0,1,""))</f>
        <v/>
      </c>
      <c r="L570" s="2" t="str">
        <f>IF(LEN('spis PO'!L570)&gt;0,VLOOKUP('spis PO'!L570,słowniki!$A$100:$B$101,2),"")</f>
        <v/>
      </c>
      <c r="M570" s="2" t="str">
        <f>IF(LEN('spis PO'!M570)&gt;0,VLOOKUP('spis PO'!M570,słowniki!$A$110:$B$111,2),"")</f>
        <v/>
      </c>
      <c r="N570" s="2" t="str">
        <f>IF(LEN('spis PO'!N570)&gt;0,'spis PO'!N570,"")</f>
        <v/>
      </c>
      <c r="O570" s="2" t="str">
        <f>IF('spis PO'!M570="oprawa",VLOOKUP('spis PO'!O570,słowniki!$A$120:$B$126,2),IF(LEN('spis PO'!M570)&gt;0,1,""))</f>
        <v/>
      </c>
      <c r="P570" s="12" t="str">
        <f>IF('spis PO'!M570="oprawa",1,"")</f>
        <v/>
      </c>
      <c r="Q570" s="2" t="str">
        <f t="shared" si="8"/>
        <v/>
      </c>
    </row>
    <row r="571" spans="1:17">
      <c r="A571" s="2" t="str">
        <f ca="1">IF(LEN('spis PO'!A571)&gt;0,MID(CELL("nazwa_pliku"),SEARCH("[",CELL("nazwa_pliku"))+1, SEARCH(".",CELL("nazwa_pliku"))-SEARCH("[",CELL("nazwa_pliku"))-1),"")</f>
        <v/>
      </c>
      <c r="B571" s="2" t="str">
        <f ca="1">IF(LEN('spis PO'!A571)&gt;0,MID(CELL("nazwa_pliku"),SEARCH("[",CELL("nazwa_pliku"))+1, SEARCH(".",CELL("nazwa_pliku"))-SEARCH("[",CELL("nazwa_pliku"))-1),"")</f>
        <v/>
      </c>
      <c r="C571" s="2" t="str">
        <f>IF(LEN('spis PO'!B571)&gt;0,'spis PO'!B571,"")</f>
        <v/>
      </c>
      <c r="D571" s="2" t="str">
        <f>IF(LEN('spis PO'!C571)&gt;0,'spis PO'!C571,"")</f>
        <v/>
      </c>
      <c r="E571" s="2" t="str">
        <f>IF(LEN('spis PO'!D571)&gt;0,VLOOKUP('spis PO'!D571,słowniki!$A$61:$B$63,2),"")</f>
        <v/>
      </c>
      <c r="F571" s="2" t="str">
        <f>IF(LEN('spis PO'!E571)&gt;0,VLOOKUP('spis PO'!E571,słowniki!$A$71:$B$77,2),"")</f>
        <v/>
      </c>
      <c r="G571" s="12" t="str">
        <f>IF(LEN('spis PO'!F571)&gt;0,VLOOKUP('spis PO'!F571,słowniki!$A$51:$B$52,2),"")</f>
        <v/>
      </c>
      <c r="H571" s="12" t="str">
        <f>IF(LEN('spis PO'!G571)&gt;0,VLOOKUP('spis PO'!G571,słowniki!$A$81:$B$83,2),"")</f>
        <v/>
      </c>
      <c r="I571" s="2" t="str">
        <f>IF(LEN('spis PO'!H571)&gt;0,'spis PO'!H571,"")</f>
        <v/>
      </c>
      <c r="J571" s="12" t="str">
        <f>IF(LEN('spis PO'!I571)&gt;0,'spis PO'!I571,"")</f>
        <v/>
      </c>
      <c r="K571" s="12" t="str">
        <f>IF('spis PO'!D571="słup",VLOOKUP('spis PO'!J571,słowniki!$A$91:$B$96,2),IF(LEN('spis PO'!D571)&gt;0,1,""))</f>
        <v/>
      </c>
      <c r="L571" s="2" t="str">
        <f>IF(LEN('spis PO'!L571)&gt;0,VLOOKUP('spis PO'!L571,słowniki!$A$100:$B$101,2),"")</f>
        <v/>
      </c>
      <c r="M571" s="2" t="str">
        <f>IF(LEN('spis PO'!M571)&gt;0,VLOOKUP('spis PO'!M571,słowniki!$A$110:$B$111,2),"")</f>
        <v/>
      </c>
      <c r="N571" s="2" t="str">
        <f>IF(LEN('spis PO'!N571)&gt;0,'spis PO'!N571,"")</f>
        <v/>
      </c>
      <c r="O571" s="2" t="str">
        <f>IF('spis PO'!M571="oprawa",VLOOKUP('spis PO'!O571,słowniki!$A$120:$B$126,2),IF(LEN('spis PO'!M571)&gt;0,1,""))</f>
        <v/>
      </c>
      <c r="P571" s="12" t="str">
        <f>IF('spis PO'!M571="oprawa",1,"")</f>
        <v/>
      </c>
      <c r="Q571" s="2" t="str">
        <f t="shared" si="8"/>
        <v/>
      </c>
    </row>
    <row r="572" spans="1:17">
      <c r="A572" s="2" t="str">
        <f ca="1">IF(LEN('spis PO'!A572)&gt;0,MID(CELL("nazwa_pliku"),SEARCH("[",CELL("nazwa_pliku"))+1, SEARCH(".",CELL("nazwa_pliku"))-SEARCH("[",CELL("nazwa_pliku"))-1),"")</f>
        <v/>
      </c>
      <c r="B572" s="2" t="str">
        <f ca="1">IF(LEN('spis PO'!A572)&gt;0,MID(CELL("nazwa_pliku"),SEARCH("[",CELL("nazwa_pliku"))+1, SEARCH(".",CELL("nazwa_pliku"))-SEARCH("[",CELL("nazwa_pliku"))-1),"")</f>
        <v/>
      </c>
      <c r="C572" s="2" t="str">
        <f>IF(LEN('spis PO'!B572)&gt;0,'spis PO'!B572,"")</f>
        <v/>
      </c>
      <c r="D572" s="2" t="str">
        <f>IF(LEN('spis PO'!C572)&gt;0,'spis PO'!C572,"")</f>
        <v/>
      </c>
      <c r="E572" s="2" t="str">
        <f>IF(LEN('spis PO'!D572)&gt;0,VLOOKUP('spis PO'!D572,słowniki!$A$61:$B$63,2),"")</f>
        <v/>
      </c>
      <c r="F572" s="2" t="str">
        <f>IF(LEN('spis PO'!E572)&gt;0,VLOOKUP('spis PO'!E572,słowniki!$A$71:$B$77,2),"")</f>
        <v/>
      </c>
      <c r="G572" s="12" t="str">
        <f>IF(LEN('spis PO'!F572)&gt;0,VLOOKUP('spis PO'!F572,słowniki!$A$51:$B$52,2),"")</f>
        <v/>
      </c>
      <c r="H572" s="12" t="str">
        <f>IF(LEN('spis PO'!G572)&gt;0,VLOOKUP('spis PO'!G572,słowniki!$A$81:$B$83,2),"")</f>
        <v/>
      </c>
      <c r="I572" s="2" t="str">
        <f>IF(LEN('spis PO'!H572)&gt;0,'spis PO'!H572,"")</f>
        <v/>
      </c>
      <c r="J572" s="12" t="str">
        <f>IF(LEN('spis PO'!I572)&gt;0,'spis PO'!I572,"")</f>
        <v/>
      </c>
      <c r="K572" s="12" t="str">
        <f>IF('spis PO'!D572="słup",VLOOKUP('spis PO'!J572,słowniki!$A$91:$B$96,2),IF(LEN('spis PO'!D572)&gt;0,1,""))</f>
        <v/>
      </c>
      <c r="L572" s="2" t="str">
        <f>IF(LEN('spis PO'!L572)&gt;0,VLOOKUP('spis PO'!L572,słowniki!$A$100:$B$101,2),"")</f>
        <v/>
      </c>
      <c r="M572" s="2" t="str">
        <f>IF(LEN('spis PO'!M572)&gt;0,VLOOKUP('spis PO'!M572,słowniki!$A$110:$B$111,2),"")</f>
        <v/>
      </c>
      <c r="N572" s="2" t="str">
        <f>IF(LEN('spis PO'!N572)&gt;0,'spis PO'!N572,"")</f>
        <v/>
      </c>
      <c r="O572" s="2" t="str">
        <f>IF('spis PO'!M572="oprawa",VLOOKUP('spis PO'!O572,słowniki!$A$120:$B$126,2),IF(LEN('spis PO'!M572)&gt;0,1,""))</f>
        <v/>
      </c>
      <c r="P572" s="12" t="str">
        <f>IF('spis PO'!M572="oprawa",1,"")</f>
        <v/>
      </c>
      <c r="Q572" s="2" t="str">
        <f t="shared" si="8"/>
        <v/>
      </c>
    </row>
    <row r="573" spans="1:17">
      <c r="A573" s="2" t="str">
        <f ca="1">IF(LEN('spis PO'!A573)&gt;0,MID(CELL("nazwa_pliku"),SEARCH("[",CELL("nazwa_pliku"))+1, SEARCH(".",CELL("nazwa_pliku"))-SEARCH("[",CELL("nazwa_pliku"))-1),"")</f>
        <v/>
      </c>
      <c r="B573" s="2" t="str">
        <f ca="1">IF(LEN('spis PO'!A573)&gt;0,MID(CELL("nazwa_pliku"),SEARCH("[",CELL("nazwa_pliku"))+1, SEARCH(".",CELL("nazwa_pliku"))-SEARCH("[",CELL("nazwa_pliku"))-1),"")</f>
        <v/>
      </c>
      <c r="C573" s="2" t="str">
        <f>IF(LEN('spis PO'!B573)&gt;0,'spis PO'!B573,"")</f>
        <v/>
      </c>
      <c r="D573" s="2" t="str">
        <f>IF(LEN('spis PO'!C573)&gt;0,'spis PO'!C573,"")</f>
        <v/>
      </c>
      <c r="E573" s="2" t="str">
        <f>IF(LEN('spis PO'!D573)&gt;0,VLOOKUP('spis PO'!D573,słowniki!$A$61:$B$63,2),"")</f>
        <v/>
      </c>
      <c r="F573" s="2" t="str">
        <f>IF(LEN('spis PO'!E573)&gt;0,VLOOKUP('spis PO'!E573,słowniki!$A$71:$B$77,2),"")</f>
        <v/>
      </c>
      <c r="G573" s="12" t="str">
        <f>IF(LEN('spis PO'!F573)&gt;0,VLOOKUP('spis PO'!F573,słowniki!$A$51:$B$52,2),"")</f>
        <v/>
      </c>
      <c r="H573" s="12" t="str">
        <f>IF(LEN('spis PO'!G573)&gt;0,VLOOKUP('spis PO'!G573,słowniki!$A$81:$B$83,2),"")</f>
        <v/>
      </c>
      <c r="I573" s="2" t="str">
        <f>IF(LEN('spis PO'!H573)&gt;0,'spis PO'!H573,"")</f>
        <v/>
      </c>
      <c r="J573" s="12" t="str">
        <f>IF(LEN('spis PO'!I573)&gt;0,'spis PO'!I573,"")</f>
        <v/>
      </c>
      <c r="K573" s="12" t="str">
        <f>IF('spis PO'!D573="słup",VLOOKUP('spis PO'!J573,słowniki!$A$91:$B$96,2),IF(LEN('spis PO'!D573)&gt;0,1,""))</f>
        <v/>
      </c>
      <c r="L573" s="2" t="str">
        <f>IF(LEN('spis PO'!L573)&gt;0,VLOOKUP('spis PO'!L573,słowniki!$A$100:$B$101,2),"")</f>
        <v/>
      </c>
      <c r="M573" s="2" t="str">
        <f>IF(LEN('spis PO'!M573)&gt;0,VLOOKUP('spis PO'!M573,słowniki!$A$110:$B$111,2),"")</f>
        <v/>
      </c>
      <c r="N573" s="2" t="str">
        <f>IF(LEN('spis PO'!N573)&gt;0,'spis PO'!N573,"")</f>
        <v/>
      </c>
      <c r="O573" s="2" t="str">
        <f>IF('spis PO'!M573="oprawa",VLOOKUP('spis PO'!O573,słowniki!$A$120:$B$126,2),IF(LEN('spis PO'!M573)&gt;0,1,""))</f>
        <v/>
      </c>
      <c r="P573" s="12" t="str">
        <f>IF('spis PO'!M573="oprawa",1,"")</f>
        <v/>
      </c>
      <c r="Q573" s="2" t="str">
        <f t="shared" si="8"/>
        <v/>
      </c>
    </row>
    <row r="574" spans="1:17">
      <c r="A574" s="2" t="str">
        <f ca="1">IF(LEN('spis PO'!A574)&gt;0,MID(CELL("nazwa_pliku"),SEARCH("[",CELL("nazwa_pliku"))+1, SEARCH(".",CELL("nazwa_pliku"))-SEARCH("[",CELL("nazwa_pliku"))-1),"")</f>
        <v/>
      </c>
      <c r="B574" s="2" t="str">
        <f ca="1">IF(LEN('spis PO'!A574)&gt;0,MID(CELL("nazwa_pliku"),SEARCH("[",CELL("nazwa_pliku"))+1, SEARCH(".",CELL("nazwa_pliku"))-SEARCH("[",CELL("nazwa_pliku"))-1),"")</f>
        <v/>
      </c>
      <c r="C574" s="2" t="str">
        <f>IF(LEN('spis PO'!B574)&gt;0,'spis PO'!B574,"")</f>
        <v/>
      </c>
      <c r="D574" s="2" t="str">
        <f>IF(LEN('spis PO'!C574)&gt;0,'spis PO'!C574,"")</f>
        <v/>
      </c>
      <c r="E574" s="2" t="str">
        <f>IF(LEN('spis PO'!D574)&gt;0,VLOOKUP('spis PO'!D574,słowniki!$A$61:$B$63,2),"")</f>
        <v/>
      </c>
      <c r="F574" s="2" t="str">
        <f>IF(LEN('spis PO'!E574)&gt;0,VLOOKUP('spis PO'!E574,słowniki!$A$71:$B$77,2),"")</f>
        <v/>
      </c>
      <c r="G574" s="12" t="str">
        <f>IF(LEN('spis PO'!F574)&gt;0,VLOOKUP('spis PO'!F574,słowniki!$A$51:$B$52,2),"")</f>
        <v/>
      </c>
      <c r="H574" s="12" t="str">
        <f>IF(LEN('spis PO'!G574)&gt;0,VLOOKUP('spis PO'!G574,słowniki!$A$81:$B$83,2),"")</f>
        <v/>
      </c>
      <c r="I574" s="2" t="str">
        <f>IF(LEN('spis PO'!H574)&gt;0,'spis PO'!H574,"")</f>
        <v/>
      </c>
      <c r="J574" s="12" t="str">
        <f>IF(LEN('spis PO'!I574)&gt;0,'spis PO'!I574,"")</f>
        <v/>
      </c>
      <c r="K574" s="12" t="str">
        <f>IF('spis PO'!D574="słup",VLOOKUP('spis PO'!J574,słowniki!$A$91:$B$96,2),IF(LEN('spis PO'!D574)&gt;0,1,""))</f>
        <v/>
      </c>
      <c r="L574" s="2" t="str">
        <f>IF(LEN('spis PO'!L574)&gt;0,VLOOKUP('spis PO'!L574,słowniki!$A$100:$B$101,2),"")</f>
        <v/>
      </c>
      <c r="M574" s="2" t="str">
        <f>IF(LEN('spis PO'!M574)&gt;0,VLOOKUP('spis PO'!M574,słowniki!$A$110:$B$111,2),"")</f>
        <v/>
      </c>
      <c r="N574" s="2" t="str">
        <f>IF(LEN('spis PO'!N574)&gt;0,'spis PO'!N574,"")</f>
        <v/>
      </c>
      <c r="O574" s="2" t="str">
        <f>IF('spis PO'!M574="oprawa",VLOOKUP('spis PO'!O574,słowniki!$A$120:$B$126,2),IF(LEN('spis PO'!M574)&gt;0,1,""))</f>
        <v/>
      </c>
      <c r="P574" s="12" t="str">
        <f>IF('spis PO'!M574="oprawa",1,"")</f>
        <v/>
      </c>
      <c r="Q574" s="2" t="str">
        <f t="shared" si="8"/>
        <v/>
      </c>
    </row>
    <row r="575" spans="1:17">
      <c r="A575" s="2" t="str">
        <f ca="1">IF(LEN('spis PO'!A575)&gt;0,MID(CELL("nazwa_pliku"),SEARCH("[",CELL("nazwa_pliku"))+1, SEARCH(".",CELL("nazwa_pliku"))-SEARCH("[",CELL("nazwa_pliku"))-1),"")</f>
        <v/>
      </c>
      <c r="B575" s="2" t="str">
        <f ca="1">IF(LEN('spis PO'!A575)&gt;0,MID(CELL("nazwa_pliku"),SEARCH("[",CELL("nazwa_pliku"))+1, SEARCH(".",CELL("nazwa_pliku"))-SEARCH("[",CELL("nazwa_pliku"))-1),"")</f>
        <v/>
      </c>
      <c r="C575" s="2" t="str">
        <f>IF(LEN('spis PO'!B575)&gt;0,'spis PO'!B575,"")</f>
        <v/>
      </c>
      <c r="D575" s="2" t="str">
        <f>IF(LEN('spis PO'!C575)&gt;0,'spis PO'!C575,"")</f>
        <v/>
      </c>
      <c r="E575" s="2" t="str">
        <f>IF(LEN('spis PO'!D575)&gt;0,VLOOKUP('spis PO'!D575,słowniki!$A$61:$B$63,2),"")</f>
        <v/>
      </c>
      <c r="F575" s="2" t="str">
        <f>IF(LEN('spis PO'!E575)&gt;0,VLOOKUP('spis PO'!E575,słowniki!$A$71:$B$77,2),"")</f>
        <v/>
      </c>
      <c r="G575" s="12" t="str">
        <f>IF(LEN('spis PO'!F575)&gt;0,VLOOKUP('spis PO'!F575,słowniki!$A$51:$B$52,2),"")</f>
        <v/>
      </c>
      <c r="H575" s="12" t="str">
        <f>IF(LEN('spis PO'!G575)&gt;0,VLOOKUP('spis PO'!G575,słowniki!$A$81:$B$83,2),"")</f>
        <v/>
      </c>
      <c r="I575" s="2" t="str">
        <f>IF(LEN('spis PO'!H575)&gt;0,'spis PO'!H575,"")</f>
        <v/>
      </c>
      <c r="J575" s="12" t="str">
        <f>IF(LEN('spis PO'!I575)&gt;0,'spis PO'!I575,"")</f>
        <v/>
      </c>
      <c r="K575" s="12" t="str">
        <f>IF('spis PO'!D575="słup",VLOOKUP('spis PO'!J575,słowniki!$A$91:$B$96,2),IF(LEN('spis PO'!D575)&gt;0,1,""))</f>
        <v/>
      </c>
      <c r="L575" s="2" t="str">
        <f>IF(LEN('spis PO'!L575)&gt;0,VLOOKUP('spis PO'!L575,słowniki!$A$100:$B$101,2),"")</f>
        <v/>
      </c>
      <c r="M575" s="2" t="str">
        <f>IF(LEN('spis PO'!M575)&gt;0,VLOOKUP('spis PO'!M575,słowniki!$A$110:$B$111,2),"")</f>
        <v/>
      </c>
      <c r="N575" s="2" t="str">
        <f>IF(LEN('spis PO'!N575)&gt;0,'spis PO'!N575,"")</f>
        <v/>
      </c>
      <c r="O575" s="2" t="str">
        <f>IF('spis PO'!M575="oprawa",VLOOKUP('spis PO'!O575,słowniki!$A$120:$B$126,2),IF(LEN('spis PO'!M575)&gt;0,1,""))</f>
        <v/>
      </c>
      <c r="P575" s="12" t="str">
        <f>IF('spis PO'!M575="oprawa",1,"")</f>
        <v/>
      </c>
      <c r="Q575" s="2" t="str">
        <f t="shared" si="8"/>
        <v/>
      </c>
    </row>
    <row r="576" spans="1:17">
      <c r="A576" s="2" t="str">
        <f ca="1">IF(LEN('spis PO'!A576)&gt;0,MID(CELL("nazwa_pliku"),SEARCH("[",CELL("nazwa_pliku"))+1, SEARCH(".",CELL("nazwa_pliku"))-SEARCH("[",CELL("nazwa_pliku"))-1),"")</f>
        <v/>
      </c>
      <c r="B576" s="2" t="str">
        <f ca="1">IF(LEN('spis PO'!A576)&gt;0,MID(CELL("nazwa_pliku"),SEARCH("[",CELL("nazwa_pliku"))+1, SEARCH(".",CELL("nazwa_pliku"))-SEARCH("[",CELL("nazwa_pliku"))-1),"")</f>
        <v/>
      </c>
      <c r="C576" s="2" t="str">
        <f>IF(LEN('spis PO'!B576)&gt;0,'spis PO'!B576,"")</f>
        <v/>
      </c>
      <c r="D576" s="2" t="str">
        <f>IF(LEN('spis PO'!C576)&gt;0,'spis PO'!C576,"")</f>
        <v/>
      </c>
      <c r="E576" s="2" t="str">
        <f>IF(LEN('spis PO'!D576)&gt;0,VLOOKUP('spis PO'!D576,słowniki!$A$61:$B$63,2),"")</f>
        <v/>
      </c>
      <c r="F576" s="2" t="str">
        <f>IF(LEN('spis PO'!E576)&gt;0,VLOOKUP('spis PO'!E576,słowniki!$A$71:$B$77,2),"")</f>
        <v/>
      </c>
      <c r="G576" s="12" t="str">
        <f>IF(LEN('spis PO'!F576)&gt;0,VLOOKUP('spis PO'!F576,słowniki!$A$51:$B$52,2),"")</f>
        <v/>
      </c>
      <c r="H576" s="12" t="str">
        <f>IF(LEN('spis PO'!G576)&gt;0,VLOOKUP('spis PO'!G576,słowniki!$A$81:$B$83,2),"")</f>
        <v/>
      </c>
      <c r="I576" s="2" t="str">
        <f>IF(LEN('spis PO'!H576)&gt;0,'spis PO'!H576,"")</f>
        <v/>
      </c>
      <c r="J576" s="12" t="str">
        <f>IF(LEN('spis PO'!I576)&gt;0,'spis PO'!I576,"")</f>
        <v/>
      </c>
      <c r="K576" s="12" t="str">
        <f>IF('spis PO'!D576="słup",VLOOKUP('spis PO'!J576,słowniki!$A$91:$B$96,2),IF(LEN('spis PO'!D576)&gt;0,1,""))</f>
        <v/>
      </c>
      <c r="L576" s="2" t="str">
        <f>IF(LEN('spis PO'!L576)&gt;0,VLOOKUP('spis PO'!L576,słowniki!$A$100:$B$101,2),"")</f>
        <v/>
      </c>
      <c r="M576" s="2" t="str">
        <f>IF(LEN('spis PO'!M576)&gt;0,VLOOKUP('spis PO'!M576,słowniki!$A$110:$B$111,2),"")</f>
        <v/>
      </c>
      <c r="N576" s="2" t="str">
        <f>IF(LEN('spis PO'!N576)&gt;0,'spis PO'!N576,"")</f>
        <v/>
      </c>
      <c r="O576" s="2" t="str">
        <f>IF('spis PO'!M576="oprawa",VLOOKUP('spis PO'!O576,słowniki!$A$120:$B$126,2),IF(LEN('spis PO'!M576)&gt;0,1,""))</f>
        <v/>
      </c>
      <c r="P576" s="12" t="str">
        <f>IF('spis PO'!M576="oprawa",1,"")</f>
        <v/>
      </c>
      <c r="Q576" s="2" t="str">
        <f t="shared" si="8"/>
        <v/>
      </c>
    </row>
    <row r="577" spans="1:17">
      <c r="A577" s="2" t="str">
        <f ca="1">IF(LEN('spis PO'!A577)&gt;0,MID(CELL("nazwa_pliku"),SEARCH("[",CELL("nazwa_pliku"))+1, SEARCH(".",CELL("nazwa_pliku"))-SEARCH("[",CELL("nazwa_pliku"))-1),"")</f>
        <v/>
      </c>
      <c r="B577" s="2" t="str">
        <f ca="1">IF(LEN('spis PO'!A577)&gt;0,MID(CELL("nazwa_pliku"),SEARCH("[",CELL("nazwa_pliku"))+1, SEARCH(".",CELL("nazwa_pliku"))-SEARCH("[",CELL("nazwa_pliku"))-1),"")</f>
        <v/>
      </c>
      <c r="C577" s="2" t="str">
        <f>IF(LEN('spis PO'!B577)&gt;0,'spis PO'!B577,"")</f>
        <v/>
      </c>
      <c r="D577" s="2" t="str">
        <f>IF(LEN('spis PO'!C577)&gt;0,'spis PO'!C577,"")</f>
        <v/>
      </c>
      <c r="E577" s="2" t="str">
        <f>IF(LEN('spis PO'!D577)&gt;0,VLOOKUP('spis PO'!D577,słowniki!$A$61:$B$63,2),"")</f>
        <v/>
      </c>
      <c r="F577" s="2" t="str">
        <f>IF(LEN('spis PO'!E577)&gt;0,VLOOKUP('spis PO'!E577,słowniki!$A$71:$B$77,2),"")</f>
        <v/>
      </c>
      <c r="G577" s="12" t="str">
        <f>IF(LEN('spis PO'!F577)&gt;0,VLOOKUP('spis PO'!F577,słowniki!$A$51:$B$52,2),"")</f>
        <v/>
      </c>
      <c r="H577" s="12" t="str">
        <f>IF(LEN('spis PO'!G577)&gt;0,VLOOKUP('spis PO'!G577,słowniki!$A$81:$B$83,2),"")</f>
        <v/>
      </c>
      <c r="I577" s="2" t="str">
        <f>IF(LEN('spis PO'!H577)&gt;0,'spis PO'!H577,"")</f>
        <v/>
      </c>
      <c r="J577" s="12" t="str">
        <f>IF(LEN('spis PO'!I577)&gt;0,'spis PO'!I577,"")</f>
        <v/>
      </c>
      <c r="K577" s="12" t="str">
        <f>IF('spis PO'!D577="słup",VLOOKUP('spis PO'!J577,słowniki!$A$91:$B$96,2),IF(LEN('spis PO'!D577)&gt;0,1,""))</f>
        <v/>
      </c>
      <c r="L577" s="2" t="str">
        <f>IF(LEN('spis PO'!L577)&gt;0,VLOOKUP('spis PO'!L577,słowniki!$A$100:$B$101,2),"")</f>
        <v/>
      </c>
      <c r="M577" s="2" t="str">
        <f>IF(LEN('spis PO'!M577)&gt;0,VLOOKUP('spis PO'!M577,słowniki!$A$110:$B$111,2),"")</f>
        <v/>
      </c>
      <c r="N577" s="2" t="str">
        <f>IF(LEN('spis PO'!N577)&gt;0,'spis PO'!N577,"")</f>
        <v/>
      </c>
      <c r="O577" s="2" t="str">
        <f>IF('spis PO'!M577="oprawa",VLOOKUP('spis PO'!O577,słowniki!$A$120:$B$126,2),IF(LEN('spis PO'!M577)&gt;0,1,""))</f>
        <v/>
      </c>
      <c r="P577" s="12" t="str">
        <f>IF('spis PO'!M577="oprawa",1,"")</f>
        <v/>
      </c>
      <c r="Q577" s="2" t="str">
        <f t="shared" si="8"/>
        <v/>
      </c>
    </row>
    <row r="578" spans="1:17">
      <c r="A578" s="2" t="str">
        <f ca="1">IF(LEN('spis PO'!A578)&gt;0,MID(CELL("nazwa_pliku"),SEARCH("[",CELL("nazwa_pliku"))+1, SEARCH(".",CELL("nazwa_pliku"))-SEARCH("[",CELL("nazwa_pliku"))-1),"")</f>
        <v/>
      </c>
      <c r="B578" s="2" t="str">
        <f ca="1">IF(LEN('spis PO'!A578)&gt;0,MID(CELL("nazwa_pliku"),SEARCH("[",CELL("nazwa_pliku"))+1, SEARCH(".",CELL("nazwa_pliku"))-SEARCH("[",CELL("nazwa_pliku"))-1),"")</f>
        <v/>
      </c>
      <c r="C578" s="2" t="str">
        <f>IF(LEN('spis PO'!B578)&gt;0,'spis PO'!B578,"")</f>
        <v/>
      </c>
      <c r="D578" s="2" t="str">
        <f>IF(LEN('spis PO'!C578)&gt;0,'spis PO'!C578,"")</f>
        <v/>
      </c>
      <c r="E578" s="2" t="str">
        <f>IF(LEN('spis PO'!D578)&gt;0,VLOOKUP('spis PO'!D578,słowniki!$A$61:$B$63,2),"")</f>
        <v/>
      </c>
      <c r="F578" s="2" t="str">
        <f>IF(LEN('spis PO'!E578)&gt;0,VLOOKUP('spis PO'!E578,słowniki!$A$71:$B$77,2),"")</f>
        <v/>
      </c>
      <c r="G578" s="12" t="str">
        <f>IF(LEN('spis PO'!F578)&gt;0,VLOOKUP('spis PO'!F578,słowniki!$A$51:$B$52,2),"")</f>
        <v/>
      </c>
      <c r="H578" s="12" t="str">
        <f>IF(LEN('spis PO'!G578)&gt;0,VLOOKUP('spis PO'!G578,słowniki!$A$81:$B$83,2),"")</f>
        <v/>
      </c>
      <c r="I578" s="2" t="str">
        <f>IF(LEN('spis PO'!H578)&gt;0,'spis PO'!H578,"")</f>
        <v/>
      </c>
      <c r="J578" s="12" t="str">
        <f>IF(LEN('spis PO'!I578)&gt;0,'spis PO'!I578,"")</f>
        <v/>
      </c>
      <c r="K578" s="12" t="str">
        <f>IF('spis PO'!D578="słup",VLOOKUP('spis PO'!J578,słowniki!$A$91:$B$96,2),IF(LEN('spis PO'!D578)&gt;0,1,""))</f>
        <v/>
      </c>
      <c r="L578" s="2" t="str">
        <f>IF(LEN('spis PO'!L578)&gt;0,VLOOKUP('spis PO'!L578,słowniki!$A$100:$B$101,2),"")</f>
        <v/>
      </c>
      <c r="M578" s="2" t="str">
        <f>IF(LEN('spis PO'!M578)&gt;0,VLOOKUP('spis PO'!M578,słowniki!$A$110:$B$111,2),"")</f>
        <v/>
      </c>
      <c r="N578" s="2" t="str">
        <f>IF(LEN('spis PO'!N578)&gt;0,'spis PO'!N578,"")</f>
        <v/>
      </c>
      <c r="O578" s="2" t="str">
        <f>IF('spis PO'!M578="oprawa",VLOOKUP('spis PO'!O578,słowniki!$A$120:$B$126,2),IF(LEN('spis PO'!M578)&gt;0,1,""))</f>
        <v/>
      </c>
      <c r="P578" s="12" t="str">
        <f>IF('spis PO'!M578="oprawa",1,"")</f>
        <v/>
      </c>
      <c r="Q578" s="2" t="str">
        <f t="shared" si="8"/>
        <v/>
      </c>
    </row>
    <row r="579" spans="1:17">
      <c r="A579" s="2" t="str">
        <f ca="1">IF(LEN('spis PO'!A579)&gt;0,MID(CELL("nazwa_pliku"),SEARCH("[",CELL("nazwa_pliku"))+1, SEARCH(".",CELL("nazwa_pliku"))-SEARCH("[",CELL("nazwa_pliku"))-1),"")</f>
        <v/>
      </c>
      <c r="B579" s="2" t="str">
        <f ca="1">IF(LEN('spis PO'!A579)&gt;0,MID(CELL("nazwa_pliku"),SEARCH("[",CELL("nazwa_pliku"))+1, SEARCH(".",CELL("nazwa_pliku"))-SEARCH("[",CELL("nazwa_pliku"))-1),"")</f>
        <v/>
      </c>
      <c r="C579" s="2" t="str">
        <f>IF(LEN('spis PO'!B579)&gt;0,'spis PO'!B579,"")</f>
        <v/>
      </c>
      <c r="D579" s="2" t="str">
        <f>IF(LEN('spis PO'!C579)&gt;0,'spis PO'!C579,"")</f>
        <v/>
      </c>
      <c r="E579" s="2" t="str">
        <f>IF(LEN('spis PO'!D579)&gt;0,VLOOKUP('spis PO'!D579,słowniki!$A$61:$B$63,2),"")</f>
        <v/>
      </c>
      <c r="F579" s="2" t="str">
        <f>IF(LEN('spis PO'!E579)&gt;0,VLOOKUP('spis PO'!E579,słowniki!$A$71:$B$77,2),"")</f>
        <v/>
      </c>
      <c r="G579" s="12" t="str">
        <f>IF(LEN('spis PO'!F579)&gt;0,VLOOKUP('spis PO'!F579,słowniki!$A$51:$B$52,2),"")</f>
        <v/>
      </c>
      <c r="H579" s="12" t="str">
        <f>IF(LEN('spis PO'!G579)&gt;0,VLOOKUP('spis PO'!G579,słowniki!$A$81:$B$83,2),"")</f>
        <v/>
      </c>
      <c r="I579" s="2" t="str">
        <f>IF(LEN('spis PO'!H579)&gt;0,'spis PO'!H579,"")</f>
        <v/>
      </c>
      <c r="J579" s="12" t="str">
        <f>IF(LEN('spis PO'!I579)&gt;0,'spis PO'!I579,"")</f>
        <v/>
      </c>
      <c r="K579" s="12" t="str">
        <f>IF('spis PO'!D579="słup",VLOOKUP('spis PO'!J579,słowniki!$A$91:$B$96,2),IF(LEN('spis PO'!D579)&gt;0,1,""))</f>
        <v/>
      </c>
      <c r="L579" s="2" t="str">
        <f>IF(LEN('spis PO'!L579)&gt;0,VLOOKUP('spis PO'!L579,słowniki!$A$100:$B$101,2),"")</f>
        <v/>
      </c>
      <c r="M579" s="2" t="str">
        <f>IF(LEN('spis PO'!M579)&gt;0,VLOOKUP('spis PO'!M579,słowniki!$A$110:$B$111,2),"")</f>
        <v/>
      </c>
      <c r="N579" s="2" t="str">
        <f>IF(LEN('spis PO'!N579)&gt;0,'spis PO'!N579,"")</f>
        <v/>
      </c>
      <c r="O579" s="2" t="str">
        <f>IF('spis PO'!M579="oprawa",VLOOKUP('spis PO'!O579,słowniki!$A$120:$B$126,2),IF(LEN('spis PO'!M579)&gt;0,1,""))</f>
        <v/>
      </c>
      <c r="P579" s="12" t="str">
        <f>IF('spis PO'!M579="oprawa",1,"")</f>
        <v/>
      </c>
      <c r="Q579" s="2" t="str">
        <f t="shared" ref="Q579:Q642" si="9">IF(O579=2,400,"")</f>
        <v/>
      </c>
    </row>
    <row r="580" spans="1:17">
      <c r="A580" s="2" t="str">
        <f ca="1">IF(LEN('spis PO'!A580)&gt;0,MID(CELL("nazwa_pliku"),SEARCH("[",CELL("nazwa_pliku"))+1, SEARCH(".",CELL("nazwa_pliku"))-SEARCH("[",CELL("nazwa_pliku"))-1),"")</f>
        <v/>
      </c>
      <c r="B580" s="2" t="str">
        <f ca="1">IF(LEN('spis PO'!A580)&gt;0,MID(CELL("nazwa_pliku"),SEARCH("[",CELL("nazwa_pliku"))+1, SEARCH(".",CELL("nazwa_pliku"))-SEARCH("[",CELL("nazwa_pliku"))-1),"")</f>
        <v/>
      </c>
      <c r="C580" s="2" t="str">
        <f>IF(LEN('spis PO'!B580)&gt;0,'spis PO'!B580,"")</f>
        <v/>
      </c>
      <c r="D580" s="2" t="str">
        <f>IF(LEN('spis PO'!C580)&gt;0,'spis PO'!C580,"")</f>
        <v/>
      </c>
      <c r="E580" s="2" t="str">
        <f>IF(LEN('spis PO'!D580)&gt;0,VLOOKUP('spis PO'!D580,słowniki!$A$61:$B$63,2),"")</f>
        <v/>
      </c>
      <c r="F580" s="2" t="str">
        <f>IF(LEN('spis PO'!E580)&gt;0,VLOOKUP('spis PO'!E580,słowniki!$A$71:$B$77,2),"")</f>
        <v/>
      </c>
      <c r="G580" s="12" t="str">
        <f>IF(LEN('spis PO'!F580)&gt;0,VLOOKUP('spis PO'!F580,słowniki!$A$51:$B$52,2),"")</f>
        <v/>
      </c>
      <c r="H580" s="12" t="str">
        <f>IF(LEN('spis PO'!G580)&gt;0,VLOOKUP('spis PO'!G580,słowniki!$A$81:$B$83,2),"")</f>
        <v/>
      </c>
      <c r="I580" s="2" t="str">
        <f>IF(LEN('spis PO'!H580)&gt;0,'spis PO'!H580,"")</f>
        <v/>
      </c>
      <c r="J580" s="12" t="str">
        <f>IF(LEN('spis PO'!I580)&gt;0,'spis PO'!I580,"")</f>
        <v/>
      </c>
      <c r="K580" s="12" t="str">
        <f>IF('spis PO'!D580="słup",VLOOKUP('spis PO'!J580,słowniki!$A$91:$B$96,2),IF(LEN('spis PO'!D580)&gt;0,1,""))</f>
        <v/>
      </c>
      <c r="L580" s="2" t="str">
        <f>IF(LEN('spis PO'!L580)&gt;0,VLOOKUP('spis PO'!L580,słowniki!$A$100:$B$101,2),"")</f>
        <v/>
      </c>
      <c r="M580" s="2" t="str">
        <f>IF(LEN('spis PO'!M580)&gt;0,VLOOKUP('spis PO'!M580,słowniki!$A$110:$B$111,2),"")</f>
        <v/>
      </c>
      <c r="N580" s="2" t="str">
        <f>IF(LEN('spis PO'!N580)&gt;0,'spis PO'!N580,"")</f>
        <v/>
      </c>
      <c r="O580" s="2" t="str">
        <f>IF('spis PO'!M580="oprawa",VLOOKUP('spis PO'!O580,słowniki!$A$120:$B$126,2),IF(LEN('spis PO'!M580)&gt;0,1,""))</f>
        <v/>
      </c>
      <c r="P580" s="12" t="str">
        <f>IF('spis PO'!M580="oprawa",1,"")</f>
        <v/>
      </c>
      <c r="Q580" s="2" t="str">
        <f t="shared" si="9"/>
        <v/>
      </c>
    </row>
    <row r="581" spans="1:17">
      <c r="A581" s="2" t="str">
        <f ca="1">IF(LEN('spis PO'!A581)&gt;0,MID(CELL("nazwa_pliku"),SEARCH("[",CELL("nazwa_pliku"))+1, SEARCH(".",CELL("nazwa_pliku"))-SEARCH("[",CELL("nazwa_pliku"))-1),"")</f>
        <v/>
      </c>
      <c r="B581" s="2" t="str">
        <f ca="1">IF(LEN('spis PO'!A581)&gt;0,MID(CELL("nazwa_pliku"),SEARCH("[",CELL("nazwa_pliku"))+1, SEARCH(".",CELL("nazwa_pliku"))-SEARCH("[",CELL("nazwa_pliku"))-1),"")</f>
        <v/>
      </c>
      <c r="C581" s="2" t="str">
        <f>IF(LEN('spis PO'!B581)&gt;0,'spis PO'!B581,"")</f>
        <v/>
      </c>
      <c r="D581" s="2" t="str">
        <f>IF(LEN('spis PO'!C581)&gt;0,'spis PO'!C581,"")</f>
        <v/>
      </c>
      <c r="E581" s="2" t="str">
        <f>IF(LEN('spis PO'!D581)&gt;0,VLOOKUP('spis PO'!D581,słowniki!$A$61:$B$63,2),"")</f>
        <v/>
      </c>
      <c r="F581" s="2" t="str">
        <f>IF(LEN('spis PO'!E581)&gt;0,VLOOKUP('spis PO'!E581,słowniki!$A$71:$B$77,2),"")</f>
        <v/>
      </c>
      <c r="G581" s="12" t="str">
        <f>IF(LEN('spis PO'!F581)&gt;0,VLOOKUP('spis PO'!F581,słowniki!$A$51:$B$52,2),"")</f>
        <v/>
      </c>
      <c r="H581" s="12" t="str">
        <f>IF(LEN('spis PO'!G581)&gt;0,VLOOKUP('spis PO'!G581,słowniki!$A$81:$B$83,2),"")</f>
        <v/>
      </c>
      <c r="I581" s="2" t="str">
        <f>IF(LEN('spis PO'!H581)&gt;0,'spis PO'!H581,"")</f>
        <v/>
      </c>
      <c r="J581" s="12" t="str">
        <f>IF(LEN('spis PO'!I581)&gt;0,'spis PO'!I581,"")</f>
        <v/>
      </c>
      <c r="K581" s="12" t="str">
        <f>IF('spis PO'!D581="słup",VLOOKUP('spis PO'!J581,słowniki!$A$91:$B$96,2),IF(LEN('spis PO'!D581)&gt;0,1,""))</f>
        <v/>
      </c>
      <c r="L581" s="2" t="str">
        <f>IF(LEN('spis PO'!L581)&gt;0,VLOOKUP('spis PO'!L581,słowniki!$A$100:$B$101,2),"")</f>
        <v/>
      </c>
      <c r="M581" s="2" t="str">
        <f>IF(LEN('spis PO'!M581)&gt;0,VLOOKUP('spis PO'!M581,słowniki!$A$110:$B$111,2),"")</f>
        <v/>
      </c>
      <c r="N581" s="2" t="str">
        <f>IF(LEN('spis PO'!N581)&gt;0,'spis PO'!N581,"")</f>
        <v/>
      </c>
      <c r="O581" s="2" t="str">
        <f>IF('spis PO'!M581="oprawa",VLOOKUP('spis PO'!O581,słowniki!$A$120:$B$126,2),IF(LEN('spis PO'!M581)&gt;0,1,""))</f>
        <v/>
      </c>
      <c r="P581" s="12" t="str">
        <f>IF('spis PO'!M581="oprawa",1,"")</f>
        <v/>
      </c>
      <c r="Q581" s="2" t="str">
        <f t="shared" si="9"/>
        <v/>
      </c>
    </row>
    <row r="582" spans="1:17">
      <c r="A582" s="2" t="str">
        <f ca="1">IF(LEN('spis PO'!A582)&gt;0,MID(CELL("nazwa_pliku"),SEARCH("[",CELL("nazwa_pliku"))+1, SEARCH(".",CELL("nazwa_pliku"))-SEARCH("[",CELL("nazwa_pliku"))-1),"")</f>
        <v/>
      </c>
      <c r="B582" s="2" t="str">
        <f ca="1">IF(LEN('spis PO'!A582)&gt;0,MID(CELL("nazwa_pliku"),SEARCH("[",CELL("nazwa_pliku"))+1, SEARCH(".",CELL("nazwa_pliku"))-SEARCH("[",CELL("nazwa_pliku"))-1),"")</f>
        <v/>
      </c>
      <c r="C582" s="2" t="str">
        <f>IF(LEN('spis PO'!B582)&gt;0,'spis PO'!B582,"")</f>
        <v/>
      </c>
      <c r="D582" s="2" t="str">
        <f>IF(LEN('spis PO'!C582)&gt;0,'spis PO'!C582,"")</f>
        <v/>
      </c>
      <c r="E582" s="2" t="str">
        <f>IF(LEN('spis PO'!D582)&gt;0,VLOOKUP('spis PO'!D582,słowniki!$A$61:$B$63,2),"")</f>
        <v/>
      </c>
      <c r="F582" s="2" t="str">
        <f>IF(LEN('spis PO'!E582)&gt;0,VLOOKUP('spis PO'!E582,słowniki!$A$71:$B$77,2),"")</f>
        <v/>
      </c>
      <c r="G582" s="12" t="str">
        <f>IF(LEN('spis PO'!F582)&gt;0,VLOOKUP('spis PO'!F582,słowniki!$A$51:$B$52,2),"")</f>
        <v/>
      </c>
      <c r="H582" s="12" t="str">
        <f>IF(LEN('spis PO'!G582)&gt;0,VLOOKUP('spis PO'!G582,słowniki!$A$81:$B$83,2),"")</f>
        <v/>
      </c>
      <c r="I582" s="2" t="str">
        <f>IF(LEN('spis PO'!H582)&gt;0,'spis PO'!H582,"")</f>
        <v/>
      </c>
      <c r="J582" s="12" t="str">
        <f>IF(LEN('spis PO'!I582)&gt;0,'spis PO'!I582,"")</f>
        <v/>
      </c>
      <c r="K582" s="12" t="str">
        <f>IF('spis PO'!D582="słup",VLOOKUP('spis PO'!J582,słowniki!$A$91:$B$96,2),IF(LEN('spis PO'!D582)&gt;0,1,""))</f>
        <v/>
      </c>
      <c r="L582" s="2" t="str">
        <f>IF(LEN('spis PO'!L582)&gt;0,VLOOKUP('spis PO'!L582,słowniki!$A$100:$B$101,2),"")</f>
        <v/>
      </c>
      <c r="M582" s="2" t="str">
        <f>IF(LEN('spis PO'!M582)&gt;0,VLOOKUP('spis PO'!M582,słowniki!$A$110:$B$111,2),"")</f>
        <v/>
      </c>
      <c r="N582" s="2" t="str">
        <f>IF(LEN('spis PO'!N582)&gt;0,'spis PO'!N582,"")</f>
        <v/>
      </c>
      <c r="O582" s="2" t="str">
        <f>IF('spis PO'!M582="oprawa",VLOOKUP('spis PO'!O582,słowniki!$A$120:$B$126,2),IF(LEN('spis PO'!M582)&gt;0,1,""))</f>
        <v/>
      </c>
      <c r="P582" s="12" t="str">
        <f>IF('spis PO'!M582="oprawa",1,"")</f>
        <v/>
      </c>
      <c r="Q582" s="2" t="str">
        <f t="shared" si="9"/>
        <v/>
      </c>
    </row>
    <row r="583" spans="1:17">
      <c r="A583" s="2" t="str">
        <f ca="1">IF(LEN('spis PO'!A583)&gt;0,MID(CELL("nazwa_pliku"),SEARCH("[",CELL("nazwa_pliku"))+1, SEARCH(".",CELL("nazwa_pliku"))-SEARCH("[",CELL("nazwa_pliku"))-1),"")</f>
        <v/>
      </c>
      <c r="B583" s="2" t="str">
        <f ca="1">IF(LEN('spis PO'!A583)&gt;0,MID(CELL("nazwa_pliku"),SEARCH("[",CELL("nazwa_pliku"))+1, SEARCH(".",CELL("nazwa_pliku"))-SEARCH("[",CELL("nazwa_pliku"))-1),"")</f>
        <v/>
      </c>
      <c r="C583" s="2" t="str">
        <f>IF(LEN('spis PO'!B583)&gt;0,'spis PO'!B583,"")</f>
        <v/>
      </c>
      <c r="D583" s="2" t="str">
        <f>IF(LEN('spis PO'!C583)&gt;0,'spis PO'!C583,"")</f>
        <v/>
      </c>
      <c r="E583" s="2" t="str">
        <f>IF(LEN('spis PO'!D583)&gt;0,VLOOKUP('spis PO'!D583,słowniki!$A$61:$B$63,2),"")</f>
        <v/>
      </c>
      <c r="F583" s="2" t="str">
        <f>IF(LEN('spis PO'!E583)&gt;0,VLOOKUP('spis PO'!E583,słowniki!$A$71:$B$77,2),"")</f>
        <v/>
      </c>
      <c r="G583" s="12" t="str">
        <f>IF(LEN('spis PO'!F583)&gt;0,VLOOKUP('spis PO'!F583,słowniki!$A$51:$B$52,2),"")</f>
        <v/>
      </c>
      <c r="H583" s="12" t="str">
        <f>IF(LEN('spis PO'!G583)&gt;0,VLOOKUP('spis PO'!G583,słowniki!$A$81:$B$83,2),"")</f>
        <v/>
      </c>
      <c r="I583" s="2" t="str">
        <f>IF(LEN('spis PO'!H583)&gt;0,'spis PO'!H583,"")</f>
        <v/>
      </c>
      <c r="J583" s="12" t="str">
        <f>IF(LEN('spis PO'!I583)&gt;0,'spis PO'!I583,"")</f>
        <v/>
      </c>
      <c r="K583" s="12" t="str">
        <f>IF('spis PO'!D583="słup",VLOOKUP('spis PO'!J583,słowniki!$A$91:$B$96,2),IF(LEN('spis PO'!D583)&gt;0,1,""))</f>
        <v/>
      </c>
      <c r="L583" s="2" t="str">
        <f>IF(LEN('spis PO'!L583)&gt;0,VLOOKUP('spis PO'!L583,słowniki!$A$100:$B$101,2),"")</f>
        <v/>
      </c>
      <c r="M583" s="2" t="str">
        <f>IF(LEN('spis PO'!M583)&gt;0,VLOOKUP('spis PO'!M583,słowniki!$A$110:$B$111,2),"")</f>
        <v/>
      </c>
      <c r="N583" s="2" t="str">
        <f>IF(LEN('spis PO'!N583)&gt;0,'spis PO'!N583,"")</f>
        <v/>
      </c>
      <c r="O583" s="2" t="str">
        <f>IF('spis PO'!M583="oprawa",VLOOKUP('spis PO'!O583,słowniki!$A$120:$B$126,2),IF(LEN('spis PO'!M583)&gt;0,1,""))</f>
        <v/>
      </c>
      <c r="P583" s="12" t="str">
        <f>IF('spis PO'!M583="oprawa",1,"")</f>
        <v/>
      </c>
      <c r="Q583" s="2" t="str">
        <f t="shared" si="9"/>
        <v/>
      </c>
    </row>
    <row r="584" spans="1:17">
      <c r="A584" s="2" t="str">
        <f ca="1">IF(LEN('spis PO'!A584)&gt;0,MID(CELL("nazwa_pliku"),SEARCH("[",CELL("nazwa_pliku"))+1, SEARCH(".",CELL("nazwa_pliku"))-SEARCH("[",CELL("nazwa_pliku"))-1),"")</f>
        <v/>
      </c>
      <c r="B584" s="2" t="str">
        <f ca="1">IF(LEN('spis PO'!A584)&gt;0,MID(CELL("nazwa_pliku"),SEARCH("[",CELL("nazwa_pliku"))+1, SEARCH(".",CELL("nazwa_pliku"))-SEARCH("[",CELL("nazwa_pliku"))-1),"")</f>
        <v/>
      </c>
      <c r="C584" s="2" t="str">
        <f>IF(LEN('spis PO'!B584)&gt;0,'spis PO'!B584,"")</f>
        <v/>
      </c>
      <c r="D584" s="2" t="str">
        <f>IF(LEN('spis PO'!C584)&gt;0,'spis PO'!C584,"")</f>
        <v/>
      </c>
      <c r="E584" s="2" t="str">
        <f>IF(LEN('spis PO'!D584)&gt;0,VLOOKUP('spis PO'!D584,słowniki!$A$61:$B$63,2),"")</f>
        <v/>
      </c>
      <c r="F584" s="2" t="str">
        <f>IF(LEN('spis PO'!E584)&gt;0,VLOOKUP('spis PO'!E584,słowniki!$A$71:$B$77,2),"")</f>
        <v/>
      </c>
      <c r="G584" s="12" t="str">
        <f>IF(LEN('spis PO'!F584)&gt;0,VLOOKUP('spis PO'!F584,słowniki!$A$51:$B$52,2),"")</f>
        <v/>
      </c>
      <c r="H584" s="12" t="str">
        <f>IF(LEN('spis PO'!G584)&gt;0,VLOOKUP('spis PO'!G584,słowniki!$A$81:$B$83,2),"")</f>
        <v/>
      </c>
      <c r="I584" s="2" t="str">
        <f>IF(LEN('spis PO'!H584)&gt;0,'spis PO'!H584,"")</f>
        <v/>
      </c>
      <c r="J584" s="12" t="str">
        <f>IF(LEN('spis PO'!I584)&gt;0,'spis PO'!I584,"")</f>
        <v/>
      </c>
      <c r="K584" s="12" t="str">
        <f>IF('spis PO'!D584="słup",VLOOKUP('spis PO'!J584,słowniki!$A$91:$B$96,2),IF(LEN('spis PO'!D584)&gt;0,1,""))</f>
        <v/>
      </c>
      <c r="L584" s="2" t="str">
        <f>IF(LEN('spis PO'!L584)&gt;0,VLOOKUP('spis PO'!L584,słowniki!$A$100:$B$101,2),"")</f>
        <v/>
      </c>
      <c r="M584" s="2" t="str">
        <f>IF(LEN('spis PO'!M584)&gt;0,VLOOKUP('spis PO'!M584,słowniki!$A$110:$B$111,2),"")</f>
        <v/>
      </c>
      <c r="N584" s="2" t="str">
        <f>IF(LEN('spis PO'!N584)&gt;0,'spis PO'!N584,"")</f>
        <v/>
      </c>
      <c r="O584" s="2" t="str">
        <f>IF('spis PO'!M584="oprawa",VLOOKUP('spis PO'!O584,słowniki!$A$120:$B$126,2),IF(LEN('spis PO'!M584)&gt;0,1,""))</f>
        <v/>
      </c>
      <c r="P584" s="12" t="str">
        <f>IF('spis PO'!M584="oprawa",1,"")</f>
        <v/>
      </c>
      <c r="Q584" s="2" t="str">
        <f t="shared" si="9"/>
        <v/>
      </c>
    </row>
    <row r="585" spans="1:17">
      <c r="A585" s="2" t="str">
        <f ca="1">IF(LEN('spis PO'!A585)&gt;0,MID(CELL("nazwa_pliku"),SEARCH("[",CELL("nazwa_pliku"))+1, SEARCH(".",CELL("nazwa_pliku"))-SEARCH("[",CELL("nazwa_pliku"))-1),"")</f>
        <v/>
      </c>
      <c r="B585" s="2" t="str">
        <f ca="1">IF(LEN('spis PO'!A585)&gt;0,MID(CELL("nazwa_pliku"),SEARCH("[",CELL("nazwa_pliku"))+1, SEARCH(".",CELL("nazwa_pliku"))-SEARCH("[",CELL("nazwa_pliku"))-1),"")</f>
        <v/>
      </c>
      <c r="C585" s="2" t="str">
        <f>IF(LEN('spis PO'!B585)&gt;0,'spis PO'!B585,"")</f>
        <v/>
      </c>
      <c r="D585" s="2" t="str">
        <f>IF(LEN('spis PO'!C585)&gt;0,'spis PO'!C585,"")</f>
        <v/>
      </c>
      <c r="E585" s="2" t="str">
        <f>IF(LEN('spis PO'!D585)&gt;0,VLOOKUP('spis PO'!D585,słowniki!$A$61:$B$63,2),"")</f>
        <v/>
      </c>
      <c r="F585" s="2" t="str">
        <f>IF(LEN('spis PO'!E585)&gt;0,VLOOKUP('spis PO'!E585,słowniki!$A$71:$B$77,2),"")</f>
        <v/>
      </c>
      <c r="G585" s="12" t="str">
        <f>IF(LEN('spis PO'!F585)&gt;0,VLOOKUP('spis PO'!F585,słowniki!$A$51:$B$52,2),"")</f>
        <v/>
      </c>
      <c r="H585" s="12" t="str">
        <f>IF(LEN('spis PO'!G585)&gt;0,VLOOKUP('spis PO'!G585,słowniki!$A$81:$B$83,2),"")</f>
        <v/>
      </c>
      <c r="I585" s="2" t="str">
        <f>IF(LEN('spis PO'!H585)&gt;0,'spis PO'!H585,"")</f>
        <v/>
      </c>
      <c r="J585" s="12" t="str">
        <f>IF(LEN('spis PO'!I585)&gt;0,'spis PO'!I585,"")</f>
        <v/>
      </c>
      <c r="K585" s="12" t="str">
        <f>IF('spis PO'!D585="słup",VLOOKUP('spis PO'!J585,słowniki!$A$91:$B$96,2),IF(LEN('spis PO'!D585)&gt;0,1,""))</f>
        <v/>
      </c>
      <c r="L585" s="2" t="str">
        <f>IF(LEN('spis PO'!L585)&gt;0,VLOOKUP('spis PO'!L585,słowniki!$A$100:$B$101,2),"")</f>
        <v/>
      </c>
      <c r="M585" s="2" t="str">
        <f>IF(LEN('spis PO'!M585)&gt;0,VLOOKUP('spis PO'!M585,słowniki!$A$110:$B$111,2),"")</f>
        <v/>
      </c>
      <c r="N585" s="2" t="str">
        <f>IF(LEN('spis PO'!N585)&gt;0,'spis PO'!N585,"")</f>
        <v/>
      </c>
      <c r="O585" s="2" t="str">
        <f>IF('spis PO'!M585="oprawa",VLOOKUP('spis PO'!O585,słowniki!$A$120:$B$126,2),IF(LEN('spis PO'!M585)&gt;0,1,""))</f>
        <v/>
      </c>
      <c r="P585" s="12" t="str">
        <f>IF('spis PO'!M585="oprawa",1,"")</f>
        <v/>
      </c>
      <c r="Q585" s="2" t="str">
        <f t="shared" si="9"/>
        <v/>
      </c>
    </row>
    <row r="586" spans="1:17">
      <c r="A586" s="2" t="str">
        <f ca="1">IF(LEN('spis PO'!A586)&gt;0,MID(CELL("nazwa_pliku"),SEARCH("[",CELL("nazwa_pliku"))+1, SEARCH(".",CELL("nazwa_pliku"))-SEARCH("[",CELL("nazwa_pliku"))-1),"")</f>
        <v/>
      </c>
      <c r="B586" s="2" t="str">
        <f ca="1">IF(LEN('spis PO'!A586)&gt;0,MID(CELL("nazwa_pliku"),SEARCH("[",CELL("nazwa_pliku"))+1, SEARCH(".",CELL("nazwa_pliku"))-SEARCH("[",CELL("nazwa_pliku"))-1),"")</f>
        <v/>
      </c>
      <c r="C586" s="2" t="str">
        <f>IF(LEN('spis PO'!B586)&gt;0,'spis PO'!B586,"")</f>
        <v/>
      </c>
      <c r="D586" s="2" t="str">
        <f>IF(LEN('spis PO'!C586)&gt;0,'spis PO'!C586,"")</f>
        <v/>
      </c>
      <c r="E586" s="2" t="str">
        <f>IF(LEN('spis PO'!D586)&gt;0,VLOOKUP('spis PO'!D586,słowniki!$A$61:$B$63,2),"")</f>
        <v/>
      </c>
      <c r="F586" s="2" t="str">
        <f>IF(LEN('spis PO'!E586)&gt;0,VLOOKUP('spis PO'!E586,słowniki!$A$71:$B$77,2),"")</f>
        <v/>
      </c>
      <c r="G586" s="12" t="str">
        <f>IF(LEN('spis PO'!F586)&gt;0,VLOOKUP('spis PO'!F586,słowniki!$A$51:$B$52,2),"")</f>
        <v/>
      </c>
      <c r="H586" s="12" t="str">
        <f>IF(LEN('spis PO'!G586)&gt;0,VLOOKUP('spis PO'!G586,słowniki!$A$81:$B$83,2),"")</f>
        <v/>
      </c>
      <c r="I586" s="2" t="str">
        <f>IF(LEN('spis PO'!H586)&gt;0,'spis PO'!H586,"")</f>
        <v/>
      </c>
      <c r="J586" s="12" t="str">
        <f>IF(LEN('spis PO'!I586)&gt;0,'spis PO'!I586,"")</f>
        <v/>
      </c>
      <c r="K586" s="12" t="str">
        <f>IF('spis PO'!D586="słup",VLOOKUP('spis PO'!J586,słowniki!$A$91:$B$96,2),IF(LEN('spis PO'!D586)&gt;0,1,""))</f>
        <v/>
      </c>
      <c r="L586" s="2" t="str">
        <f>IF(LEN('spis PO'!L586)&gt;0,VLOOKUP('spis PO'!L586,słowniki!$A$100:$B$101,2),"")</f>
        <v/>
      </c>
      <c r="M586" s="2" t="str">
        <f>IF(LEN('spis PO'!M586)&gt;0,VLOOKUP('spis PO'!M586,słowniki!$A$110:$B$111,2),"")</f>
        <v/>
      </c>
      <c r="N586" s="2" t="str">
        <f>IF(LEN('spis PO'!N586)&gt;0,'spis PO'!N586,"")</f>
        <v/>
      </c>
      <c r="O586" s="2" t="str">
        <f>IF('spis PO'!M586="oprawa",VLOOKUP('spis PO'!O586,słowniki!$A$120:$B$126,2),IF(LEN('spis PO'!M586)&gt;0,1,""))</f>
        <v/>
      </c>
      <c r="P586" s="12" t="str">
        <f>IF('spis PO'!M586="oprawa",1,"")</f>
        <v/>
      </c>
      <c r="Q586" s="2" t="str">
        <f t="shared" si="9"/>
        <v/>
      </c>
    </row>
    <row r="587" spans="1:17">
      <c r="A587" s="2" t="str">
        <f ca="1">IF(LEN('spis PO'!A587)&gt;0,MID(CELL("nazwa_pliku"),SEARCH("[",CELL("nazwa_pliku"))+1, SEARCH(".",CELL("nazwa_pliku"))-SEARCH("[",CELL("nazwa_pliku"))-1),"")</f>
        <v/>
      </c>
      <c r="B587" s="2" t="str">
        <f ca="1">IF(LEN('spis PO'!A587)&gt;0,MID(CELL("nazwa_pliku"),SEARCH("[",CELL("nazwa_pliku"))+1, SEARCH(".",CELL("nazwa_pliku"))-SEARCH("[",CELL("nazwa_pliku"))-1),"")</f>
        <v/>
      </c>
      <c r="C587" s="2" t="str">
        <f>IF(LEN('spis PO'!B587)&gt;0,'spis PO'!B587,"")</f>
        <v/>
      </c>
      <c r="D587" s="2" t="str">
        <f>IF(LEN('spis PO'!C587)&gt;0,'spis PO'!C587,"")</f>
        <v/>
      </c>
      <c r="E587" s="2" t="str">
        <f>IF(LEN('spis PO'!D587)&gt;0,VLOOKUP('spis PO'!D587,słowniki!$A$61:$B$63,2),"")</f>
        <v/>
      </c>
      <c r="F587" s="2" t="str">
        <f>IF(LEN('spis PO'!E587)&gt;0,VLOOKUP('spis PO'!E587,słowniki!$A$71:$B$77,2),"")</f>
        <v/>
      </c>
      <c r="G587" s="12" t="str">
        <f>IF(LEN('spis PO'!F587)&gt;0,VLOOKUP('spis PO'!F587,słowniki!$A$51:$B$52,2),"")</f>
        <v/>
      </c>
      <c r="H587" s="12" t="str">
        <f>IF(LEN('spis PO'!G587)&gt;0,VLOOKUP('spis PO'!G587,słowniki!$A$81:$B$83,2),"")</f>
        <v/>
      </c>
      <c r="I587" s="2" t="str">
        <f>IF(LEN('spis PO'!H587)&gt;0,'spis PO'!H587,"")</f>
        <v/>
      </c>
      <c r="J587" s="12" t="str">
        <f>IF(LEN('spis PO'!I587)&gt;0,'spis PO'!I587,"")</f>
        <v/>
      </c>
      <c r="K587" s="12" t="str">
        <f>IF('spis PO'!D587="słup",VLOOKUP('spis PO'!J587,słowniki!$A$91:$B$96,2),IF(LEN('spis PO'!D587)&gt;0,1,""))</f>
        <v/>
      </c>
      <c r="L587" s="2" t="str">
        <f>IF(LEN('spis PO'!L587)&gt;0,VLOOKUP('spis PO'!L587,słowniki!$A$100:$B$101,2),"")</f>
        <v/>
      </c>
      <c r="M587" s="2" t="str">
        <f>IF(LEN('spis PO'!M587)&gt;0,VLOOKUP('spis PO'!M587,słowniki!$A$110:$B$111,2),"")</f>
        <v/>
      </c>
      <c r="N587" s="2" t="str">
        <f>IF(LEN('spis PO'!N587)&gt;0,'spis PO'!N587,"")</f>
        <v/>
      </c>
      <c r="O587" s="2" t="str">
        <f>IF('spis PO'!M587="oprawa",VLOOKUP('spis PO'!O587,słowniki!$A$120:$B$126,2),IF(LEN('spis PO'!M587)&gt;0,1,""))</f>
        <v/>
      </c>
      <c r="P587" s="12" t="str">
        <f>IF('spis PO'!M587="oprawa",1,"")</f>
        <v/>
      </c>
      <c r="Q587" s="2" t="str">
        <f t="shared" si="9"/>
        <v/>
      </c>
    </row>
    <row r="588" spans="1:17">
      <c r="A588" s="2" t="str">
        <f ca="1">IF(LEN('spis PO'!A588)&gt;0,MID(CELL("nazwa_pliku"),SEARCH("[",CELL("nazwa_pliku"))+1, SEARCH(".",CELL("nazwa_pliku"))-SEARCH("[",CELL("nazwa_pliku"))-1),"")</f>
        <v/>
      </c>
      <c r="B588" s="2" t="str">
        <f ca="1">IF(LEN('spis PO'!A588)&gt;0,MID(CELL("nazwa_pliku"),SEARCH("[",CELL("nazwa_pliku"))+1, SEARCH(".",CELL("nazwa_pliku"))-SEARCH("[",CELL("nazwa_pliku"))-1),"")</f>
        <v/>
      </c>
      <c r="C588" s="2" t="str">
        <f>IF(LEN('spis PO'!B588)&gt;0,'spis PO'!B588,"")</f>
        <v/>
      </c>
      <c r="D588" s="2" t="str">
        <f>IF(LEN('spis PO'!C588)&gt;0,'spis PO'!C588,"")</f>
        <v/>
      </c>
      <c r="E588" s="2" t="str">
        <f>IF(LEN('spis PO'!D588)&gt;0,VLOOKUP('spis PO'!D588,słowniki!$A$61:$B$63,2),"")</f>
        <v/>
      </c>
      <c r="F588" s="2" t="str">
        <f>IF(LEN('spis PO'!E588)&gt;0,VLOOKUP('spis PO'!E588,słowniki!$A$71:$B$77,2),"")</f>
        <v/>
      </c>
      <c r="G588" s="12" t="str">
        <f>IF(LEN('spis PO'!F588)&gt;0,VLOOKUP('spis PO'!F588,słowniki!$A$51:$B$52,2),"")</f>
        <v/>
      </c>
      <c r="H588" s="12" t="str">
        <f>IF(LEN('spis PO'!G588)&gt;0,VLOOKUP('spis PO'!G588,słowniki!$A$81:$B$83,2),"")</f>
        <v/>
      </c>
      <c r="I588" s="2" t="str">
        <f>IF(LEN('spis PO'!H588)&gt;0,'spis PO'!H588,"")</f>
        <v/>
      </c>
      <c r="J588" s="12" t="str">
        <f>IF(LEN('spis PO'!I588)&gt;0,'spis PO'!I588,"")</f>
        <v/>
      </c>
      <c r="K588" s="12" t="str">
        <f>IF('spis PO'!D588="słup",VLOOKUP('spis PO'!J588,słowniki!$A$91:$B$96,2),IF(LEN('spis PO'!D588)&gt;0,1,""))</f>
        <v/>
      </c>
      <c r="L588" s="2" t="str">
        <f>IF(LEN('spis PO'!L588)&gt;0,VLOOKUP('spis PO'!L588,słowniki!$A$100:$B$101,2),"")</f>
        <v/>
      </c>
      <c r="M588" s="2" t="str">
        <f>IF(LEN('spis PO'!M588)&gt;0,VLOOKUP('spis PO'!M588,słowniki!$A$110:$B$111,2),"")</f>
        <v/>
      </c>
      <c r="N588" s="2" t="str">
        <f>IF(LEN('spis PO'!N588)&gt;0,'spis PO'!N588,"")</f>
        <v/>
      </c>
      <c r="O588" s="2" t="str">
        <f>IF('spis PO'!M588="oprawa",VLOOKUP('spis PO'!O588,słowniki!$A$120:$B$126,2),IF(LEN('spis PO'!M588)&gt;0,1,""))</f>
        <v/>
      </c>
      <c r="P588" s="12" t="str">
        <f>IF('spis PO'!M588="oprawa",1,"")</f>
        <v/>
      </c>
      <c r="Q588" s="2" t="str">
        <f t="shared" si="9"/>
        <v/>
      </c>
    </row>
    <row r="589" spans="1:17">
      <c r="A589" s="2" t="str">
        <f ca="1">IF(LEN('spis PO'!A589)&gt;0,MID(CELL("nazwa_pliku"),SEARCH("[",CELL("nazwa_pliku"))+1, SEARCH(".",CELL("nazwa_pliku"))-SEARCH("[",CELL("nazwa_pliku"))-1),"")</f>
        <v/>
      </c>
      <c r="B589" s="2" t="str">
        <f ca="1">IF(LEN('spis PO'!A589)&gt;0,MID(CELL("nazwa_pliku"),SEARCH("[",CELL("nazwa_pliku"))+1, SEARCH(".",CELL("nazwa_pliku"))-SEARCH("[",CELL("nazwa_pliku"))-1),"")</f>
        <v/>
      </c>
      <c r="C589" s="2" t="str">
        <f>IF(LEN('spis PO'!B589)&gt;0,'spis PO'!B589,"")</f>
        <v/>
      </c>
      <c r="D589" s="2" t="str">
        <f>IF(LEN('spis PO'!C589)&gt;0,'spis PO'!C589,"")</f>
        <v/>
      </c>
      <c r="E589" s="2" t="str">
        <f>IF(LEN('spis PO'!D589)&gt;0,VLOOKUP('spis PO'!D589,słowniki!$A$61:$B$63,2),"")</f>
        <v/>
      </c>
      <c r="F589" s="2" t="str">
        <f>IF(LEN('spis PO'!E589)&gt;0,VLOOKUP('spis PO'!E589,słowniki!$A$71:$B$77,2),"")</f>
        <v/>
      </c>
      <c r="G589" s="12" t="str">
        <f>IF(LEN('spis PO'!F589)&gt;0,VLOOKUP('spis PO'!F589,słowniki!$A$51:$B$52,2),"")</f>
        <v/>
      </c>
      <c r="H589" s="12" t="str">
        <f>IF(LEN('spis PO'!G589)&gt;0,VLOOKUP('spis PO'!G589,słowniki!$A$81:$B$83,2),"")</f>
        <v/>
      </c>
      <c r="I589" s="2" t="str">
        <f>IF(LEN('spis PO'!H589)&gt;0,'spis PO'!H589,"")</f>
        <v/>
      </c>
      <c r="J589" s="12" t="str">
        <f>IF(LEN('spis PO'!I589)&gt;0,'spis PO'!I589,"")</f>
        <v/>
      </c>
      <c r="K589" s="12" t="str">
        <f>IF('spis PO'!D589="słup",VLOOKUP('spis PO'!J589,słowniki!$A$91:$B$96,2),IF(LEN('spis PO'!D589)&gt;0,1,""))</f>
        <v/>
      </c>
      <c r="L589" s="2" t="str">
        <f>IF(LEN('spis PO'!L589)&gt;0,VLOOKUP('spis PO'!L589,słowniki!$A$100:$B$101,2),"")</f>
        <v/>
      </c>
      <c r="M589" s="2" t="str">
        <f>IF(LEN('spis PO'!M589)&gt;0,VLOOKUP('spis PO'!M589,słowniki!$A$110:$B$111,2),"")</f>
        <v/>
      </c>
      <c r="N589" s="2" t="str">
        <f>IF(LEN('spis PO'!N589)&gt;0,'spis PO'!N589,"")</f>
        <v/>
      </c>
      <c r="O589" s="2" t="str">
        <f>IF('spis PO'!M589="oprawa",VLOOKUP('spis PO'!O589,słowniki!$A$120:$B$126,2),IF(LEN('spis PO'!M589)&gt;0,1,""))</f>
        <v/>
      </c>
      <c r="P589" s="12" t="str">
        <f>IF('spis PO'!M589="oprawa",1,"")</f>
        <v/>
      </c>
      <c r="Q589" s="2" t="str">
        <f t="shared" si="9"/>
        <v/>
      </c>
    </row>
    <row r="590" spans="1:17">
      <c r="A590" s="2" t="str">
        <f ca="1">IF(LEN('spis PO'!A590)&gt;0,MID(CELL("nazwa_pliku"),SEARCH("[",CELL("nazwa_pliku"))+1, SEARCH(".",CELL("nazwa_pliku"))-SEARCH("[",CELL("nazwa_pliku"))-1),"")</f>
        <v/>
      </c>
      <c r="B590" s="2" t="str">
        <f ca="1">IF(LEN('spis PO'!A590)&gt;0,MID(CELL("nazwa_pliku"),SEARCH("[",CELL("nazwa_pliku"))+1, SEARCH(".",CELL("nazwa_pliku"))-SEARCH("[",CELL("nazwa_pliku"))-1),"")</f>
        <v/>
      </c>
      <c r="C590" s="2" t="str">
        <f>IF(LEN('spis PO'!B590)&gt;0,'spis PO'!B590,"")</f>
        <v/>
      </c>
      <c r="D590" s="2" t="str">
        <f>IF(LEN('spis PO'!C590)&gt;0,'spis PO'!C590,"")</f>
        <v/>
      </c>
      <c r="E590" s="2" t="str">
        <f>IF(LEN('spis PO'!D590)&gt;0,VLOOKUP('spis PO'!D590,słowniki!$A$61:$B$63,2),"")</f>
        <v/>
      </c>
      <c r="F590" s="2" t="str">
        <f>IF(LEN('spis PO'!E590)&gt;0,VLOOKUP('spis PO'!E590,słowniki!$A$71:$B$77,2),"")</f>
        <v/>
      </c>
      <c r="G590" s="12" t="str">
        <f>IF(LEN('spis PO'!F590)&gt;0,VLOOKUP('spis PO'!F590,słowniki!$A$51:$B$52,2),"")</f>
        <v/>
      </c>
      <c r="H590" s="12" t="str">
        <f>IF(LEN('spis PO'!G590)&gt;0,VLOOKUP('spis PO'!G590,słowniki!$A$81:$B$83,2),"")</f>
        <v/>
      </c>
      <c r="I590" s="2" t="str">
        <f>IF(LEN('spis PO'!H590)&gt;0,'spis PO'!H590,"")</f>
        <v/>
      </c>
      <c r="J590" s="12" t="str">
        <f>IF(LEN('spis PO'!I590)&gt;0,'spis PO'!I590,"")</f>
        <v/>
      </c>
      <c r="K590" s="12" t="str">
        <f>IF('spis PO'!D590="słup",VLOOKUP('spis PO'!J590,słowniki!$A$91:$B$96,2),IF(LEN('spis PO'!D590)&gt;0,1,""))</f>
        <v/>
      </c>
      <c r="L590" s="2" t="str">
        <f>IF(LEN('spis PO'!L590)&gt;0,VLOOKUP('spis PO'!L590,słowniki!$A$100:$B$101,2),"")</f>
        <v/>
      </c>
      <c r="M590" s="2" t="str">
        <f>IF(LEN('spis PO'!M590)&gt;0,VLOOKUP('spis PO'!M590,słowniki!$A$110:$B$111,2),"")</f>
        <v/>
      </c>
      <c r="N590" s="2" t="str">
        <f>IF(LEN('spis PO'!N590)&gt;0,'spis PO'!N590,"")</f>
        <v/>
      </c>
      <c r="O590" s="2" t="str">
        <f>IF('spis PO'!M590="oprawa",VLOOKUP('spis PO'!O590,słowniki!$A$120:$B$126,2),IF(LEN('spis PO'!M590)&gt;0,1,""))</f>
        <v/>
      </c>
      <c r="P590" s="12" t="str">
        <f>IF('spis PO'!M590="oprawa",1,"")</f>
        <v/>
      </c>
      <c r="Q590" s="2" t="str">
        <f t="shared" si="9"/>
        <v/>
      </c>
    </row>
    <row r="591" spans="1:17">
      <c r="A591" s="2" t="str">
        <f ca="1">IF(LEN('spis PO'!A591)&gt;0,MID(CELL("nazwa_pliku"),SEARCH("[",CELL("nazwa_pliku"))+1, SEARCH(".",CELL("nazwa_pliku"))-SEARCH("[",CELL("nazwa_pliku"))-1),"")</f>
        <v/>
      </c>
      <c r="B591" s="2" t="str">
        <f ca="1">IF(LEN('spis PO'!A591)&gt;0,MID(CELL("nazwa_pliku"),SEARCH("[",CELL("nazwa_pliku"))+1, SEARCH(".",CELL("nazwa_pliku"))-SEARCH("[",CELL("nazwa_pliku"))-1),"")</f>
        <v/>
      </c>
      <c r="C591" s="2" t="str">
        <f>IF(LEN('spis PO'!B591)&gt;0,'spis PO'!B591,"")</f>
        <v/>
      </c>
      <c r="D591" s="2" t="str">
        <f>IF(LEN('spis PO'!C591)&gt;0,'spis PO'!C591,"")</f>
        <v/>
      </c>
      <c r="E591" s="2" t="str">
        <f>IF(LEN('spis PO'!D591)&gt;0,VLOOKUP('spis PO'!D591,słowniki!$A$61:$B$63,2),"")</f>
        <v/>
      </c>
      <c r="F591" s="2" t="str">
        <f>IF(LEN('spis PO'!E591)&gt;0,VLOOKUP('spis PO'!E591,słowniki!$A$71:$B$77,2),"")</f>
        <v/>
      </c>
      <c r="G591" s="12" t="str">
        <f>IF(LEN('spis PO'!F591)&gt;0,VLOOKUP('spis PO'!F591,słowniki!$A$51:$B$52,2),"")</f>
        <v/>
      </c>
      <c r="H591" s="12" t="str">
        <f>IF(LEN('spis PO'!G591)&gt;0,VLOOKUP('spis PO'!G591,słowniki!$A$81:$B$83,2),"")</f>
        <v/>
      </c>
      <c r="I591" s="2" t="str">
        <f>IF(LEN('spis PO'!H591)&gt;0,'spis PO'!H591,"")</f>
        <v/>
      </c>
      <c r="J591" s="12" t="str">
        <f>IF(LEN('spis PO'!I591)&gt;0,'spis PO'!I591,"")</f>
        <v/>
      </c>
      <c r="K591" s="12" t="str">
        <f>IF('spis PO'!D591="słup",VLOOKUP('spis PO'!J591,słowniki!$A$91:$B$96,2),IF(LEN('spis PO'!D591)&gt;0,1,""))</f>
        <v/>
      </c>
      <c r="L591" s="2" t="str">
        <f>IF(LEN('spis PO'!L591)&gt;0,VLOOKUP('spis PO'!L591,słowniki!$A$100:$B$101,2),"")</f>
        <v/>
      </c>
      <c r="M591" s="2" t="str">
        <f>IF(LEN('spis PO'!M591)&gt;0,VLOOKUP('spis PO'!M591,słowniki!$A$110:$B$111,2),"")</f>
        <v/>
      </c>
      <c r="N591" s="2" t="str">
        <f>IF(LEN('spis PO'!N591)&gt;0,'spis PO'!N591,"")</f>
        <v/>
      </c>
      <c r="O591" s="2" t="str">
        <f>IF('spis PO'!M591="oprawa",VLOOKUP('spis PO'!O591,słowniki!$A$120:$B$126,2),IF(LEN('spis PO'!M591)&gt;0,1,""))</f>
        <v/>
      </c>
      <c r="P591" s="12" t="str">
        <f>IF('spis PO'!M591="oprawa",1,"")</f>
        <v/>
      </c>
      <c r="Q591" s="2" t="str">
        <f t="shared" si="9"/>
        <v/>
      </c>
    </row>
    <row r="592" spans="1:17">
      <c r="A592" s="2" t="str">
        <f ca="1">IF(LEN('spis PO'!A592)&gt;0,MID(CELL("nazwa_pliku"),SEARCH("[",CELL("nazwa_pliku"))+1, SEARCH(".",CELL("nazwa_pliku"))-SEARCH("[",CELL("nazwa_pliku"))-1),"")</f>
        <v/>
      </c>
      <c r="B592" s="2" t="str">
        <f ca="1">IF(LEN('spis PO'!A592)&gt;0,MID(CELL("nazwa_pliku"),SEARCH("[",CELL("nazwa_pliku"))+1, SEARCH(".",CELL("nazwa_pliku"))-SEARCH("[",CELL("nazwa_pliku"))-1),"")</f>
        <v/>
      </c>
      <c r="C592" s="2" t="str">
        <f>IF(LEN('spis PO'!B592)&gt;0,'spis PO'!B592,"")</f>
        <v/>
      </c>
      <c r="D592" s="2" t="str">
        <f>IF(LEN('spis PO'!C592)&gt;0,'spis PO'!C592,"")</f>
        <v/>
      </c>
      <c r="E592" s="2" t="str">
        <f>IF(LEN('spis PO'!D592)&gt;0,VLOOKUP('spis PO'!D592,słowniki!$A$61:$B$63,2),"")</f>
        <v/>
      </c>
      <c r="F592" s="2" t="str">
        <f>IF(LEN('spis PO'!E592)&gt;0,VLOOKUP('spis PO'!E592,słowniki!$A$71:$B$77,2),"")</f>
        <v/>
      </c>
      <c r="G592" s="12" t="str">
        <f>IF(LEN('spis PO'!F592)&gt;0,VLOOKUP('spis PO'!F592,słowniki!$A$51:$B$52,2),"")</f>
        <v/>
      </c>
      <c r="H592" s="12" t="str">
        <f>IF(LEN('spis PO'!G592)&gt;0,VLOOKUP('spis PO'!G592,słowniki!$A$81:$B$83,2),"")</f>
        <v/>
      </c>
      <c r="I592" s="2" t="str">
        <f>IF(LEN('spis PO'!H592)&gt;0,'spis PO'!H592,"")</f>
        <v/>
      </c>
      <c r="J592" s="12" t="str">
        <f>IF(LEN('spis PO'!I592)&gt;0,'spis PO'!I592,"")</f>
        <v/>
      </c>
      <c r="K592" s="12" t="str">
        <f>IF('spis PO'!D592="słup",VLOOKUP('spis PO'!J592,słowniki!$A$91:$B$96,2),IF(LEN('spis PO'!D592)&gt;0,1,""))</f>
        <v/>
      </c>
      <c r="L592" s="2" t="str">
        <f>IF(LEN('spis PO'!L592)&gt;0,VLOOKUP('spis PO'!L592,słowniki!$A$100:$B$101,2),"")</f>
        <v/>
      </c>
      <c r="M592" s="2" t="str">
        <f>IF(LEN('spis PO'!M592)&gt;0,VLOOKUP('spis PO'!M592,słowniki!$A$110:$B$111,2),"")</f>
        <v/>
      </c>
      <c r="N592" s="2" t="str">
        <f>IF(LEN('spis PO'!N592)&gt;0,'spis PO'!N592,"")</f>
        <v/>
      </c>
      <c r="O592" s="2" t="str">
        <f>IF('spis PO'!M592="oprawa",VLOOKUP('spis PO'!O592,słowniki!$A$120:$B$126,2),IF(LEN('spis PO'!M592)&gt;0,1,""))</f>
        <v/>
      </c>
      <c r="P592" s="12" t="str">
        <f>IF('spis PO'!M592="oprawa",1,"")</f>
        <v/>
      </c>
      <c r="Q592" s="2" t="str">
        <f t="shared" si="9"/>
        <v/>
      </c>
    </row>
    <row r="593" spans="1:17">
      <c r="A593" s="2" t="str">
        <f ca="1">IF(LEN('spis PO'!A593)&gt;0,MID(CELL("nazwa_pliku"),SEARCH("[",CELL("nazwa_pliku"))+1, SEARCH(".",CELL("nazwa_pliku"))-SEARCH("[",CELL("nazwa_pliku"))-1),"")</f>
        <v/>
      </c>
      <c r="B593" s="2" t="str">
        <f ca="1">IF(LEN('spis PO'!A593)&gt;0,MID(CELL("nazwa_pliku"),SEARCH("[",CELL("nazwa_pliku"))+1, SEARCH(".",CELL("nazwa_pliku"))-SEARCH("[",CELL("nazwa_pliku"))-1),"")</f>
        <v/>
      </c>
      <c r="C593" s="2" t="str">
        <f>IF(LEN('spis PO'!B593)&gt;0,'spis PO'!B593,"")</f>
        <v/>
      </c>
      <c r="D593" s="2" t="str">
        <f>IF(LEN('spis PO'!C593)&gt;0,'spis PO'!C593,"")</f>
        <v/>
      </c>
      <c r="E593" s="2" t="str">
        <f>IF(LEN('spis PO'!D593)&gt;0,VLOOKUP('spis PO'!D593,słowniki!$A$61:$B$63,2),"")</f>
        <v/>
      </c>
      <c r="F593" s="2" t="str">
        <f>IF(LEN('spis PO'!E593)&gt;0,VLOOKUP('spis PO'!E593,słowniki!$A$71:$B$77,2),"")</f>
        <v/>
      </c>
      <c r="G593" s="12" t="str">
        <f>IF(LEN('spis PO'!F593)&gt;0,VLOOKUP('spis PO'!F593,słowniki!$A$51:$B$52,2),"")</f>
        <v/>
      </c>
      <c r="H593" s="12" t="str">
        <f>IF(LEN('spis PO'!G593)&gt;0,VLOOKUP('spis PO'!G593,słowniki!$A$81:$B$83,2),"")</f>
        <v/>
      </c>
      <c r="I593" s="2" t="str">
        <f>IF(LEN('spis PO'!H593)&gt;0,'spis PO'!H593,"")</f>
        <v/>
      </c>
      <c r="J593" s="12" t="str">
        <f>IF(LEN('spis PO'!I593)&gt;0,'spis PO'!I593,"")</f>
        <v/>
      </c>
      <c r="K593" s="12" t="str">
        <f>IF('spis PO'!D593="słup",VLOOKUP('spis PO'!J593,słowniki!$A$91:$B$96,2),IF(LEN('spis PO'!D593)&gt;0,1,""))</f>
        <v/>
      </c>
      <c r="L593" s="2" t="str">
        <f>IF(LEN('spis PO'!L593)&gt;0,VLOOKUP('spis PO'!L593,słowniki!$A$100:$B$101,2),"")</f>
        <v/>
      </c>
      <c r="M593" s="2" t="str">
        <f>IF(LEN('spis PO'!M593)&gt;0,VLOOKUP('spis PO'!M593,słowniki!$A$110:$B$111,2),"")</f>
        <v/>
      </c>
      <c r="N593" s="2" t="str">
        <f>IF(LEN('spis PO'!N593)&gt;0,'spis PO'!N593,"")</f>
        <v/>
      </c>
      <c r="O593" s="2" t="str">
        <f>IF('spis PO'!M593="oprawa",VLOOKUP('spis PO'!O593,słowniki!$A$120:$B$126,2),IF(LEN('spis PO'!M593)&gt;0,1,""))</f>
        <v/>
      </c>
      <c r="P593" s="12" t="str">
        <f>IF('spis PO'!M593="oprawa",1,"")</f>
        <v/>
      </c>
      <c r="Q593" s="2" t="str">
        <f t="shared" si="9"/>
        <v/>
      </c>
    </row>
    <row r="594" spans="1:17">
      <c r="A594" s="2" t="str">
        <f ca="1">IF(LEN('spis PO'!A594)&gt;0,MID(CELL("nazwa_pliku"),SEARCH("[",CELL("nazwa_pliku"))+1, SEARCH(".",CELL("nazwa_pliku"))-SEARCH("[",CELL("nazwa_pliku"))-1),"")</f>
        <v/>
      </c>
      <c r="B594" s="2" t="str">
        <f ca="1">IF(LEN('spis PO'!A594)&gt;0,MID(CELL("nazwa_pliku"),SEARCH("[",CELL("nazwa_pliku"))+1, SEARCH(".",CELL("nazwa_pliku"))-SEARCH("[",CELL("nazwa_pliku"))-1),"")</f>
        <v/>
      </c>
      <c r="C594" s="2" t="str">
        <f>IF(LEN('spis PO'!B594)&gt;0,'spis PO'!B594,"")</f>
        <v/>
      </c>
      <c r="D594" s="2" t="str">
        <f>IF(LEN('spis PO'!C594)&gt;0,'spis PO'!C594,"")</f>
        <v/>
      </c>
      <c r="E594" s="2" t="str">
        <f>IF(LEN('spis PO'!D594)&gt;0,VLOOKUP('spis PO'!D594,słowniki!$A$61:$B$63,2),"")</f>
        <v/>
      </c>
      <c r="F594" s="2" t="str">
        <f>IF(LEN('spis PO'!E594)&gt;0,VLOOKUP('spis PO'!E594,słowniki!$A$71:$B$77,2),"")</f>
        <v/>
      </c>
      <c r="G594" s="12" t="str">
        <f>IF(LEN('spis PO'!F594)&gt;0,VLOOKUP('spis PO'!F594,słowniki!$A$51:$B$52,2),"")</f>
        <v/>
      </c>
      <c r="H594" s="12" t="str">
        <f>IF(LEN('spis PO'!G594)&gt;0,VLOOKUP('spis PO'!G594,słowniki!$A$81:$B$83,2),"")</f>
        <v/>
      </c>
      <c r="I594" s="2" t="str">
        <f>IF(LEN('spis PO'!H594)&gt;0,'spis PO'!H594,"")</f>
        <v/>
      </c>
      <c r="J594" s="12" t="str">
        <f>IF(LEN('spis PO'!I594)&gt;0,'spis PO'!I594,"")</f>
        <v/>
      </c>
      <c r="K594" s="12" t="str">
        <f>IF('spis PO'!D594="słup",VLOOKUP('spis PO'!J594,słowniki!$A$91:$B$96,2),IF(LEN('spis PO'!D594)&gt;0,1,""))</f>
        <v/>
      </c>
      <c r="L594" s="2" t="str">
        <f>IF(LEN('spis PO'!L594)&gt;0,VLOOKUP('spis PO'!L594,słowniki!$A$100:$B$101,2),"")</f>
        <v/>
      </c>
      <c r="M594" s="2" t="str">
        <f>IF(LEN('spis PO'!M594)&gt;0,VLOOKUP('spis PO'!M594,słowniki!$A$110:$B$111,2),"")</f>
        <v/>
      </c>
      <c r="N594" s="2" t="str">
        <f>IF(LEN('spis PO'!N594)&gt;0,'spis PO'!N594,"")</f>
        <v/>
      </c>
      <c r="O594" s="2" t="str">
        <f>IF('spis PO'!M594="oprawa",VLOOKUP('spis PO'!O594,słowniki!$A$120:$B$126,2),IF(LEN('spis PO'!M594)&gt;0,1,""))</f>
        <v/>
      </c>
      <c r="P594" s="12" t="str">
        <f>IF('spis PO'!M594="oprawa",1,"")</f>
        <v/>
      </c>
      <c r="Q594" s="2" t="str">
        <f t="shared" si="9"/>
        <v/>
      </c>
    </row>
    <row r="595" spans="1:17">
      <c r="A595" s="2" t="str">
        <f ca="1">IF(LEN('spis PO'!A595)&gt;0,MID(CELL("nazwa_pliku"),SEARCH("[",CELL("nazwa_pliku"))+1, SEARCH(".",CELL("nazwa_pliku"))-SEARCH("[",CELL("nazwa_pliku"))-1),"")</f>
        <v/>
      </c>
      <c r="B595" s="2" t="str">
        <f ca="1">IF(LEN('spis PO'!A595)&gt;0,MID(CELL("nazwa_pliku"),SEARCH("[",CELL("nazwa_pliku"))+1, SEARCH(".",CELL("nazwa_pliku"))-SEARCH("[",CELL("nazwa_pliku"))-1),"")</f>
        <v/>
      </c>
      <c r="C595" s="2" t="str">
        <f>IF(LEN('spis PO'!B595)&gt;0,'spis PO'!B595,"")</f>
        <v/>
      </c>
      <c r="D595" s="2" t="str">
        <f>IF(LEN('spis PO'!C595)&gt;0,'spis PO'!C595,"")</f>
        <v/>
      </c>
      <c r="E595" s="2" t="str">
        <f>IF(LEN('spis PO'!D595)&gt;0,VLOOKUP('spis PO'!D595,słowniki!$A$61:$B$63,2),"")</f>
        <v/>
      </c>
      <c r="F595" s="2" t="str">
        <f>IF(LEN('spis PO'!E595)&gt;0,VLOOKUP('spis PO'!E595,słowniki!$A$71:$B$77,2),"")</f>
        <v/>
      </c>
      <c r="G595" s="12" t="str">
        <f>IF(LEN('spis PO'!F595)&gt;0,VLOOKUP('spis PO'!F595,słowniki!$A$51:$B$52,2),"")</f>
        <v/>
      </c>
      <c r="H595" s="12" t="str">
        <f>IF(LEN('spis PO'!G595)&gt;0,VLOOKUP('spis PO'!G595,słowniki!$A$81:$B$83,2),"")</f>
        <v/>
      </c>
      <c r="I595" s="2" t="str">
        <f>IF(LEN('spis PO'!H595)&gt;0,'spis PO'!H595,"")</f>
        <v/>
      </c>
      <c r="J595" s="12" t="str">
        <f>IF(LEN('spis PO'!I595)&gt;0,'spis PO'!I595,"")</f>
        <v/>
      </c>
      <c r="K595" s="12" t="str">
        <f>IF('spis PO'!D595="słup",VLOOKUP('spis PO'!J595,słowniki!$A$91:$B$96,2),IF(LEN('spis PO'!D595)&gt;0,1,""))</f>
        <v/>
      </c>
      <c r="L595" s="2" t="str">
        <f>IF(LEN('spis PO'!L595)&gt;0,VLOOKUP('spis PO'!L595,słowniki!$A$100:$B$101,2),"")</f>
        <v/>
      </c>
      <c r="M595" s="2" t="str">
        <f>IF(LEN('spis PO'!M595)&gt;0,VLOOKUP('spis PO'!M595,słowniki!$A$110:$B$111,2),"")</f>
        <v/>
      </c>
      <c r="N595" s="2" t="str">
        <f>IF(LEN('spis PO'!N595)&gt;0,'spis PO'!N595,"")</f>
        <v/>
      </c>
      <c r="O595" s="2" t="str">
        <f>IF('spis PO'!M595="oprawa",VLOOKUP('spis PO'!O595,słowniki!$A$120:$B$126,2),IF(LEN('spis PO'!M595)&gt;0,1,""))</f>
        <v/>
      </c>
      <c r="P595" s="12" t="str">
        <f>IF('spis PO'!M595="oprawa",1,"")</f>
        <v/>
      </c>
      <c r="Q595" s="2" t="str">
        <f t="shared" si="9"/>
        <v/>
      </c>
    </row>
    <row r="596" spans="1:17">
      <c r="A596" s="2" t="str">
        <f ca="1">IF(LEN('spis PO'!A596)&gt;0,MID(CELL("nazwa_pliku"),SEARCH("[",CELL("nazwa_pliku"))+1, SEARCH(".",CELL("nazwa_pliku"))-SEARCH("[",CELL("nazwa_pliku"))-1),"")</f>
        <v/>
      </c>
      <c r="B596" s="2" t="str">
        <f ca="1">IF(LEN('spis PO'!A596)&gt;0,MID(CELL("nazwa_pliku"),SEARCH("[",CELL("nazwa_pliku"))+1, SEARCH(".",CELL("nazwa_pliku"))-SEARCH("[",CELL("nazwa_pliku"))-1),"")</f>
        <v/>
      </c>
      <c r="C596" s="2" t="str">
        <f>IF(LEN('spis PO'!B596)&gt;0,'spis PO'!B596,"")</f>
        <v/>
      </c>
      <c r="D596" s="2" t="str">
        <f>IF(LEN('spis PO'!C596)&gt;0,'spis PO'!C596,"")</f>
        <v/>
      </c>
      <c r="E596" s="2" t="str">
        <f>IF(LEN('spis PO'!D596)&gt;0,VLOOKUP('spis PO'!D596,słowniki!$A$61:$B$63,2),"")</f>
        <v/>
      </c>
      <c r="F596" s="2" t="str">
        <f>IF(LEN('spis PO'!E596)&gt;0,VLOOKUP('spis PO'!E596,słowniki!$A$71:$B$77,2),"")</f>
        <v/>
      </c>
      <c r="G596" s="12" t="str">
        <f>IF(LEN('spis PO'!F596)&gt;0,VLOOKUP('spis PO'!F596,słowniki!$A$51:$B$52,2),"")</f>
        <v/>
      </c>
      <c r="H596" s="12" t="str">
        <f>IF(LEN('spis PO'!G596)&gt;0,VLOOKUP('spis PO'!G596,słowniki!$A$81:$B$83,2),"")</f>
        <v/>
      </c>
      <c r="I596" s="2" t="str">
        <f>IF(LEN('spis PO'!H596)&gt;0,'spis PO'!H596,"")</f>
        <v/>
      </c>
      <c r="J596" s="12" t="str">
        <f>IF(LEN('spis PO'!I596)&gt;0,'spis PO'!I596,"")</f>
        <v/>
      </c>
      <c r="K596" s="12" t="str">
        <f>IF('spis PO'!D596="słup",VLOOKUP('spis PO'!J596,słowniki!$A$91:$B$96,2),IF(LEN('spis PO'!D596)&gt;0,1,""))</f>
        <v/>
      </c>
      <c r="L596" s="2" t="str">
        <f>IF(LEN('spis PO'!L596)&gt;0,VLOOKUP('spis PO'!L596,słowniki!$A$100:$B$101,2),"")</f>
        <v/>
      </c>
      <c r="M596" s="2" t="str">
        <f>IF(LEN('spis PO'!M596)&gt;0,VLOOKUP('spis PO'!M596,słowniki!$A$110:$B$111,2),"")</f>
        <v/>
      </c>
      <c r="N596" s="2" t="str">
        <f>IF(LEN('spis PO'!N596)&gt;0,'spis PO'!N596,"")</f>
        <v/>
      </c>
      <c r="O596" s="2" t="str">
        <f>IF('spis PO'!M596="oprawa",VLOOKUP('spis PO'!O596,słowniki!$A$120:$B$126,2),IF(LEN('spis PO'!M596)&gt;0,1,""))</f>
        <v/>
      </c>
      <c r="P596" s="12" t="str">
        <f>IF('spis PO'!M596="oprawa",1,"")</f>
        <v/>
      </c>
      <c r="Q596" s="2" t="str">
        <f t="shared" si="9"/>
        <v/>
      </c>
    </row>
    <row r="597" spans="1:17">
      <c r="A597" s="2" t="str">
        <f ca="1">IF(LEN('spis PO'!A597)&gt;0,MID(CELL("nazwa_pliku"),SEARCH("[",CELL("nazwa_pliku"))+1, SEARCH(".",CELL("nazwa_pliku"))-SEARCH("[",CELL("nazwa_pliku"))-1),"")</f>
        <v/>
      </c>
      <c r="B597" s="2" t="str">
        <f ca="1">IF(LEN('spis PO'!A597)&gt;0,MID(CELL("nazwa_pliku"),SEARCH("[",CELL("nazwa_pliku"))+1, SEARCH(".",CELL("nazwa_pliku"))-SEARCH("[",CELL("nazwa_pliku"))-1),"")</f>
        <v/>
      </c>
      <c r="C597" s="2" t="str">
        <f>IF(LEN('spis PO'!B597)&gt;0,'spis PO'!B597,"")</f>
        <v/>
      </c>
      <c r="D597" s="2" t="str">
        <f>IF(LEN('spis PO'!C597)&gt;0,'spis PO'!C597,"")</f>
        <v/>
      </c>
      <c r="E597" s="2" t="str">
        <f>IF(LEN('spis PO'!D597)&gt;0,VLOOKUP('spis PO'!D597,słowniki!$A$61:$B$63,2),"")</f>
        <v/>
      </c>
      <c r="F597" s="2" t="str">
        <f>IF(LEN('spis PO'!E597)&gt;0,VLOOKUP('spis PO'!E597,słowniki!$A$71:$B$77,2),"")</f>
        <v/>
      </c>
      <c r="G597" s="12" t="str">
        <f>IF(LEN('spis PO'!F597)&gt;0,VLOOKUP('spis PO'!F597,słowniki!$A$51:$B$52,2),"")</f>
        <v/>
      </c>
      <c r="H597" s="12" t="str">
        <f>IF(LEN('spis PO'!G597)&gt;0,VLOOKUP('spis PO'!G597,słowniki!$A$81:$B$83,2),"")</f>
        <v/>
      </c>
      <c r="I597" s="2" t="str">
        <f>IF(LEN('spis PO'!H597)&gt;0,'spis PO'!H597,"")</f>
        <v/>
      </c>
      <c r="J597" s="12" t="str">
        <f>IF(LEN('spis PO'!I597)&gt;0,'spis PO'!I597,"")</f>
        <v/>
      </c>
      <c r="K597" s="12" t="str">
        <f>IF('spis PO'!D597="słup",VLOOKUP('spis PO'!J597,słowniki!$A$91:$B$96,2),IF(LEN('spis PO'!D597)&gt;0,1,""))</f>
        <v/>
      </c>
      <c r="L597" s="2" t="str">
        <f>IF(LEN('spis PO'!L597)&gt;0,VLOOKUP('spis PO'!L597,słowniki!$A$100:$B$101,2),"")</f>
        <v/>
      </c>
      <c r="M597" s="2" t="str">
        <f>IF(LEN('spis PO'!M597)&gt;0,VLOOKUP('spis PO'!M597,słowniki!$A$110:$B$111,2),"")</f>
        <v/>
      </c>
      <c r="N597" s="2" t="str">
        <f>IF(LEN('spis PO'!N597)&gt;0,'spis PO'!N597,"")</f>
        <v/>
      </c>
      <c r="O597" s="2" t="str">
        <f>IF('spis PO'!M597="oprawa",VLOOKUP('spis PO'!O597,słowniki!$A$120:$B$126,2),IF(LEN('spis PO'!M597)&gt;0,1,""))</f>
        <v/>
      </c>
      <c r="P597" s="12" t="str">
        <f>IF('spis PO'!M597="oprawa",1,"")</f>
        <v/>
      </c>
      <c r="Q597" s="2" t="str">
        <f t="shared" si="9"/>
        <v/>
      </c>
    </row>
    <row r="598" spans="1:17">
      <c r="A598" s="2" t="str">
        <f ca="1">IF(LEN('spis PO'!A598)&gt;0,MID(CELL("nazwa_pliku"),SEARCH("[",CELL("nazwa_pliku"))+1, SEARCH(".",CELL("nazwa_pliku"))-SEARCH("[",CELL("nazwa_pliku"))-1),"")</f>
        <v/>
      </c>
      <c r="B598" s="2" t="str">
        <f ca="1">IF(LEN('spis PO'!A598)&gt;0,MID(CELL("nazwa_pliku"),SEARCH("[",CELL("nazwa_pliku"))+1, SEARCH(".",CELL("nazwa_pliku"))-SEARCH("[",CELL("nazwa_pliku"))-1),"")</f>
        <v/>
      </c>
      <c r="C598" s="2" t="str">
        <f>IF(LEN('spis PO'!B598)&gt;0,'spis PO'!B598,"")</f>
        <v/>
      </c>
      <c r="D598" s="2" t="str">
        <f>IF(LEN('spis PO'!C598)&gt;0,'spis PO'!C598,"")</f>
        <v/>
      </c>
      <c r="E598" s="2" t="str">
        <f>IF(LEN('spis PO'!D598)&gt;0,VLOOKUP('spis PO'!D598,słowniki!$A$61:$B$63,2),"")</f>
        <v/>
      </c>
      <c r="F598" s="2" t="str">
        <f>IF(LEN('spis PO'!E598)&gt;0,VLOOKUP('spis PO'!E598,słowniki!$A$71:$B$77,2),"")</f>
        <v/>
      </c>
      <c r="G598" s="12" t="str">
        <f>IF(LEN('spis PO'!F598)&gt;0,VLOOKUP('spis PO'!F598,słowniki!$A$51:$B$52,2),"")</f>
        <v/>
      </c>
      <c r="H598" s="12" t="str">
        <f>IF(LEN('spis PO'!G598)&gt;0,VLOOKUP('spis PO'!G598,słowniki!$A$81:$B$83,2),"")</f>
        <v/>
      </c>
      <c r="I598" s="2" t="str">
        <f>IF(LEN('spis PO'!H598)&gt;0,'spis PO'!H598,"")</f>
        <v/>
      </c>
      <c r="J598" s="12" t="str">
        <f>IF(LEN('spis PO'!I598)&gt;0,'spis PO'!I598,"")</f>
        <v/>
      </c>
      <c r="K598" s="12" t="str">
        <f>IF('spis PO'!D598="słup",VLOOKUP('spis PO'!J598,słowniki!$A$91:$B$96,2),IF(LEN('spis PO'!D598)&gt;0,1,""))</f>
        <v/>
      </c>
      <c r="L598" s="2" t="str">
        <f>IF(LEN('spis PO'!L598)&gt;0,VLOOKUP('spis PO'!L598,słowniki!$A$100:$B$101,2),"")</f>
        <v/>
      </c>
      <c r="M598" s="2" t="str">
        <f>IF(LEN('spis PO'!M598)&gt;0,VLOOKUP('spis PO'!M598,słowniki!$A$110:$B$111,2),"")</f>
        <v/>
      </c>
      <c r="N598" s="2" t="str">
        <f>IF(LEN('spis PO'!N598)&gt;0,'spis PO'!N598,"")</f>
        <v/>
      </c>
      <c r="O598" s="2" t="str">
        <f>IF('spis PO'!M598="oprawa",VLOOKUP('spis PO'!O598,słowniki!$A$120:$B$126,2),IF(LEN('spis PO'!M598)&gt;0,1,""))</f>
        <v/>
      </c>
      <c r="P598" s="12" t="str">
        <f>IF('spis PO'!M598="oprawa",1,"")</f>
        <v/>
      </c>
      <c r="Q598" s="2" t="str">
        <f t="shared" si="9"/>
        <v/>
      </c>
    </row>
    <row r="599" spans="1:17">
      <c r="A599" s="2" t="str">
        <f ca="1">IF(LEN('spis PO'!A599)&gt;0,MID(CELL("nazwa_pliku"),SEARCH("[",CELL("nazwa_pliku"))+1, SEARCH(".",CELL("nazwa_pliku"))-SEARCH("[",CELL("nazwa_pliku"))-1),"")</f>
        <v/>
      </c>
      <c r="B599" s="2" t="str">
        <f ca="1">IF(LEN('spis PO'!A599)&gt;0,MID(CELL("nazwa_pliku"),SEARCH("[",CELL("nazwa_pliku"))+1, SEARCH(".",CELL("nazwa_pliku"))-SEARCH("[",CELL("nazwa_pliku"))-1),"")</f>
        <v/>
      </c>
      <c r="C599" s="2" t="str">
        <f>IF(LEN('spis PO'!B599)&gt;0,'spis PO'!B599,"")</f>
        <v/>
      </c>
      <c r="D599" s="2" t="str">
        <f>IF(LEN('spis PO'!C599)&gt;0,'spis PO'!C599,"")</f>
        <v/>
      </c>
      <c r="E599" s="2" t="str">
        <f>IF(LEN('spis PO'!D599)&gt;0,VLOOKUP('spis PO'!D599,słowniki!$A$61:$B$63,2),"")</f>
        <v/>
      </c>
      <c r="F599" s="2" t="str">
        <f>IF(LEN('spis PO'!E599)&gt;0,VLOOKUP('spis PO'!E599,słowniki!$A$71:$B$77,2),"")</f>
        <v/>
      </c>
      <c r="G599" s="12" t="str">
        <f>IF(LEN('spis PO'!F599)&gt;0,VLOOKUP('spis PO'!F599,słowniki!$A$51:$B$52,2),"")</f>
        <v/>
      </c>
      <c r="H599" s="12" t="str">
        <f>IF(LEN('spis PO'!G599)&gt;0,VLOOKUP('spis PO'!G599,słowniki!$A$81:$B$83,2),"")</f>
        <v/>
      </c>
      <c r="I599" s="2" t="str">
        <f>IF(LEN('spis PO'!H599)&gt;0,'spis PO'!H599,"")</f>
        <v/>
      </c>
      <c r="J599" s="12" t="str">
        <f>IF(LEN('spis PO'!I599)&gt;0,'spis PO'!I599,"")</f>
        <v/>
      </c>
      <c r="K599" s="12" t="str">
        <f>IF('spis PO'!D599="słup",VLOOKUP('spis PO'!J599,słowniki!$A$91:$B$96,2),IF(LEN('spis PO'!D599)&gt;0,1,""))</f>
        <v/>
      </c>
      <c r="L599" s="2" t="str">
        <f>IF(LEN('spis PO'!L599)&gt;0,VLOOKUP('spis PO'!L599,słowniki!$A$100:$B$101,2),"")</f>
        <v/>
      </c>
      <c r="M599" s="2" t="str">
        <f>IF(LEN('spis PO'!M599)&gt;0,VLOOKUP('spis PO'!M599,słowniki!$A$110:$B$111,2),"")</f>
        <v/>
      </c>
      <c r="N599" s="2" t="str">
        <f>IF(LEN('spis PO'!N599)&gt;0,'spis PO'!N599,"")</f>
        <v/>
      </c>
      <c r="O599" s="2" t="str">
        <f>IF('spis PO'!M599="oprawa",VLOOKUP('spis PO'!O599,słowniki!$A$120:$B$126,2),IF(LEN('spis PO'!M599)&gt;0,1,""))</f>
        <v/>
      </c>
      <c r="P599" s="12" t="str">
        <f>IF('spis PO'!M599="oprawa",1,"")</f>
        <v/>
      </c>
      <c r="Q599" s="2" t="str">
        <f t="shared" si="9"/>
        <v/>
      </c>
    </row>
    <row r="600" spans="1:17">
      <c r="A600" s="2" t="str">
        <f ca="1">IF(LEN('spis PO'!A600)&gt;0,MID(CELL("nazwa_pliku"),SEARCH("[",CELL("nazwa_pliku"))+1, SEARCH(".",CELL("nazwa_pliku"))-SEARCH("[",CELL("nazwa_pliku"))-1),"")</f>
        <v/>
      </c>
      <c r="B600" s="2" t="str">
        <f ca="1">IF(LEN('spis PO'!A600)&gt;0,MID(CELL("nazwa_pliku"),SEARCH("[",CELL("nazwa_pliku"))+1, SEARCH(".",CELL("nazwa_pliku"))-SEARCH("[",CELL("nazwa_pliku"))-1),"")</f>
        <v/>
      </c>
      <c r="C600" s="2" t="str">
        <f>IF(LEN('spis PO'!B600)&gt;0,'spis PO'!B600,"")</f>
        <v/>
      </c>
      <c r="D600" s="2" t="str">
        <f>IF(LEN('spis PO'!C600)&gt;0,'spis PO'!C600,"")</f>
        <v/>
      </c>
      <c r="E600" s="2" t="str">
        <f>IF(LEN('spis PO'!D600)&gt;0,VLOOKUP('spis PO'!D600,słowniki!$A$61:$B$63,2),"")</f>
        <v/>
      </c>
      <c r="F600" s="2" t="str">
        <f>IF(LEN('spis PO'!E600)&gt;0,VLOOKUP('spis PO'!E600,słowniki!$A$71:$B$77,2),"")</f>
        <v/>
      </c>
      <c r="G600" s="12" t="str">
        <f>IF(LEN('spis PO'!F600)&gt;0,VLOOKUP('spis PO'!F600,słowniki!$A$51:$B$52,2),"")</f>
        <v/>
      </c>
      <c r="H600" s="12" t="str">
        <f>IF(LEN('spis PO'!G600)&gt;0,VLOOKUP('spis PO'!G600,słowniki!$A$81:$B$83,2),"")</f>
        <v/>
      </c>
      <c r="I600" s="2" t="str">
        <f>IF(LEN('spis PO'!H600)&gt;0,'spis PO'!H600,"")</f>
        <v/>
      </c>
      <c r="J600" s="12" t="str">
        <f>IF(LEN('spis PO'!I600)&gt;0,'spis PO'!I600,"")</f>
        <v/>
      </c>
      <c r="K600" s="12" t="str">
        <f>IF('spis PO'!D600="słup",VLOOKUP('spis PO'!J600,słowniki!$A$91:$B$96,2),IF(LEN('spis PO'!D600)&gt;0,1,""))</f>
        <v/>
      </c>
      <c r="L600" s="2" t="str">
        <f>IF(LEN('spis PO'!L600)&gt;0,VLOOKUP('spis PO'!L600,słowniki!$A$100:$B$101,2),"")</f>
        <v/>
      </c>
      <c r="M600" s="2" t="str">
        <f>IF(LEN('spis PO'!M600)&gt;0,VLOOKUP('spis PO'!M600,słowniki!$A$110:$B$111,2),"")</f>
        <v/>
      </c>
      <c r="N600" s="2" t="str">
        <f>IF(LEN('spis PO'!N600)&gt;0,'spis PO'!N600,"")</f>
        <v/>
      </c>
      <c r="O600" s="2" t="str">
        <f>IF('spis PO'!M600="oprawa",VLOOKUP('spis PO'!O600,słowniki!$A$120:$B$126,2),IF(LEN('spis PO'!M600)&gt;0,1,""))</f>
        <v/>
      </c>
      <c r="P600" s="12" t="str">
        <f>IF('spis PO'!M600="oprawa",1,"")</f>
        <v/>
      </c>
      <c r="Q600" s="2" t="str">
        <f t="shared" si="9"/>
        <v/>
      </c>
    </row>
    <row r="601" spans="1:17">
      <c r="A601" s="2" t="str">
        <f ca="1">IF(LEN('spis PO'!A601)&gt;0,MID(CELL("nazwa_pliku"),SEARCH("[",CELL("nazwa_pliku"))+1, SEARCH(".",CELL("nazwa_pliku"))-SEARCH("[",CELL("nazwa_pliku"))-1),"")</f>
        <v/>
      </c>
      <c r="B601" s="2" t="str">
        <f ca="1">IF(LEN('spis PO'!A601)&gt;0,MID(CELL("nazwa_pliku"),SEARCH("[",CELL("nazwa_pliku"))+1, SEARCH(".",CELL("nazwa_pliku"))-SEARCH("[",CELL("nazwa_pliku"))-1),"")</f>
        <v/>
      </c>
      <c r="C601" s="2" t="str">
        <f>IF(LEN('spis PO'!B601)&gt;0,'spis PO'!B601,"")</f>
        <v/>
      </c>
      <c r="D601" s="2" t="str">
        <f>IF(LEN('spis PO'!C601)&gt;0,'spis PO'!C601,"")</f>
        <v/>
      </c>
      <c r="E601" s="2" t="str">
        <f>IF(LEN('spis PO'!D601)&gt;0,VLOOKUP('spis PO'!D601,słowniki!$A$61:$B$63,2),"")</f>
        <v/>
      </c>
      <c r="F601" s="2" t="str">
        <f>IF(LEN('spis PO'!E601)&gt;0,VLOOKUP('spis PO'!E601,słowniki!$A$71:$B$77,2),"")</f>
        <v/>
      </c>
      <c r="G601" s="12" t="str">
        <f>IF(LEN('spis PO'!F601)&gt;0,VLOOKUP('spis PO'!F601,słowniki!$A$51:$B$52,2),"")</f>
        <v/>
      </c>
      <c r="H601" s="12" t="str">
        <f>IF(LEN('spis PO'!G601)&gt;0,VLOOKUP('spis PO'!G601,słowniki!$A$81:$B$83,2),"")</f>
        <v/>
      </c>
      <c r="I601" s="2" t="str">
        <f>IF(LEN('spis PO'!H601)&gt;0,'spis PO'!H601,"")</f>
        <v/>
      </c>
      <c r="J601" s="12" t="str">
        <f>IF(LEN('spis PO'!I601)&gt;0,'spis PO'!I601,"")</f>
        <v/>
      </c>
      <c r="K601" s="12" t="str">
        <f>IF('spis PO'!D601="słup",VLOOKUP('spis PO'!J601,słowniki!$A$91:$B$96,2),IF(LEN('spis PO'!D601)&gt;0,1,""))</f>
        <v/>
      </c>
      <c r="L601" s="2" t="str">
        <f>IF(LEN('spis PO'!L601)&gt;0,VLOOKUP('spis PO'!L601,słowniki!$A$100:$B$101,2),"")</f>
        <v/>
      </c>
      <c r="M601" s="2" t="str">
        <f>IF(LEN('spis PO'!M601)&gt;0,VLOOKUP('spis PO'!M601,słowniki!$A$110:$B$111,2),"")</f>
        <v/>
      </c>
      <c r="N601" s="2" t="str">
        <f>IF(LEN('spis PO'!N601)&gt;0,'spis PO'!N601,"")</f>
        <v/>
      </c>
      <c r="O601" s="2" t="str">
        <f>IF('spis PO'!M601="oprawa",VLOOKUP('spis PO'!O601,słowniki!$A$120:$B$126,2),IF(LEN('spis PO'!M601)&gt;0,1,""))</f>
        <v/>
      </c>
      <c r="P601" s="12" t="str">
        <f>IF('spis PO'!M601="oprawa",1,"")</f>
        <v/>
      </c>
      <c r="Q601" s="2" t="str">
        <f t="shared" si="9"/>
        <v/>
      </c>
    </row>
    <row r="602" spans="1:17">
      <c r="A602" s="2" t="str">
        <f ca="1">IF(LEN('spis PO'!A602)&gt;0,MID(CELL("nazwa_pliku"),SEARCH("[",CELL("nazwa_pliku"))+1, SEARCH(".",CELL("nazwa_pliku"))-SEARCH("[",CELL("nazwa_pliku"))-1),"")</f>
        <v/>
      </c>
      <c r="B602" s="2" t="str">
        <f ca="1">IF(LEN('spis PO'!A602)&gt;0,MID(CELL("nazwa_pliku"),SEARCH("[",CELL("nazwa_pliku"))+1, SEARCH(".",CELL("nazwa_pliku"))-SEARCH("[",CELL("nazwa_pliku"))-1),"")</f>
        <v/>
      </c>
      <c r="C602" s="2" t="str">
        <f>IF(LEN('spis PO'!B602)&gt;0,'spis PO'!B602,"")</f>
        <v/>
      </c>
      <c r="D602" s="2" t="str">
        <f>IF(LEN('spis PO'!C602)&gt;0,'spis PO'!C602,"")</f>
        <v/>
      </c>
      <c r="E602" s="2" t="str">
        <f>IF(LEN('spis PO'!D602)&gt;0,VLOOKUP('spis PO'!D602,słowniki!$A$61:$B$63,2),"")</f>
        <v/>
      </c>
      <c r="F602" s="2" t="str">
        <f>IF(LEN('spis PO'!E602)&gt;0,VLOOKUP('spis PO'!E602,słowniki!$A$71:$B$77,2),"")</f>
        <v/>
      </c>
      <c r="G602" s="12" t="str">
        <f>IF(LEN('spis PO'!F602)&gt;0,VLOOKUP('spis PO'!F602,słowniki!$A$51:$B$52,2),"")</f>
        <v/>
      </c>
      <c r="H602" s="12" t="str">
        <f>IF(LEN('spis PO'!G602)&gt;0,VLOOKUP('spis PO'!G602,słowniki!$A$81:$B$83,2),"")</f>
        <v/>
      </c>
      <c r="I602" s="2" t="str">
        <f>IF(LEN('spis PO'!H602)&gt;0,'spis PO'!H602,"")</f>
        <v/>
      </c>
      <c r="J602" s="12" t="str">
        <f>IF(LEN('spis PO'!I602)&gt;0,'spis PO'!I602,"")</f>
        <v/>
      </c>
      <c r="K602" s="12" t="str">
        <f>IF('spis PO'!D602="słup",VLOOKUP('spis PO'!J602,słowniki!$A$91:$B$96,2),IF(LEN('spis PO'!D602)&gt;0,1,""))</f>
        <v/>
      </c>
      <c r="L602" s="2" t="str">
        <f>IF(LEN('spis PO'!L602)&gt;0,VLOOKUP('spis PO'!L602,słowniki!$A$100:$B$101,2),"")</f>
        <v/>
      </c>
      <c r="M602" s="2" t="str">
        <f>IF(LEN('spis PO'!M602)&gt;0,VLOOKUP('spis PO'!M602,słowniki!$A$110:$B$111,2),"")</f>
        <v/>
      </c>
      <c r="N602" s="2" t="str">
        <f>IF(LEN('spis PO'!N602)&gt;0,'spis PO'!N602,"")</f>
        <v/>
      </c>
      <c r="O602" s="2" t="str">
        <f>IF('spis PO'!M602="oprawa",VLOOKUP('spis PO'!O602,słowniki!$A$120:$B$126,2),IF(LEN('spis PO'!M602)&gt;0,1,""))</f>
        <v/>
      </c>
      <c r="P602" s="12" t="str">
        <f>IF('spis PO'!M602="oprawa",1,"")</f>
        <v/>
      </c>
      <c r="Q602" s="2" t="str">
        <f t="shared" si="9"/>
        <v/>
      </c>
    </row>
    <row r="603" spans="1:17">
      <c r="A603" s="2" t="str">
        <f ca="1">IF(LEN('spis PO'!A603)&gt;0,MID(CELL("nazwa_pliku"),SEARCH("[",CELL("nazwa_pliku"))+1, SEARCH(".",CELL("nazwa_pliku"))-SEARCH("[",CELL("nazwa_pliku"))-1),"")</f>
        <v/>
      </c>
      <c r="B603" s="2" t="str">
        <f ca="1">IF(LEN('spis PO'!A603)&gt;0,MID(CELL("nazwa_pliku"),SEARCH("[",CELL("nazwa_pliku"))+1, SEARCH(".",CELL("nazwa_pliku"))-SEARCH("[",CELL("nazwa_pliku"))-1),"")</f>
        <v/>
      </c>
      <c r="C603" s="2" t="str">
        <f>IF(LEN('spis PO'!B603)&gt;0,'spis PO'!B603,"")</f>
        <v/>
      </c>
      <c r="D603" s="2" t="str">
        <f>IF(LEN('spis PO'!C603)&gt;0,'spis PO'!C603,"")</f>
        <v/>
      </c>
      <c r="E603" s="2" t="str">
        <f>IF(LEN('spis PO'!D603)&gt;0,VLOOKUP('spis PO'!D603,słowniki!$A$61:$B$63,2),"")</f>
        <v/>
      </c>
      <c r="F603" s="2" t="str">
        <f>IF(LEN('spis PO'!E603)&gt;0,VLOOKUP('spis PO'!E603,słowniki!$A$71:$B$77,2),"")</f>
        <v/>
      </c>
      <c r="G603" s="12" t="str">
        <f>IF(LEN('spis PO'!F603)&gt;0,VLOOKUP('spis PO'!F603,słowniki!$A$51:$B$52,2),"")</f>
        <v/>
      </c>
      <c r="H603" s="12" t="str">
        <f>IF(LEN('spis PO'!G603)&gt;0,VLOOKUP('spis PO'!G603,słowniki!$A$81:$B$83,2),"")</f>
        <v/>
      </c>
      <c r="I603" s="2" t="str">
        <f>IF(LEN('spis PO'!H603)&gt;0,'spis PO'!H603,"")</f>
        <v/>
      </c>
      <c r="J603" s="12" t="str">
        <f>IF(LEN('spis PO'!I603)&gt;0,'spis PO'!I603,"")</f>
        <v/>
      </c>
      <c r="K603" s="12" t="str">
        <f>IF('spis PO'!D603="słup",VLOOKUP('spis PO'!J603,słowniki!$A$91:$B$96,2),IF(LEN('spis PO'!D603)&gt;0,1,""))</f>
        <v/>
      </c>
      <c r="L603" s="2" t="str">
        <f>IF(LEN('spis PO'!L603)&gt;0,VLOOKUP('spis PO'!L603,słowniki!$A$100:$B$101,2),"")</f>
        <v/>
      </c>
      <c r="M603" s="2" t="str">
        <f>IF(LEN('spis PO'!M603)&gt;0,VLOOKUP('spis PO'!M603,słowniki!$A$110:$B$111,2),"")</f>
        <v/>
      </c>
      <c r="N603" s="2" t="str">
        <f>IF(LEN('spis PO'!N603)&gt;0,'spis PO'!N603,"")</f>
        <v/>
      </c>
      <c r="O603" s="2" t="str">
        <f>IF('spis PO'!M603="oprawa",VLOOKUP('spis PO'!O603,słowniki!$A$120:$B$126,2),IF(LEN('spis PO'!M603)&gt;0,1,""))</f>
        <v/>
      </c>
      <c r="P603" s="12" t="str">
        <f>IF('spis PO'!M603="oprawa",1,"")</f>
        <v/>
      </c>
      <c r="Q603" s="2" t="str">
        <f t="shared" si="9"/>
        <v/>
      </c>
    </row>
    <row r="604" spans="1:17">
      <c r="A604" s="2" t="str">
        <f ca="1">IF(LEN('spis PO'!A604)&gt;0,MID(CELL("nazwa_pliku"),SEARCH("[",CELL("nazwa_pliku"))+1, SEARCH(".",CELL("nazwa_pliku"))-SEARCH("[",CELL("nazwa_pliku"))-1),"")</f>
        <v/>
      </c>
      <c r="B604" s="2" t="str">
        <f ca="1">IF(LEN('spis PO'!A604)&gt;0,MID(CELL("nazwa_pliku"),SEARCH("[",CELL("nazwa_pliku"))+1, SEARCH(".",CELL("nazwa_pliku"))-SEARCH("[",CELL("nazwa_pliku"))-1),"")</f>
        <v/>
      </c>
      <c r="C604" s="2" t="str">
        <f>IF(LEN('spis PO'!B604)&gt;0,'spis PO'!B604,"")</f>
        <v/>
      </c>
      <c r="D604" s="2" t="str">
        <f>IF(LEN('spis PO'!C604)&gt;0,'spis PO'!C604,"")</f>
        <v/>
      </c>
      <c r="E604" s="2" t="str">
        <f>IF(LEN('spis PO'!D604)&gt;0,VLOOKUP('spis PO'!D604,słowniki!$A$61:$B$63,2),"")</f>
        <v/>
      </c>
      <c r="F604" s="2" t="str">
        <f>IF(LEN('spis PO'!E604)&gt;0,VLOOKUP('spis PO'!E604,słowniki!$A$71:$B$77,2),"")</f>
        <v/>
      </c>
      <c r="G604" s="12" t="str">
        <f>IF(LEN('spis PO'!F604)&gt;0,VLOOKUP('spis PO'!F604,słowniki!$A$51:$B$52,2),"")</f>
        <v/>
      </c>
      <c r="H604" s="12" t="str">
        <f>IF(LEN('spis PO'!G604)&gt;0,VLOOKUP('spis PO'!G604,słowniki!$A$81:$B$83,2),"")</f>
        <v/>
      </c>
      <c r="I604" s="2" t="str">
        <f>IF(LEN('spis PO'!H604)&gt;0,'spis PO'!H604,"")</f>
        <v/>
      </c>
      <c r="J604" s="12" t="str">
        <f>IF(LEN('spis PO'!I604)&gt;0,'spis PO'!I604,"")</f>
        <v/>
      </c>
      <c r="K604" s="12" t="str">
        <f>IF('spis PO'!D604="słup",VLOOKUP('spis PO'!J604,słowniki!$A$91:$B$96,2),IF(LEN('spis PO'!D604)&gt;0,1,""))</f>
        <v/>
      </c>
      <c r="L604" s="2" t="str">
        <f>IF(LEN('spis PO'!L604)&gt;0,VLOOKUP('spis PO'!L604,słowniki!$A$100:$B$101,2),"")</f>
        <v/>
      </c>
      <c r="M604" s="2" t="str">
        <f>IF(LEN('spis PO'!M604)&gt;0,VLOOKUP('spis PO'!M604,słowniki!$A$110:$B$111,2),"")</f>
        <v/>
      </c>
      <c r="N604" s="2" t="str">
        <f>IF(LEN('spis PO'!N604)&gt;0,'spis PO'!N604,"")</f>
        <v/>
      </c>
      <c r="O604" s="2" t="str">
        <f>IF('spis PO'!M604="oprawa",VLOOKUP('spis PO'!O604,słowniki!$A$120:$B$126,2),IF(LEN('spis PO'!M604)&gt;0,1,""))</f>
        <v/>
      </c>
      <c r="P604" s="12" t="str">
        <f>IF('spis PO'!M604="oprawa",1,"")</f>
        <v/>
      </c>
      <c r="Q604" s="2" t="str">
        <f t="shared" si="9"/>
        <v/>
      </c>
    </row>
    <row r="605" spans="1:17">
      <c r="A605" s="2" t="str">
        <f ca="1">IF(LEN('spis PO'!A605)&gt;0,MID(CELL("nazwa_pliku"),SEARCH("[",CELL("nazwa_pliku"))+1, SEARCH(".",CELL("nazwa_pliku"))-SEARCH("[",CELL("nazwa_pliku"))-1),"")</f>
        <v/>
      </c>
      <c r="B605" s="2" t="str">
        <f ca="1">IF(LEN('spis PO'!A605)&gt;0,MID(CELL("nazwa_pliku"),SEARCH("[",CELL("nazwa_pliku"))+1, SEARCH(".",CELL("nazwa_pliku"))-SEARCH("[",CELL("nazwa_pliku"))-1),"")</f>
        <v/>
      </c>
      <c r="C605" s="2" t="str">
        <f>IF(LEN('spis PO'!B605)&gt;0,'spis PO'!B605,"")</f>
        <v/>
      </c>
      <c r="D605" s="2" t="str">
        <f>IF(LEN('spis PO'!C605)&gt;0,'spis PO'!C605,"")</f>
        <v/>
      </c>
      <c r="E605" s="2" t="str">
        <f>IF(LEN('spis PO'!D605)&gt;0,VLOOKUP('spis PO'!D605,słowniki!$A$61:$B$63,2),"")</f>
        <v/>
      </c>
      <c r="F605" s="2" t="str">
        <f>IF(LEN('spis PO'!E605)&gt;0,VLOOKUP('spis PO'!E605,słowniki!$A$71:$B$77,2),"")</f>
        <v/>
      </c>
      <c r="G605" s="12" t="str">
        <f>IF(LEN('spis PO'!F605)&gt;0,VLOOKUP('spis PO'!F605,słowniki!$A$51:$B$52,2),"")</f>
        <v/>
      </c>
      <c r="H605" s="12" t="str">
        <f>IF(LEN('spis PO'!G605)&gt;0,VLOOKUP('spis PO'!G605,słowniki!$A$81:$B$83,2),"")</f>
        <v/>
      </c>
      <c r="I605" s="2" t="str">
        <f>IF(LEN('spis PO'!H605)&gt;0,'spis PO'!H605,"")</f>
        <v/>
      </c>
      <c r="J605" s="12" t="str">
        <f>IF(LEN('spis PO'!I605)&gt;0,'spis PO'!I605,"")</f>
        <v/>
      </c>
      <c r="K605" s="12" t="str">
        <f>IF('spis PO'!D605="słup",VLOOKUP('spis PO'!J605,słowniki!$A$91:$B$96,2),IF(LEN('spis PO'!D605)&gt;0,1,""))</f>
        <v/>
      </c>
      <c r="L605" s="2" t="str">
        <f>IF(LEN('spis PO'!L605)&gt;0,VLOOKUP('spis PO'!L605,słowniki!$A$100:$B$101,2),"")</f>
        <v/>
      </c>
      <c r="M605" s="2" t="str">
        <f>IF(LEN('spis PO'!M605)&gt;0,VLOOKUP('spis PO'!M605,słowniki!$A$110:$B$111,2),"")</f>
        <v/>
      </c>
      <c r="N605" s="2" t="str">
        <f>IF(LEN('spis PO'!N605)&gt;0,'spis PO'!N605,"")</f>
        <v/>
      </c>
      <c r="O605" s="2" t="str">
        <f>IF('spis PO'!M605="oprawa",VLOOKUP('spis PO'!O605,słowniki!$A$120:$B$126,2),IF(LEN('spis PO'!M605)&gt;0,1,""))</f>
        <v/>
      </c>
      <c r="P605" s="12" t="str">
        <f>IF('spis PO'!M605="oprawa",1,"")</f>
        <v/>
      </c>
      <c r="Q605" s="2" t="str">
        <f t="shared" si="9"/>
        <v/>
      </c>
    </row>
    <row r="606" spans="1:17">
      <c r="A606" s="2" t="str">
        <f ca="1">IF(LEN('spis PO'!A606)&gt;0,MID(CELL("nazwa_pliku"),SEARCH("[",CELL("nazwa_pliku"))+1, SEARCH(".",CELL("nazwa_pliku"))-SEARCH("[",CELL("nazwa_pliku"))-1),"")</f>
        <v/>
      </c>
      <c r="B606" s="2" t="str">
        <f ca="1">IF(LEN('spis PO'!A606)&gt;0,MID(CELL("nazwa_pliku"),SEARCH("[",CELL("nazwa_pliku"))+1, SEARCH(".",CELL("nazwa_pliku"))-SEARCH("[",CELL("nazwa_pliku"))-1),"")</f>
        <v/>
      </c>
      <c r="C606" s="2" t="str">
        <f>IF(LEN('spis PO'!B606)&gt;0,'spis PO'!B606,"")</f>
        <v/>
      </c>
      <c r="D606" s="2" t="str">
        <f>IF(LEN('spis PO'!C606)&gt;0,'spis PO'!C606,"")</f>
        <v/>
      </c>
      <c r="E606" s="2" t="str">
        <f>IF(LEN('spis PO'!D606)&gt;0,VLOOKUP('spis PO'!D606,słowniki!$A$61:$B$63,2),"")</f>
        <v/>
      </c>
      <c r="F606" s="2" t="str">
        <f>IF(LEN('spis PO'!E606)&gt;0,VLOOKUP('spis PO'!E606,słowniki!$A$71:$B$77,2),"")</f>
        <v/>
      </c>
      <c r="G606" s="12" t="str">
        <f>IF(LEN('spis PO'!F606)&gt;0,VLOOKUP('spis PO'!F606,słowniki!$A$51:$B$52,2),"")</f>
        <v/>
      </c>
      <c r="H606" s="12" t="str">
        <f>IF(LEN('spis PO'!G606)&gt;0,VLOOKUP('spis PO'!G606,słowniki!$A$81:$B$83,2),"")</f>
        <v/>
      </c>
      <c r="I606" s="2" t="str">
        <f>IF(LEN('spis PO'!H606)&gt;0,'spis PO'!H606,"")</f>
        <v/>
      </c>
      <c r="J606" s="12" t="str">
        <f>IF(LEN('spis PO'!I606)&gt;0,'spis PO'!I606,"")</f>
        <v/>
      </c>
      <c r="K606" s="12" t="str">
        <f>IF('spis PO'!D606="słup",VLOOKUP('spis PO'!J606,słowniki!$A$91:$B$96,2),IF(LEN('spis PO'!D606)&gt;0,1,""))</f>
        <v/>
      </c>
      <c r="L606" s="2" t="str">
        <f>IF(LEN('spis PO'!L606)&gt;0,VLOOKUP('spis PO'!L606,słowniki!$A$100:$B$101,2),"")</f>
        <v/>
      </c>
      <c r="M606" s="2" t="str">
        <f>IF(LEN('spis PO'!M606)&gt;0,VLOOKUP('spis PO'!M606,słowniki!$A$110:$B$111,2),"")</f>
        <v/>
      </c>
      <c r="N606" s="2" t="str">
        <f>IF(LEN('spis PO'!N606)&gt;0,'spis PO'!N606,"")</f>
        <v/>
      </c>
      <c r="O606" s="2" t="str">
        <f>IF('spis PO'!M606="oprawa",VLOOKUP('spis PO'!O606,słowniki!$A$120:$B$126,2),IF(LEN('spis PO'!M606)&gt;0,1,""))</f>
        <v/>
      </c>
      <c r="P606" s="12" t="str">
        <f>IF('spis PO'!M606="oprawa",1,"")</f>
        <v/>
      </c>
      <c r="Q606" s="2" t="str">
        <f t="shared" si="9"/>
        <v/>
      </c>
    </row>
    <row r="607" spans="1:17">
      <c r="A607" s="2" t="str">
        <f ca="1">IF(LEN('spis PO'!A607)&gt;0,MID(CELL("nazwa_pliku"),SEARCH("[",CELL("nazwa_pliku"))+1, SEARCH(".",CELL("nazwa_pliku"))-SEARCH("[",CELL("nazwa_pliku"))-1),"")</f>
        <v/>
      </c>
      <c r="B607" s="2" t="str">
        <f ca="1">IF(LEN('spis PO'!A607)&gt;0,MID(CELL("nazwa_pliku"),SEARCH("[",CELL("nazwa_pliku"))+1, SEARCH(".",CELL("nazwa_pliku"))-SEARCH("[",CELL("nazwa_pliku"))-1),"")</f>
        <v/>
      </c>
      <c r="C607" s="2" t="str">
        <f>IF(LEN('spis PO'!B607)&gt;0,'spis PO'!B607,"")</f>
        <v/>
      </c>
      <c r="D607" s="2" t="str">
        <f>IF(LEN('spis PO'!C607)&gt;0,'spis PO'!C607,"")</f>
        <v/>
      </c>
      <c r="E607" s="2" t="str">
        <f>IF(LEN('spis PO'!D607)&gt;0,VLOOKUP('spis PO'!D607,słowniki!$A$61:$B$63,2),"")</f>
        <v/>
      </c>
      <c r="F607" s="2" t="str">
        <f>IF(LEN('spis PO'!E607)&gt;0,VLOOKUP('spis PO'!E607,słowniki!$A$71:$B$77,2),"")</f>
        <v/>
      </c>
      <c r="G607" s="12" t="str">
        <f>IF(LEN('spis PO'!F607)&gt;0,VLOOKUP('spis PO'!F607,słowniki!$A$51:$B$52,2),"")</f>
        <v/>
      </c>
      <c r="H607" s="12" t="str">
        <f>IF(LEN('spis PO'!G607)&gt;0,VLOOKUP('spis PO'!G607,słowniki!$A$81:$B$83,2),"")</f>
        <v/>
      </c>
      <c r="I607" s="2" t="str">
        <f>IF(LEN('spis PO'!H607)&gt;0,'spis PO'!H607,"")</f>
        <v/>
      </c>
      <c r="J607" s="12" t="str">
        <f>IF(LEN('spis PO'!I607)&gt;0,'spis PO'!I607,"")</f>
        <v/>
      </c>
      <c r="K607" s="12" t="str">
        <f>IF('spis PO'!D607="słup",VLOOKUP('spis PO'!J607,słowniki!$A$91:$B$96,2),IF(LEN('spis PO'!D607)&gt;0,1,""))</f>
        <v/>
      </c>
      <c r="L607" s="2" t="str">
        <f>IF(LEN('spis PO'!L607)&gt;0,VLOOKUP('spis PO'!L607,słowniki!$A$100:$B$101,2),"")</f>
        <v/>
      </c>
      <c r="M607" s="2" t="str">
        <f>IF(LEN('spis PO'!M607)&gt;0,VLOOKUP('spis PO'!M607,słowniki!$A$110:$B$111,2),"")</f>
        <v/>
      </c>
      <c r="N607" s="2" t="str">
        <f>IF(LEN('spis PO'!N607)&gt;0,'spis PO'!N607,"")</f>
        <v/>
      </c>
      <c r="O607" s="2" t="str">
        <f>IF('spis PO'!M607="oprawa",VLOOKUP('spis PO'!O607,słowniki!$A$120:$B$126,2),IF(LEN('spis PO'!M607)&gt;0,1,""))</f>
        <v/>
      </c>
      <c r="P607" s="12" t="str">
        <f>IF('spis PO'!M607="oprawa",1,"")</f>
        <v/>
      </c>
      <c r="Q607" s="2" t="str">
        <f t="shared" si="9"/>
        <v/>
      </c>
    </row>
    <row r="608" spans="1:17">
      <c r="A608" s="2" t="str">
        <f ca="1">IF(LEN('spis PO'!A608)&gt;0,MID(CELL("nazwa_pliku"),SEARCH("[",CELL("nazwa_pliku"))+1, SEARCH(".",CELL("nazwa_pliku"))-SEARCH("[",CELL("nazwa_pliku"))-1),"")</f>
        <v/>
      </c>
      <c r="B608" s="2" t="str">
        <f ca="1">IF(LEN('spis PO'!A608)&gt;0,MID(CELL("nazwa_pliku"),SEARCH("[",CELL("nazwa_pliku"))+1, SEARCH(".",CELL("nazwa_pliku"))-SEARCH("[",CELL("nazwa_pliku"))-1),"")</f>
        <v/>
      </c>
      <c r="C608" s="2" t="str">
        <f>IF(LEN('spis PO'!B608)&gt;0,'spis PO'!B608,"")</f>
        <v/>
      </c>
      <c r="D608" s="2" t="str">
        <f>IF(LEN('spis PO'!C608)&gt;0,'spis PO'!C608,"")</f>
        <v/>
      </c>
      <c r="E608" s="2" t="str">
        <f>IF(LEN('spis PO'!D608)&gt;0,VLOOKUP('spis PO'!D608,słowniki!$A$61:$B$63,2),"")</f>
        <v/>
      </c>
      <c r="F608" s="2" t="str">
        <f>IF(LEN('spis PO'!E608)&gt;0,VLOOKUP('spis PO'!E608,słowniki!$A$71:$B$77,2),"")</f>
        <v/>
      </c>
      <c r="G608" s="12" t="str">
        <f>IF(LEN('spis PO'!F608)&gt;0,VLOOKUP('spis PO'!F608,słowniki!$A$51:$B$52,2),"")</f>
        <v/>
      </c>
      <c r="H608" s="12" t="str">
        <f>IF(LEN('spis PO'!G608)&gt;0,VLOOKUP('spis PO'!G608,słowniki!$A$81:$B$83,2),"")</f>
        <v/>
      </c>
      <c r="I608" s="2" t="str">
        <f>IF(LEN('spis PO'!H608)&gt;0,'spis PO'!H608,"")</f>
        <v/>
      </c>
      <c r="J608" s="12" t="str">
        <f>IF(LEN('spis PO'!I608)&gt;0,'spis PO'!I608,"")</f>
        <v/>
      </c>
      <c r="K608" s="12" t="str">
        <f>IF('spis PO'!D608="słup",VLOOKUP('spis PO'!J608,słowniki!$A$91:$B$96,2),IF(LEN('spis PO'!D608)&gt;0,1,""))</f>
        <v/>
      </c>
      <c r="L608" s="2" t="str">
        <f>IF(LEN('spis PO'!L608)&gt;0,VLOOKUP('spis PO'!L608,słowniki!$A$100:$B$101,2),"")</f>
        <v/>
      </c>
      <c r="M608" s="2" t="str">
        <f>IF(LEN('spis PO'!M608)&gt;0,VLOOKUP('spis PO'!M608,słowniki!$A$110:$B$111,2),"")</f>
        <v/>
      </c>
      <c r="N608" s="2" t="str">
        <f>IF(LEN('spis PO'!N608)&gt;0,'spis PO'!N608,"")</f>
        <v/>
      </c>
      <c r="O608" s="2" t="str">
        <f>IF('spis PO'!M608="oprawa",VLOOKUP('spis PO'!O608,słowniki!$A$120:$B$126,2),IF(LEN('spis PO'!M608)&gt;0,1,""))</f>
        <v/>
      </c>
      <c r="P608" s="12" t="str">
        <f>IF('spis PO'!M608="oprawa",1,"")</f>
        <v/>
      </c>
      <c r="Q608" s="2" t="str">
        <f t="shared" si="9"/>
        <v/>
      </c>
    </row>
    <row r="609" spans="1:17">
      <c r="A609" s="2" t="str">
        <f ca="1">IF(LEN('spis PO'!A609)&gt;0,MID(CELL("nazwa_pliku"),SEARCH("[",CELL("nazwa_pliku"))+1, SEARCH(".",CELL("nazwa_pliku"))-SEARCH("[",CELL("nazwa_pliku"))-1),"")</f>
        <v/>
      </c>
      <c r="B609" s="2" t="str">
        <f ca="1">IF(LEN('spis PO'!A609)&gt;0,MID(CELL("nazwa_pliku"),SEARCH("[",CELL("nazwa_pliku"))+1, SEARCH(".",CELL("nazwa_pliku"))-SEARCH("[",CELL("nazwa_pliku"))-1),"")</f>
        <v/>
      </c>
      <c r="C609" s="2" t="str">
        <f>IF(LEN('spis PO'!B609)&gt;0,'spis PO'!B609,"")</f>
        <v/>
      </c>
      <c r="D609" s="2" t="str">
        <f>IF(LEN('spis PO'!C609)&gt;0,'spis PO'!C609,"")</f>
        <v/>
      </c>
      <c r="E609" s="2" t="str">
        <f>IF(LEN('spis PO'!D609)&gt;0,VLOOKUP('spis PO'!D609,słowniki!$A$61:$B$63,2),"")</f>
        <v/>
      </c>
      <c r="F609" s="2" t="str">
        <f>IF(LEN('spis PO'!E609)&gt;0,VLOOKUP('spis PO'!E609,słowniki!$A$71:$B$77,2),"")</f>
        <v/>
      </c>
      <c r="G609" s="12" t="str">
        <f>IF(LEN('spis PO'!F609)&gt;0,VLOOKUP('spis PO'!F609,słowniki!$A$51:$B$52,2),"")</f>
        <v/>
      </c>
      <c r="H609" s="12" t="str">
        <f>IF(LEN('spis PO'!G609)&gt;0,VLOOKUP('spis PO'!G609,słowniki!$A$81:$B$83,2),"")</f>
        <v/>
      </c>
      <c r="I609" s="2" t="str">
        <f>IF(LEN('spis PO'!H609)&gt;0,'spis PO'!H609,"")</f>
        <v/>
      </c>
      <c r="J609" s="12" t="str">
        <f>IF(LEN('spis PO'!I609)&gt;0,'spis PO'!I609,"")</f>
        <v/>
      </c>
      <c r="K609" s="12" t="str">
        <f>IF('spis PO'!D609="słup",VLOOKUP('spis PO'!J609,słowniki!$A$91:$B$96,2),IF(LEN('spis PO'!D609)&gt;0,1,""))</f>
        <v/>
      </c>
      <c r="L609" s="2" t="str">
        <f>IF(LEN('spis PO'!L609)&gt;0,VLOOKUP('spis PO'!L609,słowniki!$A$100:$B$101,2),"")</f>
        <v/>
      </c>
      <c r="M609" s="2" t="str">
        <f>IF(LEN('spis PO'!M609)&gt;0,VLOOKUP('spis PO'!M609,słowniki!$A$110:$B$111,2),"")</f>
        <v/>
      </c>
      <c r="N609" s="2" t="str">
        <f>IF(LEN('spis PO'!N609)&gt;0,'spis PO'!N609,"")</f>
        <v/>
      </c>
      <c r="O609" s="2" t="str">
        <f>IF('spis PO'!M609="oprawa",VLOOKUP('spis PO'!O609,słowniki!$A$120:$B$126,2),IF(LEN('spis PO'!M609)&gt;0,1,""))</f>
        <v/>
      </c>
      <c r="P609" s="12" t="str">
        <f>IF('spis PO'!M609="oprawa",1,"")</f>
        <v/>
      </c>
      <c r="Q609" s="2" t="str">
        <f t="shared" si="9"/>
        <v/>
      </c>
    </row>
    <row r="610" spans="1:17">
      <c r="A610" s="2" t="str">
        <f ca="1">IF(LEN('spis PO'!A610)&gt;0,MID(CELL("nazwa_pliku"),SEARCH("[",CELL("nazwa_pliku"))+1, SEARCH(".",CELL("nazwa_pliku"))-SEARCH("[",CELL("nazwa_pliku"))-1),"")</f>
        <v/>
      </c>
      <c r="B610" s="2" t="str">
        <f ca="1">IF(LEN('spis PO'!A610)&gt;0,MID(CELL("nazwa_pliku"),SEARCH("[",CELL("nazwa_pliku"))+1, SEARCH(".",CELL("nazwa_pliku"))-SEARCH("[",CELL("nazwa_pliku"))-1),"")</f>
        <v/>
      </c>
      <c r="C610" s="2" t="str">
        <f>IF(LEN('spis PO'!B610)&gt;0,'spis PO'!B610,"")</f>
        <v/>
      </c>
      <c r="D610" s="2" t="str">
        <f>IF(LEN('spis PO'!C610)&gt;0,'spis PO'!C610,"")</f>
        <v/>
      </c>
      <c r="E610" s="2" t="str">
        <f>IF(LEN('spis PO'!D610)&gt;0,VLOOKUP('spis PO'!D610,słowniki!$A$61:$B$63,2),"")</f>
        <v/>
      </c>
      <c r="F610" s="2" t="str">
        <f>IF(LEN('spis PO'!E610)&gt;0,VLOOKUP('spis PO'!E610,słowniki!$A$71:$B$77,2),"")</f>
        <v/>
      </c>
      <c r="G610" s="12" t="str">
        <f>IF(LEN('spis PO'!F610)&gt;0,VLOOKUP('spis PO'!F610,słowniki!$A$51:$B$52,2),"")</f>
        <v/>
      </c>
      <c r="H610" s="12" t="str">
        <f>IF(LEN('spis PO'!G610)&gt;0,VLOOKUP('spis PO'!G610,słowniki!$A$81:$B$83,2),"")</f>
        <v/>
      </c>
      <c r="I610" s="2" t="str">
        <f>IF(LEN('spis PO'!H610)&gt;0,'spis PO'!H610,"")</f>
        <v/>
      </c>
      <c r="J610" s="12" t="str">
        <f>IF(LEN('spis PO'!I610)&gt;0,'spis PO'!I610,"")</f>
        <v/>
      </c>
      <c r="K610" s="12" t="str">
        <f>IF('spis PO'!D610="słup",VLOOKUP('spis PO'!J610,słowniki!$A$91:$B$96,2),IF(LEN('spis PO'!D610)&gt;0,1,""))</f>
        <v/>
      </c>
      <c r="L610" s="2" t="str">
        <f>IF(LEN('spis PO'!L610)&gt;0,VLOOKUP('spis PO'!L610,słowniki!$A$100:$B$101,2),"")</f>
        <v/>
      </c>
      <c r="M610" s="2" t="str">
        <f>IF(LEN('spis PO'!M610)&gt;0,VLOOKUP('spis PO'!M610,słowniki!$A$110:$B$111,2),"")</f>
        <v/>
      </c>
      <c r="N610" s="2" t="str">
        <f>IF(LEN('spis PO'!N610)&gt;0,'spis PO'!N610,"")</f>
        <v/>
      </c>
      <c r="O610" s="2" t="str">
        <f>IF('spis PO'!M610="oprawa",VLOOKUP('spis PO'!O610,słowniki!$A$120:$B$126,2),IF(LEN('spis PO'!M610)&gt;0,1,""))</f>
        <v/>
      </c>
      <c r="P610" s="12" t="str">
        <f>IF('spis PO'!M610="oprawa",1,"")</f>
        <v/>
      </c>
      <c r="Q610" s="2" t="str">
        <f t="shared" si="9"/>
        <v/>
      </c>
    </row>
    <row r="611" spans="1:17">
      <c r="A611" s="2" t="str">
        <f ca="1">IF(LEN('spis PO'!A611)&gt;0,MID(CELL("nazwa_pliku"),SEARCH("[",CELL("nazwa_pliku"))+1, SEARCH(".",CELL("nazwa_pliku"))-SEARCH("[",CELL("nazwa_pliku"))-1),"")</f>
        <v/>
      </c>
      <c r="B611" s="2" t="str">
        <f ca="1">IF(LEN('spis PO'!A611)&gt;0,MID(CELL("nazwa_pliku"),SEARCH("[",CELL("nazwa_pliku"))+1, SEARCH(".",CELL("nazwa_pliku"))-SEARCH("[",CELL("nazwa_pliku"))-1),"")</f>
        <v/>
      </c>
      <c r="C611" s="2" t="str">
        <f>IF(LEN('spis PO'!B611)&gt;0,'spis PO'!B611,"")</f>
        <v/>
      </c>
      <c r="D611" s="2" t="str">
        <f>IF(LEN('spis PO'!C611)&gt;0,'spis PO'!C611,"")</f>
        <v/>
      </c>
      <c r="E611" s="2" t="str">
        <f>IF(LEN('spis PO'!D611)&gt;0,VLOOKUP('spis PO'!D611,słowniki!$A$61:$B$63,2),"")</f>
        <v/>
      </c>
      <c r="F611" s="2" t="str">
        <f>IF(LEN('spis PO'!E611)&gt;0,VLOOKUP('spis PO'!E611,słowniki!$A$71:$B$77,2),"")</f>
        <v/>
      </c>
      <c r="G611" s="12" t="str">
        <f>IF(LEN('spis PO'!F611)&gt;0,VLOOKUP('spis PO'!F611,słowniki!$A$51:$B$52,2),"")</f>
        <v/>
      </c>
      <c r="H611" s="12" t="str">
        <f>IF(LEN('spis PO'!G611)&gt;0,VLOOKUP('spis PO'!G611,słowniki!$A$81:$B$83,2),"")</f>
        <v/>
      </c>
      <c r="I611" s="2" t="str">
        <f>IF(LEN('spis PO'!H611)&gt;0,'spis PO'!H611,"")</f>
        <v/>
      </c>
      <c r="J611" s="12" t="str">
        <f>IF(LEN('spis PO'!I611)&gt;0,'spis PO'!I611,"")</f>
        <v/>
      </c>
      <c r="K611" s="12" t="str">
        <f>IF('spis PO'!D611="słup",VLOOKUP('spis PO'!J611,słowniki!$A$91:$B$96,2),IF(LEN('spis PO'!D611)&gt;0,1,""))</f>
        <v/>
      </c>
      <c r="L611" s="2" t="str">
        <f>IF(LEN('spis PO'!L611)&gt;0,VLOOKUP('spis PO'!L611,słowniki!$A$100:$B$101,2),"")</f>
        <v/>
      </c>
      <c r="M611" s="2" t="str">
        <f>IF(LEN('spis PO'!M611)&gt;0,VLOOKUP('spis PO'!M611,słowniki!$A$110:$B$111,2),"")</f>
        <v/>
      </c>
      <c r="N611" s="2" t="str">
        <f>IF(LEN('spis PO'!N611)&gt;0,'spis PO'!N611,"")</f>
        <v/>
      </c>
      <c r="O611" s="2" t="str">
        <f>IF('spis PO'!M611="oprawa",VLOOKUP('spis PO'!O611,słowniki!$A$120:$B$126,2),IF(LEN('spis PO'!M611)&gt;0,1,""))</f>
        <v/>
      </c>
      <c r="P611" s="12" t="str">
        <f>IF('spis PO'!M611="oprawa",1,"")</f>
        <v/>
      </c>
      <c r="Q611" s="2" t="str">
        <f t="shared" si="9"/>
        <v/>
      </c>
    </row>
    <row r="612" spans="1:17">
      <c r="A612" s="2" t="str">
        <f ca="1">IF(LEN('spis PO'!A612)&gt;0,MID(CELL("nazwa_pliku"),SEARCH("[",CELL("nazwa_pliku"))+1, SEARCH(".",CELL("nazwa_pliku"))-SEARCH("[",CELL("nazwa_pliku"))-1),"")</f>
        <v/>
      </c>
      <c r="B612" s="2" t="str">
        <f ca="1">IF(LEN('spis PO'!A612)&gt;0,MID(CELL("nazwa_pliku"),SEARCH("[",CELL("nazwa_pliku"))+1, SEARCH(".",CELL("nazwa_pliku"))-SEARCH("[",CELL("nazwa_pliku"))-1),"")</f>
        <v/>
      </c>
      <c r="C612" s="2" t="str">
        <f>IF(LEN('spis PO'!B612)&gt;0,'spis PO'!B612,"")</f>
        <v/>
      </c>
      <c r="D612" s="2" t="str">
        <f>IF(LEN('spis PO'!C612)&gt;0,'spis PO'!C612,"")</f>
        <v/>
      </c>
      <c r="E612" s="2" t="str">
        <f>IF(LEN('spis PO'!D612)&gt;0,VLOOKUP('spis PO'!D612,słowniki!$A$61:$B$63,2),"")</f>
        <v/>
      </c>
      <c r="F612" s="2" t="str">
        <f>IF(LEN('spis PO'!E612)&gt;0,VLOOKUP('spis PO'!E612,słowniki!$A$71:$B$77,2),"")</f>
        <v/>
      </c>
      <c r="G612" s="12" t="str">
        <f>IF(LEN('spis PO'!F612)&gt;0,VLOOKUP('spis PO'!F612,słowniki!$A$51:$B$52,2),"")</f>
        <v/>
      </c>
      <c r="H612" s="12" t="str">
        <f>IF(LEN('spis PO'!G612)&gt;0,VLOOKUP('spis PO'!G612,słowniki!$A$81:$B$83,2),"")</f>
        <v/>
      </c>
      <c r="I612" s="2" t="str">
        <f>IF(LEN('spis PO'!H612)&gt;0,'spis PO'!H612,"")</f>
        <v/>
      </c>
      <c r="J612" s="12" t="str">
        <f>IF(LEN('spis PO'!I612)&gt;0,'spis PO'!I612,"")</f>
        <v/>
      </c>
      <c r="K612" s="12" t="str">
        <f>IF('spis PO'!D612="słup",VLOOKUP('spis PO'!J612,słowniki!$A$91:$B$96,2),IF(LEN('spis PO'!D612)&gt;0,1,""))</f>
        <v/>
      </c>
      <c r="L612" s="2" t="str">
        <f>IF(LEN('spis PO'!L612)&gt;0,VLOOKUP('spis PO'!L612,słowniki!$A$100:$B$101,2),"")</f>
        <v/>
      </c>
      <c r="M612" s="2" t="str">
        <f>IF(LEN('spis PO'!M612)&gt;0,VLOOKUP('spis PO'!M612,słowniki!$A$110:$B$111,2),"")</f>
        <v/>
      </c>
      <c r="N612" s="2" t="str">
        <f>IF(LEN('spis PO'!N612)&gt;0,'spis PO'!N612,"")</f>
        <v/>
      </c>
      <c r="O612" s="2" t="str">
        <f>IF('spis PO'!M612="oprawa",VLOOKUP('spis PO'!O612,słowniki!$A$120:$B$126,2),IF(LEN('spis PO'!M612)&gt;0,1,""))</f>
        <v/>
      </c>
      <c r="P612" s="12" t="str">
        <f>IF('spis PO'!M612="oprawa",1,"")</f>
        <v/>
      </c>
      <c r="Q612" s="2" t="str">
        <f t="shared" si="9"/>
        <v/>
      </c>
    </row>
    <row r="613" spans="1:17">
      <c r="A613" s="2" t="str">
        <f ca="1">IF(LEN('spis PO'!A613)&gt;0,MID(CELL("nazwa_pliku"),SEARCH("[",CELL("nazwa_pliku"))+1, SEARCH(".",CELL("nazwa_pliku"))-SEARCH("[",CELL("nazwa_pliku"))-1),"")</f>
        <v/>
      </c>
      <c r="B613" s="2" t="str">
        <f ca="1">IF(LEN('spis PO'!A613)&gt;0,MID(CELL("nazwa_pliku"),SEARCH("[",CELL("nazwa_pliku"))+1, SEARCH(".",CELL("nazwa_pliku"))-SEARCH("[",CELL("nazwa_pliku"))-1),"")</f>
        <v/>
      </c>
      <c r="C613" s="2" t="str">
        <f>IF(LEN('spis PO'!B613)&gt;0,'spis PO'!B613,"")</f>
        <v/>
      </c>
      <c r="D613" s="2" t="str">
        <f>IF(LEN('spis PO'!C613)&gt;0,'spis PO'!C613,"")</f>
        <v/>
      </c>
      <c r="E613" s="2" t="str">
        <f>IF(LEN('spis PO'!D613)&gt;0,VLOOKUP('spis PO'!D613,słowniki!$A$61:$B$63,2),"")</f>
        <v/>
      </c>
      <c r="F613" s="2" t="str">
        <f>IF(LEN('spis PO'!E613)&gt;0,VLOOKUP('spis PO'!E613,słowniki!$A$71:$B$77,2),"")</f>
        <v/>
      </c>
      <c r="G613" s="12" t="str">
        <f>IF(LEN('spis PO'!F613)&gt;0,VLOOKUP('spis PO'!F613,słowniki!$A$51:$B$52,2),"")</f>
        <v/>
      </c>
      <c r="H613" s="12" t="str">
        <f>IF(LEN('spis PO'!G613)&gt;0,VLOOKUP('spis PO'!G613,słowniki!$A$81:$B$83,2),"")</f>
        <v/>
      </c>
      <c r="I613" s="2" t="str">
        <f>IF(LEN('spis PO'!H613)&gt;0,'spis PO'!H613,"")</f>
        <v/>
      </c>
      <c r="J613" s="12" t="str">
        <f>IF(LEN('spis PO'!I613)&gt;0,'spis PO'!I613,"")</f>
        <v/>
      </c>
      <c r="K613" s="12" t="str">
        <f>IF('spis PO'!D613="słup",VLOOKUP('spis PO'!J613,słowniki!$A$91:$B$96,2),IF(LEN('spis PO'!D613)&gt;0,1,""))</f>
        <v/>
      </c>
      <c r="L613" s="2" t="str">
        <f>IF(LEN('spis PO'!L613)&gt;0,VLOOKUP('spis PO'!L613,słowniki!$A$100:$B$101,2),"")</f>
        <v/>
      </c>
      <c r="M613" s="2" t="str">
        <f>IF(LEN('spis PO'!M613)&gt;0,VLOOKUP('spis PO'!M613,słowniki!$A$110:$B$111,2),"")</f>
        <v/>
      </c>
      <c r="N613" s="2" t="str">
        <f>IF(LEN('spis PO'!N613)&gt;0,'spis PO'!N613,"")</f>
        <v/>
      </c>
      <c r="O613" s="2" t="str">
        <f>IF('spis PO'!M613="oprawa",VLOOKUP('spis PO'!O613,słowniki!$A$120:$B$126,2),IF(LEN('spis PO'!M613)&gt;0,1,""))</f>
        <v/>
      </c>
      <c r="P613" s="12" t="str">
        <f>IF('spis PO'!M613="oprawa",1,"")</f>
        <v/>
      </c>
      <c r="Q613" s="2" t="str">
        <f t="shared" si="9"/>
        <v/>
      </c>
    </row>
    <row r="614" spans="1:17">
      <c r="A614" s="2" t="str">
        <f ca="1">IF(LEN('spis PO'!A614)&gt;0,MID(CELL("nazwa_pliku"),SEARCH("[",CELL("nazwa_pliku"))+1, SEARCH(".",CELL("nazwa_pliku"))-SEARCH("[",CELL("nazwa_pliku"))-1),"")</f>
        <v/>
      </c>
      <c r="B614" s="2" t="str">
        <f ca="1">IF(LEN('spis PO'!A614)&gt;0,MID(CELL("nazwa_pliku"),SEARCH("[",CELL("nazwa_pliku"))+1, SEARCH(".",CELL("nazwa_pliku"))-SEARCH("[",CELL("nazwa_pliku"))-1),"")</f>
        <v/>
      </c>
      <c r="C614" s="2" t="str">
        <f>IF(LEN('spis PO'!B614)&gt;0,'spis PO'!B614,"")</f>
        <v/>
      </c>
      <c r="D614" s="2" t="str">
        <f>IF(LEN('spis PO'!C614)&gt;0,'spis PO'!C614,"")</f>
        <v/>
      </c>
      <c r="E614" s="2" t="str">
        <f>IF(LEN('spis PO'!D614)&gt;0,VLOOKUP('spis PO'!D614,słowniki!$A$61:$B$63,2),"")</f>
        <v/>
      </c>
      <c r="F614" s="2" t="str">
        <f>IF(LEN('spis PO'!E614)&gt;0,VLOOKUP('spis PO'!E614,słowniki!$A$71:$B$77,2),"")</f>
        <v/>
      </c>
      <c r="G614" s="12" t="str">
        <f>IF(LEN('spis PO'!F614)&gt;0,VLOOKUP('spis PO'!F614,słowniki!$A$51:$B$52,2),"")</f>
        <v/>
      </c>
      <c r="H614" s="12" t="str">
        <f>IF(LEN('spis PO'!G614)&gt;0,VLOOKUP('spis PO'!G614,słowniki!$A$81:$B$83,2),"")</f>
        <v/>
      </c>
      <c r="I614" s="2" t="str">
        <f>IF(LEN('spis PO'!H614)&gt;0,'spis PO'!H614,"")</f>
        <v/>
      </c>
      <c r="J614" s="12" t="str">
        <f>IF(LEN('spis PO'!I614)&gt;0,'spis PO'!I614,"")</f>
        <v/>
      </c>
      <c r="K614" s="12" t="str">
        <f>IF('spis PO'!D614="słup",VLOOKUP('spis PO'!J614,słowniki!$A$91:$B$96,2),IF(LEN('spis PO'!D614)&gt;0,1,""))</f>
        <v/>
      </c>
      <c r="L614" s="2" t="str">
        <f>IF(LEN('spis PO'!L614)&gt;0,VLOOKUP('spis PO'!L614,słowniki!$A$100:$B$101,2),"")</f>
        <v/>
      </c>
      <c r="M614" s="2" t="str">
        <f>IF(LEN('spis PO'!M614)&gt;0,VLOOKUP('spis PO'!M614,słowniki!$A$110:$B$111,2),"")</f>
        <v/>
      </c>
      <c r="N614" s="2" t="str">
        <f>IF(LEN('spis PO'!N614)&gt;0,'spis PO'!N614,"")</f>
        <v/>
      </c>
      <c r="O614" s="2" t="str">
        <f>IF('spis PO'!M614="oprawa",VLOOKUP('spis PO'!O614,słowniki!$A$120:$B$126,2),IF(LEN('spis PO'!M614)&gt;0,1,""))</f>
        <v/>
      </c>
      <c r="P614" s="12" t="str">
        <f>IF('spis PO'!M614="oprawa",1,"")</f>
        <v/>
      </c>
      <c r="Q614" s="2" t="str">
        <f t="shared" si="9"/>
        <v/>
      </c>
    </row>
    <row r="615" spans="1:17">
      <c r="A615" s="2" t="str">
        <f ca="1">IF(LEN('spis PO'!A615)&gt;0,MID(CELL("nazwa_pliku"),SEARCH("[",CELL("nazwa_pliku"))+1, SEARCH(".",CELL("nazwa_pliku"))-SEARCH("[",CELL("nazwa_pliku"))-1),"")</f>
        <v/>
      </c>
      <c r="B615" s="2" t="str">
        <f ca="1">IF(LEN('spis PO'!A615)&gt;0,MID(CELL("nazwa_pliku"),SEARCH("[",CELL("nazwa_pliku"))+1, SEARCH(".",CELL("nazwa_pliku"))-SEARCH("[",CELL("nazwa_pliku"))-1),"")</f>
        <v/>
      </c>
      <c r="C615" s="2" t="str">
        <f>IF(LEN('spis PO'!B615)&gt;0,'spis PO'!B615,"")</f>
        <v/>
      </c>
      <c r="D615" s="2" t="str">
        <f>IF(LEN('spis PO'!C615)&gt;0,'spis PO'!C615,"")</f>
        <v/>
      </c>
      <c r="E615" s="2" t="str">
        <f>IF(LEN('spis PO'!D615)&gt;0,VLOOKUP('spis PO'!D615,słowniki!$A$61:$B$63,2),"")</f>
        <v/>
      </c>
      <c r="F615" s="2" t="str">
        <f>IF(LEN('spis PO'!E615)&gt;0,VLOOKUP('spis PO'!E615,słowniki!$A$71:$B$77,2),"")</f>
        <v/>
      </c>
      <c r="G615" s="12" t="str">
        <f>IF(LEN('spis PO'!F615)&gt;0,VLOOKUP('spis PO'!F615,słowniki!$A$51:$B$52,2),"")</f>
        <v/>
      </c>
      <c r="H615" s="12" t="str">
        <f>IF(LEN('spis PO'!G615)&gt;0,VLOOKUP('spis PO'!G615,słowniki!$A$81:$B$83,2),"")</f>
        <v/>
      </c>
      <c r="I615" s="2" t="str">
        <f>IF(LEN('spis PO'!H615)&gt;0,'spis PO'!H615,"")</f>
        <v/>
      </c>
      <c r="J615" s="12" t="str">
        <f>IF(LEN('spis PO'!I615)&gt;0,'spis PO'!I615,"")</f>
        <v/>
      </c>
      <c r="K615" s="12" t="str">
        <f>IF('spis PO'!D615="słup",VLOOKUP('spis PO'!J615,słowniki!$A$91:$B$96,2),IF(LEN('spis PO'!D615)&gt;0,1,""))</f>
        <v/>
      </c>
      <c r="L615" s="2" t="str">
        <f>IF(LEN('spis PO'!L615)&gt;0,VLOOKUP('spis PO'!L615,słowniki!$A$100:$B$101,2),"")</f>
        <v/>
      </c>
      <c r="M615" s="2" t="str">
        <f>IF(LEN('spis PO'!M615)&gt;0,VLOOKUP('spis PO'!M615,słowniki!$A$110:$B$111,2),"")</f>
        <v/>
      </c>
      <c r="N615" s="2" t="str">
        <f>IF(LEN('spis PO'!N615)&gt;0,'spis PO'!N615,"")</f>
        <v/>
      </c>
      <c r="O615" s="2" t="str">
        <f>IF('spis PO'!M615="oprawa",VLOOKUP('spis PO'!O615,słowniki!$A$120:$B$126,2),IF(LEN('spis PO'!M615)&gt;0,1,""))</f>
        <v/>
      </c>
      <c r="P615" s="12" t="str">
        <f>IF('spis PO'!M615="oprawa",1,"")</f>
        <v/>
      </c>
      <c r="Q615" s="2" t="str">
        <f t="shared" si="9"/>
        <v/>
      </c>
    </row>
    <row r="616" spans="1:17">
      <c r="A616" s="2" t="str">
        <f ca="1">IF(LEN('spis PO'!A616)&gt;0,MID(CELL("nazwa_pliku"),SEARCH("[",CELL("nazwa_pliku"))+1, SEARCH(".",CELL("nazwa_pliku"))-SEARCH("[",CELL("nazwa_pliku"))-1),"")</f>
        <v/>
      </c>
      <c r="B616" s="2" t="str">
        <f ca="1">IF(LEN('spis PO'!A616)&gt;0,MID(CELL("nazwa_pliku"),SEARCH("[",CELL("nazwa_pliku"))+1, SEARCH(".",CELL("nazwa_pliku"))-SEARCH("[",CELL("nazwa_pliku"))-1),"")</f>
        <v/>
      </c>
      <c r="C616" s="2" t="str">
        <f>IF(LEN('spis PO'!B616)&gt;0,'spis PO'!B616,"")</f>
        <v/>
      </c>
      <c r="D616" s="2" t="str">
        <f>IF(LEN('spis PO'!C616)&gt;0,'spis PO'!C616,"")</f>
        <v/>
      </c>
      <c r="E616" s="2" t="str">
        <f>IF(LEN('spis PO'!D616)&gt;0,VLOOKUP('spis PO'!D616,słowniki!$A$61:$B$63,2),"")</f>
        <v/>
      </c>
      <c r="F616" s="2" t="str">
        <f>IF(LEN('spis PO'!E616)&gt;0,VLOOKUP('spis PO'!E616,słowniki!$A$71:$B$77,2),"")</f>
        <v/>
      </c>
      <c r="G616" s="12" t="str">
        <f>IF(LEN('spis PO'!F616)&gt;0,VLOOKUP('spis PO'!F616,słowniki!$A$51:$B$52,2),"")</f>
        <v/>
      </c>
      <c r="H616" s="12" t="str">
        <f>IF(LEN('spis PO'!G616)&gt;0,VLOOKUP('spis PO'!G616,słowniki!$A$81:$B$83,2),"")</f>
        <v/>
      </c>
      <c r="I616" s="2" t="str">
        <f>IF(LEN('spis PO'!H616)&gt;0,'spis PO'!H616,"")</f>
        <v/>
      </c>
      <c r="J616" s="12" t="str">
        <f>IF(LEN('spis PO'!I616)&gt;0,'spis PO'!I616,"")</f>
        <v/>
      </c>
      <c r="K616" s="12" t="str">
        <f>IF('spis PO'!D616="słup",VLOOKUP('spis PO'!J616,słowniki!$A$91:$B$96,2),IF(LEN('spis PO'!D616)&gt;0,1,""))</f>
        <v/>
      </c>
      <c r="L616" s="2" t="str">
        <f>IF(LEN('spis PO'!L616)&gt;0,VLOOKUP('spis PO'!L616,słowniki!$A$100:$B$101,2),"")</f>
        <v/>
      </c>
      <c r="M616" s="2" t="str">
        <f>IF(LEN('spis PO'!M616)&gt;0,VLOOKUP('spis PO'!M616,słowniki!$A$110:$B$111,2),"")</f>
        <v/>
      </c>
      <c r="N616" s="2" t="str">
        <f>IF(LEN('spis PO'!N616)&gt;0,'spis PO'!N616,"")</f>
        <v/>
      </c>
      <c r="O616" s="2" t="str">
        <f>IF('spis PO'!M616="oprawa",VLOOKUP('spis PO'!O616,słowniki!$A$120:$B$126,2),IF(LEN('spis PO'!M616)&gt;0,1,""))</f>
        <v/>
      </c>
      <c r="P616" s="12" t="str">
        <f>IF('spis PO'!M616="oprawa",1,"")</f>
        <v/>
      </c>
      <c r="Q616" s="2" t="str">
        <f t="shared" si="9"/>
        <v/>
      </c>
    </row>
    <row r="617" spans="1:17">
      <c r="A617" s="2" t="str">
        <f ca="1">IF(LEN('spis PO'!A617)&gt;0,MID(CELL("nazwa_pliku"),SEARCH("[",CELL("nazwa_pliku"))+1, SEARCH(".",CELL("nazwa_pliku"))-SEARCH("[",CELL("nazwa_pliku"))-1),"")</f>
        <v/>
      </c>
      <c r="B617" s="2" t="str">
        <f ca="1">IF(LEN('spis PO'!A617)&gt;0,MID(CELL("nazwa_pliku"),SEARCH("[",CELL("nazwa_pliku"))+1, SEARCH(".",CELL("nazwa_pliku"))-SEARCH("[",CELL("nazwa_pliku"))-1),"")</f>
        <v/>
      </c>
      <c r="C617" s="2" t="str">
        <f>IF(LEN('spis PO'!B617)&gt;0,'spis PO'!B617,"")</f>
        <v/>
      </c>
      <c r="D617" s="2" t="str">
        <f>IF(LEN('spis PO'!C617)&gt;0,'spis PO'!C617,"")</f>
        <v/>
      </c>
      <c r="E617" s="2" t="str">
        <f>IF(LEN('spis PO'!D617)&gt;0,VLOOKUP('spis PO'!D617,słowniki!$A$61:$B$63,2),"")</f>
        <v/>
      </c>
      <c r="F617" s="2" t="str">
        <f>IF(LEN('spis PO'!E617)&gt;0,VLOOKUP('spis PO'!E617,słowniki!$A$71:$B$77,2),"")</f>
        <v/>
      </c>
      <c r="G617" s="12" t="str">
        <f>IF(LEN('spis PO'!F617)&gt;0,VLOOKUP('spis PO'!F617,słowniki!$A$51:$B$52,2),"")</f>
        <v/>
      </c>
      <c r="H617" s="12" t="str">
        <f>IF(LEN('spis PO'!G617)&gt;0,VLOOKUP('spis PO'!G617,słowniki!$A$81:$B$83,2),"")</f>
        <v/>
      </c>
      <c r="I617" s="2" t="str">
        <f>IF(LEN('spis PO'!H617)&gt;0,'spis PO'!H617,"")</f>
        <v/>
      </c>
      <c r="J617" s="12" t="str">
        <f>IF(LEN('spis PO'!I617)&gt;0,'spis PO'!I617,"")</f>
        <v/>
      </c>
      <c r="K617" s="12" t="str">
        <f>IF('spis PO'!D617="słup",VLOOKUP('spis PO'!J617,słowniki!$A$91:$B$96,2),IF(LEN('spis PO'!D617)&gt;0,1,""))</f>
        <v/>
      </c>
      <c r="L617" s="2" t="str">
        <f>IF(LEN('spis PO'!L617)&gt;0,VLOOKUP('spis PO'!L617,słowniki!$A$100:$B$101,2),"")</f>
        <v/>
      </c>
      <c r="M617" s="2" t="str">
        <f>IF(LEN('spis PO'!M617)&gt;0,VLOOKUP('spis PO'!M617,słowniki!$A$110:$B$111,2),"")</f>
        <v/>
      </c>
      <c r="N617" s="2" t="str">
        <f>IF(LEN('spis PO'!N617)&gt;0,'spis PO'!N617,"")</f>
        <v/>
      </c>
      <c r="O617" s="2" t="str">
        <f>IF('spis PO'!M617="oprawa",VLOOKUP('spis PO'!O617,słowniki!$A$120:$B$126,2),IF(LEN('spis PO'!M617)&gt;0,1,""))</f>
        <v/>
      </c>
      <c r="P617" s="12" t="str">
        <f>IF('spis PO'!M617="oprawa",1,"")</f>
        <v/>
      </c>
      <c r="Q617" s="2" t="str">
        <f t="shared" si="9"/>
        <v/>
      </c>
    </row>
    <row r="618" spans="1:17">
      <c r="A618" s="2" t="str">
        <f ca="1">IF(LEN('spis PO'!A618)&gt;0,MID(CELL("nazwa_pliku"),SEARCH("[",CELL("nazwa_pliku"))+1, SEARCH(".",CELL("nazwa_pliku"))-SEARCH("[",CELL("nazwa_pliku"))-1),"")</f>
        <v/>
      </c>
      <c r="B618" s="2" t="str">
        <f ca="1">IF(LEN('spis PO'!A618)&gt;0,MID(CELL("nazwa_pliku"),SEARCH("[",CELL("nazwa_pliku"))+1, SEARCH(".",CELL("nazwa_pliku"))-SEARCH("[",CELL("nazwa_pliku"))-1),"")</f>
        <v/>
      </c>
      <c r="C618" s="2" t="str">
        <f>IF(LEN('spis PO'!B618)&gt;0,'spis PO'!B618,"")</f>
        <v/>
      </c>
      <c r="D618" s="2" t="str">
        <f>IF(LEN('spis PO'!C618)&gt;0,'spis PO'!C618,"")</f>
        <v/>
      </c>
      <c r="E618" s="2" t="str">
        <f>IF(LEN('spis PO'!D618)&gt;0,VLOOKUP('spis PO'!D618,słowniki!$A$61:$B$63,2),"")</f>
        <v/>
      </c>
      <c r="F618" s="2" t="str">
        <f>IF(LEN('spis PO'!E618)&gt;0,VLOOKUP('spis PO'!E618,słowniki!$A$71:$B$77,2),"")</f>
        <v/>
      </c>
      <c r="G618" s="12" t="str">
        <f>IF(LEN('spis PO'!F618)&gt;0,VLOOKUP('spis PO'!F618,słowniki!$A$51:$B$52,2),"")</f>
        <v/>
      </c>
      <c r="H618" s="12" t="str">
        <f>IF(LEN('spis PO'!G618)&gt;0,VLOOKUP('spis PO'!G618,słowniki!$A$81:$B$83,2),"")</f>
        <v/>
      </c>
      <c r="I618" s="2" t="str">
        <f>IF(LEN('spis PO'!H618)&gt;0,'spis PO'!H618,"")</f>
        <v/>
      </c>
      <c r="J618" s="12" t="str">
        <f>IF(LEN('spis PO'!I618)&gt;0,'spis PO'!I618,"")</f>
        <v/>
      </c>
      <c r="K618" s="12" t="str">
        <f>IF('spis PO'!D618="słup",VLOOKUP('spis PO'!J618,słowniki!$A$91:$B$96,2),IF(LEN('spis PO'!D618)&gt;0,1,""))</f>
        <v/>
      </c>
      <c r="L618" s="2" t="str">
        <f>IF(LEN('spis PO'!L618)&gt;0,VLOOKUP('spis PO'!L618,słowniki!$A$100:$B$101,2),"")</f>
        <v/>
      </c>
      <c r="M618" s="2" t="str">
        <f>IF(LEN('spis PO'!M618)&gt;0,VLOOKUP('spis PO'!M618,słowniki!$A$110:$B$111,2),"")</f>
        <v/>
      </c>
      <c r="N618" s="2" t="str">
        <f>IF(LEN('spis PO'!N618)&gt;0,'spis PO'!N618,"")</f>
        <v/>
      </c>
      <c r="O618" s="2" t="str">
        <f>IF('spis PO'!M618="oprawa",VLOOKUP('spis PO'!O618,słowniki!$A$120:$B$126,2),IF(LEN('spis PO'!M618)&gt;0,1,""))</f>
        <v/>
      </c>
      <c r="P618" s="12" t="str">
        <f>IF('spis PO'!M618="oprawa",1,"")</f>
        <v/>
      </c>
      <c r="Q618" s="2" t="str">
        <f t="shared" si="9"/>
        <v/>
      </c>
    </row>
    <row r="619" spans="1:17">
      <c r="A619" s="2" t="str">
        <f ca="1">IF(LEN('spis PO'!A619)&gt;0,MID(CELL("nazwa_pliku"),SEARCH("[",CELL("nazwa_pliku"))+1, SEARCH(".",CELL("nazwa_pliku"))-SEARCH("[",CELL("nazwa_pliku"))-1),"")</f>
        <v/>
      </c>
      <c r="B619" s="2" t="str">
        <f ca="1">IF(LEN('spis PO'!A619)&gt;0,MID(CELL("nazwa_pliku"),SEARCH("[",CELL("nazwa_pliku"))+1, SEARCH(".",CELL("nazwa_pliku"))-SEARCH("[",CELL("nazwa_pliku"))-1),"")</f>
        <v/>
      </c>
      <c r="C619" s="2" t="str">
        <f>IF(LEN('spis PO'!B619)&gt;0,'spis PO'!B619,"")</f>
        <v/>
      </c>
      <c r="D619" s="2" t="str">
        <f>IF(LEN('spis PO'!C619)&gt;0,'spis PO'!C619,"")</f>
        <v/>
      </c>
      <c r="E619" s="2" t="str">
        <f>IF(LEN('spis PO'!D619)&gt;0,VLOOKUP('spis PO'!D619,słowniki!$A$61:$B$63,2),"")</f>
        <v/>
      </c>
      <c r="F619" s="2" t="str">
        <f>IF(LEN('spis PO'!E619)&gt;0,VLOOKUP('spis PO'!E619,słowniki!$A$71:$B$77,2),"")</f>
        <v/>
      </c>
      <c r="G619" s="12" t="str">
        <f>IF(LEN('spis PO'!F619)&gt;0,VLOOKUP('spis PO'!F619,słowniki!$A$51:$B$52,2),"")</f>
        <v/>
      </c>
      <c r="H619" s="12" t="str">
        <f>IF(LEN('spis PO'!G619)&gt;0,VLOOKUP('spis PO'!G619,słowniki!$A$81:$B$83,2),"")</f>
        <v/>
      </c>
      <c r="I619" s="2" t="str">
        <f>IF(LEN('spis PO'!H619)&gt;0,'spis PO'!H619,"")</f>
        <v/>
      </c>
      <c r="J619" s="12" t="str">
        <f>IF(LEN('spis PO'!I619)&gt;0,'spis PO'!I619,"")</f>
        <v/>
      </c>
      <c r="K619" s="12" t="str">
        <f>IF('spis PO'!D619="słup",VLOOKUP('spis PO'!J619,słowniki!$A$91:$B$96,2),IF(LEN('spis PO'!D619)&gt;0,1,""))</f>
        <v/>
      </c>
      <c r="L619" s="2" t="str">
        <f>IF(LEN('spis PO'!L619)&gt;0,VLOOKUP('spis PO'!L619,słowniki!$A$100:$B$101,2),"")</f>
        <v/>
      </c>
      <c r="M619" s="2" t="str">
        <f>IF(LEN('spis PO'!M619)&gt;0,VLOOKUP('spis PO'!M619,słowniki!$A$110:$B$111,2),"")</f>
        <v/>
      </c>
      <c r="N619" s="2" t="str">
        <f>IF(LEN('spis PO'!N619)&gt;0,'spis PO'!N619,"")</f>
        <v/>
      </c>
      <c r="O619" s="2" t="str">
        <f>IF('spis PO'!M619="oprawa",VLOOKUP('spis PO'!O619,słowniki!$A$120:$B$126,2),IF(LEN('spis PO'!M619)&gt;0,1,""))</f>
        <v/>
      </c>
      <c r="P619" s="12" t="str">
        <f>IF('spis PO'!M619="oprawa",1,"")</f>
        <v/>
      </c>
      <c r="Q619" s="2" t="str">
        <f t="shared" si="9"/>
        <v/>
      </c>
    </row>
    <row r="620" spans="1:17">
      <c r="A620" s="2" t="str">
        <f ca="1">IF(LEN('spis PO'!A620)&gt;0,MID(CELL("nazwa_pliku"),SEARCH("[",CELL("nazwa_pliku"))+1, SEARCH(".",CELL("nazwa_pliku"))-SEARCH("[",CELL("nazwa_pliku"))-1),"")</f>
        <v/>
      </c>
      <c r="B620" s="2" t="str">
        <f ca="1">IF(LEN('spis PO'!A620)&gt;0,MID(CELL("nazwa_pliku"),SEARCH("[",CELL("nazwa_pliku"))+1, SEARCH(".",CELL("nazwa_pliku"))-SEARCH("[",CELL("nazwa_pliku"))-1),"")</f>
        <v/>
      </c>
      <c r="C620" s="2" t="str">
        <f>IF(LEN('spis PO'!B620)&gt;0,'spis PO'!B620,"")</f>
        <v/>
      </c>
      <c r="D620" s="2" t="str">
        <f>IF(LEN('spis PO'!C620)&gt;0,'spis PO'!C620,"")</f>
        <v/>
      </c>
      <c r="E620" s="2" t="str">
        <f>IF(LEN('spis PO'!D620)&gt;0,VLOOKUP('spis PO'!D620,słowniki!$A$61:$B$63,2),"")</f>
        <v/>
      </c>
      <c r="F620" s="2" t="str">
        <f>IF(LEN('spis PO'!E620)&gt;0,VLOOKUP('spis PO'!E620,słowniki!$A$71:$B$77,2),"")</f>
        <v/>
      </c>
      <c r="G620" s="12" t="str">
        <f>IF(LEN('spis PO'!F620)&gt;0,VLOOKUP('spis PO'!F620,słowniki!$A$51:$B$52,2),"")</f>
        <v/>
      </c>
      <c r="H620" s="12" t="str">
        <f>IF(LEN('spis PO'!G620)&gt;0,VLOOKUP('spis PO'!G620,słowniki!$A$81:$B$83,2),"")</f>
        <v/>
      </c>
      <c r="I620" s="2" t="str">
        <f>IF(LEN('spis PO'!H620)&gt;0,'spis PO'!H620,"")</f>
        <v/>
      </c>
      <c r="J620" s="12" t="str">
        <f>IF(LEN('spis PO'!I620)&gt;0,'spis PO'!I620,"")</f>
        <v/>
      </c>
      <c r="K620" s="12" t="str">
        <f>IF('spis PO'!D620="słup",VLOOKUP('spis PO'!J620,słowniki!$A$91:$B$96,2),IF(LEN('spis PO'!D620)&gt;0,1,""))</f>
        <v/>
      </c>
      <c r="L620" s="2" t="str">
        <f>IF(LEN('spis PO'!L620)&gt;0,VLOOKUP('spis PO'!L620,słowniki!$A$100:$B$101,2),"")</f>
        <v/>
      </c>
      <c r="M620" s="2" t="str">
        <f>IF(LEN('spis PO'!M620)&gt;0,VLOOKUP('spis PO'!M620,słowniki!$A$110:$B$111,2),"")</f>
        <v/>
      </c>
      <c r="N620" s="2" t="str">
        <f>IF(LEN('spis PO'!N620)&gt;0,'spis PO'!N620,"")</f>
        <v/>
      </c>
      <c r="O620" s="2" t="str">
        <f>IF('spis PO'!M620="oprawa",VLOOKUP('spis PO'!O620,słowniki!$A$120:$B$126,2),IF(LEN('spis PO'!M620)&gt;0,1,""))</f>
        <v/>
      </c>
      <c r="P620" s="12" t="str">
        <f>IF('spis PO'!M620="oprawa",1,"")</f>
        <v/>
      </c>
      <c r="Q620" s="2" t="str">
        <f t="shared" si="9"/>
        <v/>
      </c>
    </row>
    <row r="621" spans="1:17">
      <c r="A621" s="2" t="str">
        <f ca="1">IF(LEN('spis PO'!A621)&gt;0,MID(CELL("nazwa_pliku"),SEARCH("[",CELL("nazwa_pliku"))+1, SEARCH(".",CELL("nazwa_pliku"))-SEARCH("[",CELL("nazwa_pliku"))-1),"")</f>
        <v/>
      </c>
      <c r="B621" s="2" t="str">
        <f ca="1">IF(LEN('spis PO'!A621)&gt;0,MID(CELL("nazwa_pliku"),SEARCH("[",CELL("nazwa_pliku"))+1, SEARCH(".",CELL("nazwa_pliku"))-SEARCH("[",CELL("nazwa_pliku"))-1),"")</f>
        <v/>
      </c>
      <c r="C621" s="2" t="str">
        <f>IF(LEN('spis PO'!B621)&gt;0,'spis PO'!B621,"")</f>
        <v/>
      </c>
      <c r="D621" s="2" t="str">
        <f>IF(LEN('spis PO'!C621)&gt;0,'spis PO'!C621,"")</f>
        <v/>
      </c>
      <c r="E621" s="2" t="str">
        <f>IF(LEN('spis PO'!D621)&gt;0,VLOOKUP('spis PO'!D621,słowniki!$A$61:$B$63,2),"")</f>
        <v/>
      </c>
      <c r="F621" s="2" t="str">
        <f>IF(LEN('spis PO'!E621)&gt;0,VLOOKUP('spis PO'!E621,słowniki!$A$71:$B$77,2),"")</f>
        <v/>
      </c>
      <c r="G621" s="12" t="str">
        <f>IF(LEN('spis PO'!F621)&gt;0,VLOOKUP('spis PO'!F621,słowniki!$A$51:$B$52,2),"")</f>
        <v/>
      </c>
      <c r="H621" s="12" t="str">
        <f>IF(LEN('spis PO'!G621)&gt;0,VLOOKUP('spis PO'!G621,słowniki!$A$81:$B$83,2),"")</f>
        <v/>
      </c>
      <c r="I621" s="2" t="str">
        <f>IF(LEN('spis PO'!H621)&gt;0,'spis PO'!H621,"")</f>
        <v/>
      </c>
      <c r="J621" s="12" t="str">
        <f>IF(LEN('spis PO'!I621)&gt;0,'spis PO'!I621,"")</f>
        <v/>
      </c>
      <c r="K621" s="12" t="str">
        <f>IF('spis PO'!D621="słup",VLOOKUP('spis PO'!J621,słowniki!$A$91:$B$96,2),IF(LEN('spis PO'!D621)&gt;0,1,""))</f>
        <v/>
      </c>
      <c r="L621" s="2" t="str">
        <f>IF(LEN('spis PO'!L621)&gt;0,VLOOKUP('spis PO'!L621,słowniki!$A$100:$B$101,2),"")</f>
        <v/>
      </c>
      <c r="M621" s="2" t="str">
        <f>IF(LEN('spis PO'!M621)&gt;0,VLOOKUP('spis PO'!M621,słowniki!$A$110:$B$111,2),"")</f>
        <v/>
      </c>
      <c r="N621" s="2" t="str">
        <f>IF(LEN('spis PO'!N621)&gt;0,'spis PO'!N621,"")</f>
        <v/>
      </c>
      <c r="O621" s="2" t="str">
        <f>IF('spis PO'!M621="oprawa",VLOOKUP('spis PO'!O621,słowniki!$A$120:$B$126,2),IF(LEN('spis PO'!M621)&gt;0,1,""))</f>
        <v/>
      </c>
      <c r="P621" s="12" t="str">
        <f>IF('spis PO'!M621="oprawa",1,"")</f>
        <v/>
      </c>
      <c r="Q621" s="2" t="str">
        <f t="shared" si="9"/>
        <v/>
      </c>
    </row>
    <row r="622" spans="1:17">
      <c r="A622" s="2" t="str">
        <f ca="1">IF(LEN('spis PO'!A622)&gt;0,MID(CELL("nazwa_pliku"),SEARCH("[",CELL("nazwa_pliku"))+1, SEARCH(".",CELL("nazwa_pliku"))-SEARCH("[",CELL("nazwa_pliku"))-1),"")</f>
        <v/>
      </c>
      <c r="B622" s="2" t="str">
        <f ca="1">IF(LEN('spis PO'!A622)&gt;0,MID(CELL("nazwa_pliku"),SEARCH("[",CELL("nazwa_pliku"))+1, SEARCH(".",CELL("nazwa_pliku"))-SEARCH("[",CELL("nazwa_pliku"))-1),"")</f>
        <v/>
      </c>
      <c r="C622" s="2" t="str">
        <f>IF(LEN('spis PO'!B622)&gt;0,'spis PO'!B622,"")</f>
        <v/>
      </c>
      <c r="D622" s="2" t="str">
        <f>IF(LEN('spis PO'!C622)&gt;0,'spis PO'!C622,"")</f>
        <v/>
      </c>
      <c r="E622" s="2" t="str">
        <f>IF(LEN('spis PO'!D622)&gt;0,VLOOKUP('spis PO'!D622,słowniki!$A$61:$B$63,2),"")</f>
        <v/>
      </c>
      <c r="F622" s="2" t="str">
        <f>IF(LEN('spis PO'!E622)&gt;0,VLOOKUP('spis PO'!E622,słowniki!$A$71:$B$77,2),"")</f>
        <v/>
      </c>
      <c r="G622" s="12" t="str">
        <f>IF(LEN('spis PO'!F622)&gt;0,VLOOKUP('spis PO'!F622,słowniki!$A$51:$B$52,2),"")</f>
        <v/>
      </c>
      <c r="H622" s="12" t="str">
        <f>IF(LEN('spis PO'!G622)&gt;0,VLOOKUP('spis PO'!G622,słowniki!$A$81:$B$83,2),"")</f>
        <v/>
      </c>
      <c r="I622" s="2" t="str">
        <f>IF(LEN('spis PO'!H622)&gt;0,'spis PO'!H622,"")</f>
        <v/>
      </c>
      <c r="J622" s="12" t="str">
        <f>IF(LEN('spis PO'!I622)&gt;0,'spis PO'!I622,"")</f>
        <v/>
      </c>
      <c r="K622" s="12" t="str">
        <f>IF('spis PO'!D622="słup",VLOOKUP('spis PO'!J622,słowniki!$A$91:$B$96,2),IF(LEN('spis PO'!D622)&gt;0,1,""))</f>
        <v/>
      </c>
      <c r="L622" s="2" t="str">
        <f>IF(LEN('spis PO'!L622)&gt;0,VLOOKUP('spis PO'!L622,słowniki!$A$100:$B$101,2),"")</f>
        <v/>
      </c>
      <c r="M622" s="2" t="str">
        <f>IF(LEN('spis PO'!M622)&gt;0,VLOOKUP('spis PO'!M622,słowniki!$A$110:$B$111,2),"")</f>
        <v/>
      </c>
      <c r="N622" s="2" t="str">
        <f>IF(LEN('spis PO'!N622)&gt;0,'spis PO'!N622,"")</f>
        <v/>
      </c>
      <c r="O622" s="2" t="str">
        <f>IF('spis PO'!M622="oprawa",VLOOKUP('spis PO'!O622,słowniki!$A$120:$B$126,2),IF(LEN('spis PO'!M622)&gt;0,1,""))</f>
        <v/>
      </c>
      <c r="P622" s="12" t="str">
        <f>IF('spis PO'!M622="oprawa",1,"")</f>
        <v/>
      </c>
      <c r="Q622" s="2" t="str">
        <f t="shared" si="9"/>
        <v/>
      </c>
    </row>
    <row r="623" spans="1:17">
      <c r="A623" s="2" t="str">
        <f ca="1">IF(LEN('spis PO'!A623)&gt;0,MID(CELL("nazwa_pliku"),SEARCH("[",CELL("nazwa_pliku"))+1, SEARCH(".",CELL("nazwa_pliku"))-SEARCH("[",CELL("nazwa_pliku"))-1),"")</f>
        <v/>
      </c>
      <c r="B623" s="2" t="str">
        <f ca="1">IF(LEN('spis PO'!A623)&gt;0,MID(CELL("nazwa_pliku"),SEARCH("[",CELL("nazwa_pliku"))+1, SEARCH(".",CELL("nazwa_pliku"))-SEARCH("[",CELL("nazwa_pliku"))-1),"")</f>
        <v/>
      </c>
      <c r="C623" s="2" t="str">
        <f>IF(LEN('spis PO'!B623)&gt;0,'spis PO'!B623,"")</f>
        <v/>
      </c>
      <c r="D623" s="2" t="str">
        <f>IF(LEN('spis PO'!C623)&gt;0,'spis PO'!C623,"")</f>
        <v/>
      </c>
      <c r="E623" s="2" t="str">
        <f>IF(LEN('spis PO'!D623)&gt;0,VLOOKUP('spis PO'!D623,słowniki!$A$61:$B$63,2),"")</f>
        <v/>
      </c>
      <c r="F623" s="2" t="str">
        <f>IF(LEN('spis PO'!E623)&gt;0,VLOOKUP('spis PO'!E623,słowniki!$A$71:$B$77,2),"")</f>
        <v/>
      </c>
      <c r="G623" s="12" t="str">
        <f>IF(LEN('spis PO'!F623)&gt;0,VLOOKUP('spis PO'!F623,słowniki!$A$51:$B$52,2),"")</f>
        <v/>
      </c>
      <c r="H623" s="12" t="str">
        <f>IF(LEN('spis PO'!G623)&gt;0,VLOOKUP('spis PO'!G623,słowniki!$A$81:$B$83,2),"")</f>
        <v/>
      </c>
      <c r="I623" s="2" t="str">
        <f>IF(LEN('spis PO'!H623)&gt;0,'spis PO'!H623,"")</f>
        <v/>
      </c>
      <c r="J623" s="12" t="str">
        <f>IF(LEN('spis PO'!I623)&gt;0,'spis PO'!I623,"")</f>
        <v/>
      </c>
      <c r="K623" s="12" t="str">
        <f>IF('spis PO'!D623="słup",VLOOKUP('spis PO'!J623,słowniki!$A$91:$B$96,2),IF(LEN('spis PO'!D623)&gt;0,1,""))</f>
        <v/>
      </c>
      <c r="L623" s="2" t="str">
        <f>IF(LEN('spis PO'!L623)&gt;0,VLOOKUP('spis PO'!L623,słowniki!$A$100:$B$101,2),"")</f>
        <v/>
      </c>
      <c r="M623" s="2" t="str">
        <f>IF(LEN('spis PO'!M623)&gt;0,VLOOKUP('spis PO'!M623,słowniki!$A$110:$B$111,2),"")</f>
        <v/>
      </c>
      <c r="N623" s="2" t="str">
        <f>IF(LEN('spis PO'!N623)&gt;0,'spis PO'!N623,"")</f>
        <v/>
      </c>
      <c r="O623" s="2" t="str">
        <f>IF('spis PO'!M623="oprawa",VLOOKUP('spis PO'!O623,słowniki!$A$120:$B$126,2),IF(LEN('spis PO'!M623)&gt;0,1,""))</f>
        <v/>
      </c>
      <c r="P623" s="12" t="str">
        <f>IF('spis PO'!M623="oprawa",1,"")</f>
        <v/>
      </c>
      <c r="Q623" s="2" t="str">
        <f t="shared" si="9"/>
        <v/>
      </c>
    </row>
    <row r="624" spans="1:17">
      <c r="A624" s="2" t="str">
        <f ca="1">IF(LEN('spis PO'!A624)&gt;0,MID(CELL("nazwa_pliku"),SEARCH("[",CELL("nazwa_pliku"))+1, SEARCH(".",CELL("nazwa_pliku"))-SEARCH("[",CELL("nazwa_pliku"))-1),"")</f>
        <v/>
      </c>
      <c r="B624" s="2" t="str">
        <f ca="1">IF(LEN('spis PO'!A624)&gt;0,MID(CELL("nazwa_pliku"),SEARCH("[",CELL("nazwa_pliku"))+1, SEARCH(".",CELL("nazwa_pliku"))-SEARCH("[",CELL("nazwa_pliku"))-1),"")</f>
        <v/>
      </c>
      <c r="C624" s="2" t="str">
        <f>IF(LEN('spis PO'!B624)&gt;0,'spis PO'!B624,"")</f>
        <v/>
      </c>
      <c r="D624" s="2" t="str">
        <f>IF(LEN('spis PO'!C624)&gt;0,'spis PO'!C624,"")</f>
        <v/>
      </c>
      <c r="E624" s="2" t="str">
        <f>IF(LEN('spis PO'!D624)&gt;0,VLOOKUP('spis PO'!D624,słowniki!$A$61:$B$63,2),"")</f>
        <v/>
      </c>
      <c r="F624" s="2" t="str">
        <f>IF(LEN('spis PO'!E624)&gt;0,VLOOKUP('spis PO'!E624,słowniki!$A$71:$B$77,2),"")</f>
        <v/>
      </c>
      <c r="G624" s="12" t="str">
        <f>IF(LEN('spis PO'!F624)&gt;0,VLOOKUP('spis PO'!F624,słowniki!$A$51:$B$52,2),"")</f>
        <v/>
      </c>
      <c r="H624" s="12" t="str">
        <f>IF(LEN('spis PO'!G624)&gt;0,VLOOKUP('spis PO'!G624,słowniki!$A$81:$B$83,2),"")</f>
        <v/>
      </c>
      <c r="I624" s="2" t="str">
        <f>IF(LEN('spis PO'!H624)&gt;0,'spis PO'!H624,"")</f>
        <v/>
      </c>
      <c r="J624" s="12" t="str">
        <f>IF(LEN('spis PO'!I624)&gt;0,'spis PO'!I624,"")</f>
        <v/>
      </c>
      <c r="K624" s="12" t="str">
        <f>IF('spis PO'!D624="słup",VLOOKUP('spis PO'!J624,słowniki!$A$91:$B$96,2),IF(LEN('spis PO'!D624)&gt;0,1,""))</f>
        <v/>
      </c>
      <c r="L624" s="2" t="str">
        <f>IF(LEN('spis PO'!L624)&gt;0,VLOOKUP('spis PO'!L624,słowniki!$A$100:$B$101,2),"")</f>
        <v/>
      </c>
      <c r="M624" s="2" t="str">
        <f>IF(LEN('spis PO'!M624)&gt;0,VLOOKUP('spis PO'!M624,słowniki!$A$110:$B$111,2),"")</f>
        <v/>
      </c>
      <c r="N624" s="2" t="str">
        <f>IF(LEN('spis PO'!N624)&gt;0,'spis PO'!N624,"")</f>
        <v/>
      </c>
      <c r="O624" s="2" t="str">
        <f>IF('spis PO'!M624="oprawa",VLOOKUP('spis PO'!O624,słowniki!$A$120:$B$126,2),IF(LEN('spis PO'!M624)&gt;0,1,""))</f>
        <v/>
      </c>
      <c r="P624" s="12" t="str">
        <f>IF('spis PO'!M624="oprawa",1,"")</f>
        <v/>
      </c>
      <c r="Q624" s="2" t="str">
        <f t="shared" si="9"/>
        <v/>
      </c>
    </row>
    <row r="625" spans="1:17">
      <c r="A625" s="2" t="str">
        <f ca="1">IF(LEN('spis PO'!A625)&gt;0,MID(CELL("nazwa_pliku"),SEARCH("[",CELL("nazwa_pliku"))+1, SEARCH(".",CELL("nazwa_pliku"))-SEARCH("[",CELL("nazwa_pliku"))-1),"")</f>
        <v/>
      </c>
      <c r="B625" s="2" t="str">
        <f ca="1">IF(LEN('spis PO'!A625)&gt;0,MID(CELL("nazwa_pliku"),SEARCH("[",CELL("nazwa_pliku"))+1, SEARCH(".",CELL("nazwa_pliku"))-SEARCH("[",CELL("nazwa_pliku"))-1),"")</f>
        <v/>
      </c>
      <c r="C625" s="2" t="str">
        <f>IF(LEN('spis PO'!B625)&gt;0,'spis PO'!B625,"")</f>
        <v/>
      </c>
      <c r="D625" s="2" t="str">
        <f>IF(LEN('spis PO'!C625)&gt;0,'spis PO'!C625,"")</f>
        <v/>
      </c>
      <c r="E625" s="2" t="str">
        <f>IF(LEN('spis PO'!D625)&gt;0,VLOOKUP('spis PO'!D625,słowniki!$A$61:$B$63,2),"")</f>
        <v/>
      </c>
      <c r="F625" s="2" t="str">
        <f>IF(LEN('spis PO'!E625)&gt;0,VLOOKUP('spis PO'!E625,słowniki!$A$71:$B$77,2),"")</f>
        <v/>
      </c>
      <c r="G625" s="12" t="str">
        <f>IF(LEN('spis PO'!F625)&gt;0,VLOOKUP('spis PO'!F625,słowniki!$A$51:$B$52,2),"")</f>
        <v/>
      </c>
      <c r="H625" s="12" t="str">
        <f>IF(LEN('spis PO'!G625)&gt;0,VLOOKUP('spis PO'!G625,słowniki!$A$81:$B$83,2),"")</f>
        <v/>
      </c>
      <c r="I625" s="2" t="str">
        <f>IF(LEN('spis PO'!H625)&gt;0,'spis PO'!H625,"")</f>
        <v/>
      </c>
      <c r="J625" s="12" t="str">
        <f>IF(LEN('spis PO'!I625)&gt;0,'spis PO'!I625,"")</f>
        <v/>
      </c>
      <c r="K625" s="12" t="str">
        <f>IF('spis PO'!D625="słup",VLOOKUP('spis PO'!J625,słowniki!$A$91:$B$96,2),IF(LEN('spis PO'!D625)&gt;0,1,""))</f>
        <v/>
      </c>
      <c r="L625" s="2" t="str">
        <f>IF(LEN('spis PO'!L625)&gt;0,VLOOKUP('spis PO'!L625,słowniki!$A$100:$B$101,2),"")</f>
        <v/>
      </c>
      <c r="M625" s="2" t="str">
        <f>IF(LEN('spis PO'!M625)&gt;0,VLOOKUP('spis PO'!M625,słowniki!$A$110:$B$111,2),"")</f>
        <v/>
      </c>
      <c r="N625" s="2" t="str">
        <f>IF(LEN('spis PO'!N625)&gt;0,'spis PO'!N625,"")</f>
        <v/>
      </c>
      <c r="O625" s="2" t="str">
        <f>IF('spis PO'!M625="oprawa",VLOOKUP('spis PO'!O625,słowniki!$A$120:$B$126,2),IF(LEN('spis PO'!M625)&gt;0,1,""))</f>
        <v/>
      </c>
      <c r="P625" s="12" t="str">
        <f>IF('spis PO'!M625="oprawa",1,"")</f>
        <v/>
      </c>
      <c r="Q625" s="2" t="str">
        <f t="shared" si="9"/>
        <v/>
      </c>
    </row>
    <row r="626" spans="1:17">
      <c r="A626" s="2" t="str">
        <f ca="1">IF(LEN('spis PO'!A626)&gt;0,MID(CELL("nazwa_pliku"),SEARCH("[",CELL("nazwa_pliku"))+1, SEARCH(".",CELL("nazwa_pliku"))-SEARCH("[",CELL("nazwa_pliku"))-1),"")</f>
        <v/>
      </c>
      <c r="B626" s="2" t="str">
        <f ca="1">IF(LEN('spis PO'!A626)&gt;0,MID(CELL("nazwa_pliku"),SEARCH("[",CELL("nazwa_pliku"))+1, SEARCH(".",CELL("nazwa_pliku"))-SEARCH("[",CELL("nazwa_pliku"))-1),"")</f>
        <v/>
      </c>
      <c r="C626" s="2" t="str">
        <f>IF(LEN('spis PO'!B626)&gt;0,'spis PO'!B626,"")</f>
        <v/>
      </c>
      <c r="D626" s="2" t="str">
        <f>IF(LEN('spis PO'!C626)&gt;0,'spis PO'!C626,"")</f>
        <v/>
      </c>
      <c r="E626" s="2" t="str">
        <f>IF(LEN('spis PO'!D626)&gt;0,VLOOKUP('spis PO'!D626,słowniki!$A$61:$B$63,2),"")</f>
        <v/>
      </c>
      <c r="F626" s="2" t="str">
        <f>IF(LEN('spis PO'!E626)&gt;0,VLOOKUP('spis PO'!E626,słowniki!$A$71:$B$77,2),"")</f>
        <v/>
      </c>
      <c r="G626" s="12" t="str">
        <f>IF(LEN('spis PO'!F626)&gt;0,VLOOKUP('spis PO'!F626,słowniki!$A$51:$B$52,2),"")</f>
        <v/>
      </c>
      <c r="H626" s="12" t="str">
        <f>IF(LEN('spis PO'!G626)&gt;0,VLOOKUP('spis PO'!G626,słowniki!$A$81:$B$83,2),"")</f>
        <v/>
      </c>
      <c r="I626" s="2" t="str">
        <f>IF(LEN('spis PO'!H626)&gt;0,'spis PO'!H626,"")</f>
        <v/>
      </c>
      <c r="J626" s="12" t="str">
        <f>IF(LEN('spis PO'!I626)&gt;0,'spis PO'!I626,"")</f>
        <v/>
      </c>
      <c r="K626" s="12" t="str">
        <f>IF('spis PO'!D626="słup",VLOOKUP('spis PO'!J626,słowniki!$A$91:$B$96,2),IF(LEN('spis PO'!D626)&gt;0,1,""))</f>
        <v/>
      </c>
      <c r="L626" s="2" t="str">
        <f>IF(LEN('spis PO'!L626)&gt;0,VLOOKUP('spis PO'!L626,słowniki!$A$100:$B$101,2),"")</f>
        <v/>
      </c>
      <c r="M626" s="2" t="str">
        <f>IF(LEN('spis PO'!M626)&gt;0,VLOOKUP('spis PO'!M626,słowniki!$A$110:$B$111,2),"")</f>
        <v/>
      </c>
      <c r="N626" s="2" t="str">
        <f>IF(LEN('spis PO'!N626)&gt;0,'spis PO'!N626,"")</f>
        <v/>
      </c>
      <c r="O626" s="2" t="str">
        <f>IF('spis PO'!M626="oprawa",VLOOKUP('spis PO'!O626,słowniki!$A$120:$B$126,2),IF(LEN('spis PO'!M626)&gt;0,1,""))</f>
        <v/>
      </c>
      <c r="P626" s="12" t="str">
        <f>IF('spis PO'!M626="oprawa",1,"")</f>
        <v/>
      </c>
      <c r="Q626" s="2" t="str">
        <f t="shared" si="9"/>
        <v/>
      </c>
    </row>
    <row r="627" spans="1:17">
      <c r="A627" s="2" t="str">
        <f ca="1">IF(LEN('spis PO'!A627)&gt;0,MID(CELL("nazwa_pliku"),SEARCH("[",CELL("nazwa_pliku"))+1, SEARCH(".",CELL("nazwa_pliku"))-SEARCH("[",CELL("nazwa_pliku"))-1),"")</f>
        <v/>
      </c>
      <c r="B627" s="2" t="str">
        <f ca="1">IF(LEN('spis PO'!A627)&gt;0,MID(CELL("nazwa_pliku"),SEARCH("[",CELL("nazwa_pliku"))+1, SEARCH(".",CELL("nazwa_pliku"))-SEARCH("[",CELL("nazwa_pliku"))-1),"")</f>
        <v/>
      </c>
      <c r="C627" s="2" t="str">
        <f>IF(LEN('spis PO'!B627)&gt;0,'spis PO'!B627,"")</f>
        <v/>
      </c>
      <c r="D627" s="2" t="str">
        <f>IF(LEN('spis PO'!C627)&gt;0,'spis PO'!C627,"")</f>
        <v/>
      </c>
      <c r="E627" s="2" t="str">
        <f>IF(LEN('spis PO'!D627)&gt;0,VLOOKUP('spis PO'!D627,słowniki!$A$61:$B$63,2),"")</f>
        <v/>
      </c>
      <c r="F627" s="2" t="str">
        <f>IF(LEN('spis PO'!E627)&gt;0,VLOOKUP('spis PO'!E627,słowniki!$A$71:$B$77,2),"")</f>
        <v/>
      </c>
      <c r="G627" s="12" t="str">
        <f>IF(LEN('spis PO'!F627)&gt;0,VLOOKUP('spis PO'!F627,słowniki!$A$51:$B$52,2),"")</f>
        <v/>
      </c>
      <c r="H627" s="12" t="str">
        <f>IF(LEN('spis PO'!G627)&gt;0,VLOOKUP('spis PO'!G627,słowniki!$A$81:$B$83,2),"")</f>
        <v/>
      </c>
      <c r="I627" s="2" t="str">
        <f>IF(LEN('spis PO'!H627)&gt;0,'spis PO'!H627,"")</f>
        <v/>
      </c>
      <c r="J627" s="12" t="str">
        <f>IF(LEN('spis PO'!I627)&gt;0,'spis PO'!I627,"")</f>
        <v/>
      </c>
      <c r="K627" s="12" t="str">
        <f>IF('spis PO'!D627="słup",VLOOKUP('spis PO'!J627,słowniki!$A$91:$B$96,2),IF(LEN('spis PO'!D627)&gt;0,1,""))</f>
        <v/>
      </c>
      <c r="L627" s="2" t="str">
        <f>IF(LEN('spis PO'!L627)&gt;0,VLOOKUP('spis PO'!L627,słowniki!$A$100:$B$101,2),"")</f>
        <v/>
      </c>
      <c r="M627" s="2" t="str">
        <f>IF(LEN('spis PO'!M627)&gt;0,VLOOKUP('spis PO'!M627,słowniki!$A$110:$B$111,2),"")</f>
        <v/>
      </c>
      <c r="N627" s="2" t="str">
        <f>IF(LEN('spis PO'!N627)&gt;0,'spis PO'!N627,"")</f>
        <v/>
      </c>
      <c r="O627" s="2" t="str">
        <f>IF('spis PO'!M627="oprawa",VLOOKUP('spis PO'!O627,słowniki!$A$120:$B$126,2),IF(LEN('spis PO'!M627)&gt;0,1,""))</f>
        <v/>
      </c>
      <c r="P627" s="12" t="str">
        <f>IF('spis PO'!M627="oprawa",1,"")</f>
        <v/>
      </c>
      <c r="Q627" s="2" t="str">
        <f t="shared" si="9"/>
        <v/>
      </c>
    </row>
    <row r="628" spans="1:17">
      <c r="A628" s="2" t="str">
        <f ca="1">IF(LEN('spis PO'!A628)&gt;0,MID(CELL("nazwa_pliku"),SEARCH("[",CELL("nazwa_pliku"))+1, SEARCH(".",CELL("nazwa_pliku"))-SEARCH("[",CELL("nazwa_pliku"))-1),"")</f>
        <v/>
      </c>
      <c r="B628" s="2" t="str">
        <f ca="1">IF(LEN('spis PO'!A628)&gt;0,MID(CELL("nazwa_pliku"),SEARCH("[",CELL("nazwa_pliku"))+1, SEARCH(".",CELL("nazwa_pliku"))-SEARCH("[",CELL("nazwa_pliku"))-1),"")</f>
        <v/>
      </c>
      <c r="C628" s="2" t="str">
        <f>IF(LEN('spis PO'!B628)&gt;0,'spis PO'!B628,"")</f>
        <v/>
      </c>
      <c r="D628" s="2" t="str">
        <f>IF(LEN('spis PO'!C628)&gt;0,'spis PO'!C628,"")</f>
        <v/>
      </c>
      <c r="E628" s="2" t="str">
        <f>IF(LEN('spis PO'!D628)&gt;0,VLOOKUP('spis PO'!D628,słowniki!$A$61:$B$63,2),"")</f>
        <v/>
      </c>
      <c r="F628" s="2" t="str">
        <f>IF(LEN('spis PO'!E628)&gt;0,VLOOKUP('spis PO'!E628,słowniki!$A$71:$B$77,2),"")</f>
        <v/>
      </c>
      <c r="G628" s="12" t="str">
        <f>IF(LEN('spis PO'!F628)&gt;0,VLOOKUP('spis PO'!F628,słowniki!$A$51:$B$52,2),"")</f>
        <v/>
      </c>
      <c r="H628" s="12" t="str">
        <f>IF(LEN('spis PO'!G628)&gt;0,VLOOKUP('spis PO'!G628,słowniki!$A$81:$B$83,2),"")</f>
        <v/>
      </c>
      <c r="I628" s="2" t="str">
        <f>IF(LEN('spis PO'!H628)&gt;0,'spis PO'!H628,"")</f>
        <v/>
      </c>
      <c r="J628" s="12" t="str">
        <f>IF(LEN('spis PO'!I628)&gt;0,'spis PO'!I628,"")</f>
        <v/>
      </c>
      <c r="K628" s="12" t="str">
        <f>IF('spis PO'!D628="słup",VLOOKUP('spis PO'!J628,słowniki!$A$91:$B$96,2),IF(LEN('spis PO'!D628)&gt;0,1,""))</f>
        <v/>
      </c>
      <c r="L628" s="2" t="str">
        <f>IF(LEN('spis PO'!L628)&gt;0,VLOOKUP('spis PO'!L628,słowniki!$A$100:$B$101,2),"")</f>
        <v/>
      </c>
      <c r="M628" s="2" t="str">
        <f>IF(LEN('spis PO'!M628)&gt;0,VLOOKUP('spis PO'!M628,słowniki!$A$110:$B$111,2),"")</f>
        <v/>
      </c>
      <c r="N628" s="2" t="str">
        <f>IF(LEN('spis PO'!N628)&gt;0,'spis PO'!N628,"")</f>
        <v/>
      </c>
      <c r="O628" s="2" t="str">
        <f>IF('spis PO'!M628="oprawa",VLOOKUP('spis PO'!O628,słowniki!$A$120:$B$126,2),IF(LEN('spis PO'!M628)&gt;0,1,""))</f>
        <v/>
      </c>
      <c r="P628" s="12" t="str">
        <f>IF('spis PO'!M628="oprawa",1,"")</f>
        <v/>
      </c>
      <c r="Q628" s="2" t="str">
        <f t="shared" si="9"/>
        <v/>
      </c>
    </row>
    <row r="629" spans="1:17">
      <c r="A629" s="2" t="str">
        <f ca="1">IF(LEN('spis PO'!A629)&gt;0,MID(CELL("nazwa_pliku"),SEARCH("[",CELL("nazwa_pliku"))+1, SEARCH(".",CELL("nazwa_pliku"))-SEARCH("[",CELL("nazwa_pliku"))-1),"")</f>
        <v/>
      </c>
      <c r="B629" s="2" t="str">
        <f ca="1">IF(LEN('spis PO'!A629)&gt;0,MID(CELL("nazwa_pliku"),SEARCH("[",CELL("nazwa_pliku"))+1, SEARCH(".",CELL("nazwa_pliku"))-SEARCH("[",CELL("nazwa_pliku"))-1),"")</f>
        <v/>
      </c>
      <c r="C629" s="2" t="str">
        <f>IF(LEN('spis PO'!B629)&gt;0,'spis PO'!B629,"")</f>
        <v/>
      </c>
      <c r="D629" s="2" t="str">
        <f>IF(LEN('spis PO'!C629)&gt;0,'spis PO'!C629,"")</f>
        <v/>
      </c>
      <c r="E629" s="2" t="str">
        <f>IF(LEN('spis PO'!D629)&gt;0,VLOOKUP('spis PO'!D629,słowniki!$A$61:$B$63,2),"")</f>
        <v/>
      </c>
      <c r="F629" s="2" t="str">
        <f>IF(LEN('spis PO'!E629)&gt;0,VLOOKUP('spis PO'!E629,słowniki!$A$71:$B$77,2),"")</f>
        <v/>
      </c>
      <c r="G629" s="12" t="str">
        <f>IF(LEN('spis PO'!F629)&gt;0,VLOOKUP('spis PO'!F629,słowniki!$A$51:$B$52,2),"")</f>
        <v/>
      </c>
      <c r="H629" s="12" t="str">
        <f>IF(LEN('spis PO'!G629)&gt;0,VLOOKUP('spis PO'!G629,słowniki!$A$81:$B$83,2),"")</f>
        <v/>
      </c>
      <c r="I629" s="2" t="str">
        <f>IF(LEN('spis PO'!H629)&gt;0,'spis PO'!H629,"")</f>
        <v/>
      </c>
      <c r="J629" s="12" t="str">
        <f>IF(LEN('spis PO'!I629)&gt;0,'spis PO'!I629,"")</f>
        <v/>
      </c>
      <c r="K629" s="12" t="str">
        <f>IF('spis PO'!D629="słup",VLOOKUP('spis PO'!J629,słowniki!$A$91:$B$96,2),IF(LEN('spis PO'!D629)&gt;0,1,""))</f>
        <v/>
      </c>
      <c r="L629" s="2" t="str">
        <f>IF(LEN('spis PO'!L629)&gt;0,VLOOKUP('spis PO'!L629,słowniki!$A$100:$B$101,2),"")</f>
        <v/>
      </c>
      <c r="M629" s="2" t="str">
        <f>IF(LEN('spis PO'!M629)&gt;0,VLOOKUP('spis PO'!M629,słowniki!$A$110:$B$111,2),"")</f>
        <v/>
      </c>
      <c r="N629" s="2" t="str">
        <f>IF(LEN('spis PO'!N629)&gt;0,'spis PO'!N629,"")</f>
        <v/>
      </c>
      <c r="O629" s="2" t="str">
        <f>IF('spis PO'!M629="oprawa",VLOOKUP('spis PO'!O629,słowniki!$A$120:$B$126,2),IF(LEN('spis PO'!M629)&gt;0,1,""))</f>
        <v/>
      </c>
      <c r="P629" s="12" t="str">
        <f>IF('spis PO'!M629="oprawa",1,"")</f>
        <v/>
      </c>
      <c r="Q629" s="2" t="str">
        <f t="shared" si="9"/>
        <v/>
      </c>
    </row>
    <row r="630" spans="1:17">
      <c r="A630" s="2" t="str">
        <f ca="1">IF(LEN('spis PO'!A630)&gt;0,MID(CELL("nazwa_pliku"),SEARCH("[",CELL("nazwa_pliku"))+1, SEARCH(".",CELL("nazwa_pliku"))-SEARCH("[",CELL("nazwa_pliku"))-1),"")</f>
        <v/>
      </c>
      <c r="B630" s="2" t="str">
        <f ca="1">IF(LEN('spis PO'!A630)&gt;0,MID(CELL("nazwa_pliku"),SEARCH("[",CELL("nazwa_pliku"))+1, SEARCH(".",CELL("nazwa_pliku"))-SEARCH("[",CELL("nazwa_pliku"))-1),"")</f>
        <v/>
      </c>
      <c r="C630" s="2" t="str">
        <f>IF(LEN('spis PO'!B630)&gt;0,'spis PO'!B630,"")</f>
        <v/>
      </c>
      <c r="D630" s="2" t="str">
        <f>IF(LEN('spis PO'!C630)&gt;0,'spis PO'!C630,"")</f>
        <v/>
      </c>
      <c r="E630" s="2" t="str">
        <f>IF(LEN('spis PO'!D630)&gt;0,VLOOKUP('spis PO'!D630,słowniki!$A$61:$B$63,2),"")</f>
        <v/>
      </c>
      <c r="F630" s="2" t="str">
        <f>IF(LEN('spis PO'!E630)&gt;0,VLOOKUP('spis PO'!E630,słowniki!$A$71:$B$77,2),"")</f>
        <v/>
      </c>
      <c r="G630" s="12" t="str">
        <f>IF(LEN('spis PO'!F630)&gt;0,VLOOKUP('spis PO'!F630,słowniki!$A$51:$B$52,2),"")</f>
        <v/>
      </c>
      <c r="H630" s="12" t="str">
        <f>IF(LEN('spis PO'!G630)&gt;0,VLOOKUP('spis PO'!G630,słowniki!$A$81:$B$83,2),"")</f>
        <v/>
      </c>
      <c r="I630" s="2" t="str">
        <f>IF(LEN('spis PO'!H630)&gt;0,'spis PO'!H630,"")</f>
        <v/>
      </c>
      <c r="J630" s="12" t="str">
        <f>IF(LEN('spis PO'!I630)&gt;0,'spis PO'!I630,"")</f>
        <v/>
      </c>
      <c r="K630" s="12" t="str">
        <f>IF('spis PO'!D630="słup",VLOOKUP('spis PO'!J630,słowniki!$A$91:$B$96,2),IF(LEN('spis PO'!D630)&gt;0,1,""))</f>
        <v/>
      </c>
      <c r="L630" s="2" t="str">
        <f>IF(LEN('spis PO'!L630)&gt;0,VLOOKUP('spis PO'!L630,słowniki!$A$100:$B$101,2),"")</f>
        <v/>
      </c>
      <c r="M630" s="2" t="str">
        <f>IF(LEN('spis PO'!M630)&gt;0,VLOOKUP('spis PO'!M630,słowniki!$A$110:$B$111,2),"")</f>
        <v/>
      </c>
      <c r="N630" s="2" t="str">
        <f>IF(LEN('spis PO'!N630)&gt;0,'spis PO'!N630,"")</f>
        <v/>
      </c>
      <c r="O630" s="2" t="str">
        <f>IF('spis PO'!M630="oprawa",VLOOKUP('spis PO'!O630,słowniki!$A$120:$B$126,2),IF(LEN('spis PO'!M630)&gt;0,1,""))</f>
        <v/>
      </c>
      <c r="P630" s="12" t="str">
        <f>IF('spis PO'!M630="oprawa",1,"")</f>
        <v/>
      </c>
      <c r="Q630" s="2" t="str">
        <f t="shared" si="9"/>
        <v/>
      </c>
    </row>
    <row r="631" spans="1:17">
      <c r="A631" s="2" t="str">
        <f ca="1">IF(LEN('spis PO'!A631)&gt;0,MID(CELL("nazwa_pliku"),SEARCH("[",CELL("nazwa_pliku"))+1, SEARCH(".",CELL("nazwa_pliku"))-SEARCH("[",CELL("nazwa_pliku"))-1),"")</f>
        <v/>
      </c>
      <c r="B631" s="2" t="str">
        <f ca="1">IF(LEN('spis PO'!A631)&gt;0,MID(CELL("nazwa_pliku"),SEARCH("[",CELL("nazwa_pliku"))+1, SEARCH(".",CELL("nazwa_pliku"))-SEARCH("[",CELL("nazwa_pliku"))-1),"")</f>
        <v/>
      </c>
      <c r="C631" s="2" t="str">
        <f>IF(LEN('spis PO'!B631)&gt;0,'spis PO'!B631,"")</f>
        <v/>
      </c>
      <c r="D631" s="2" t="str">
        <f>IF(LEN('spis PO'!C631)&gt;0,'spis PO'!C631,"")</f>
        <v/>
      </c>
      <c r="E631" s="2" t="str">
        <f>IF(LEN('spis PO'!D631)&gt;0,VLOOKUP('spis PO'!D631,słowniki!$A$61:$B$63,2),"")</f>
        <v/>
      </c>
      <c r="F631" s="2" t="str">
        <f>IF(LEN('spis PO'!E631)&gt;0,VLOOKUP('spis PO'!E631,słowniki!$A$71:$B$77,2),"")</f>
        <v/>
      </c>
      <c r="G631" s="12" t="str">
        <f>IF(LEN('spis PO'!F631)&gt;0,VLOOKUP('spis PO'!F631,słowniki!$A$51:$B$52,2),"")</f>
        <v/>
      </c>
      <c r="H631" s="12" t="str">
        <f>IF(LEN('spis PO'!G631)&gt;0,VLOOKUP('spis PO'!G631,słowniki!$A$81:$B$83,2),"")</f>
        <v/>
      </c>
      <c r="I631" s="2" t="str">
        <f>IF(LEN('spis PO'!H631)&gt;0,'spis PO'!H631,"")</f>
        <v/>
      </c>
      <c r="J631" s="12" t="str">
        <f>IF(LEN('spis PO'!I631)&gt;0,'spis PO'!I631,"")</f>
        <v/>
      </c>
      <c r="K631" s="12" t="str">
        <f>IF('spis PO'!D631="słup",VLOOKUP('spis PO'!J631,słowniki!$A$91:$B$96,2),IF(LEN('spis PO'!D631)&gt;0,1,""))</f>
        <v/>
      </c>
      <c r="L631" s="2" t="str">
        <f>IF(LEN('spis PO'!L631)&gt;0,VLOOKUP('spis PO'!L631,słowniki!$A$100:$B$101,2),"")</f>
        <v/>
      </c>
      <c r="M631" s="2" t="str">
        <f>IF(LEN('spis PO'!M631)&gt;0,VLOOKUP('spis PO'!M631,słowniki!$A$110:$B$111,2),"")</f>
        <v/>
      </c>
      <c r="N631" s="2" t="str">
        <f>IF(LEN('spis PO'!N631)&gt;0,'spis PO'!N631,"")</f>
        <v/>
      </c>
      <c r="O631" s="2" t="str">
        <f>IF('spis PO'!M631="oprawa",VLOOKUP('spis PO'!O631,słowniki!$A$120:$B$126,2),IF(LEN('spis PO'!M631)&gt;0,1,""))</f>
        <v/>
      </c>
      <c r="P631" s="12" t="str">
        <f>IF('spis PO'!M631="oprawa",1,"")</f>
        <v/>
      </c>
      <c r="Q631" s="2" t="str">
        <f t="shared" si="9"/>
        <v/>
      </c>
    </row>
    <row r="632" spans="1:17">
      <c r="A632" s="2" t="str">
        <f ca="1">IF(LEN('spis PO'!A632)&gt;0,MID(CELL("nazwa_pliku"),SEARCH("[",CELL("nazwa_pliku"))+1, SEARCH(".",CELL("nazwa_pliku"))-SEARCH("[",CELL("nazwa_pliku"))-1),"")</f>
        <v/>
      </c>
      <c r="B632" s="2" t="str">
        <f ca="1">IF(LEN('spis PO'!A632)&gt;0,MID(CELL("nazwa_pliku"),SEARCH("[",CELL("nazwa_pliku"))+1, SEARCH(".",CELL("nazwa_pliku"))-SEARCH("[",CELL("nazwa_pliku"))-1),"")</f>
        <v/>
      </c>
      <c r="C632" s="2" t="str">
        <f>IF(LEN('spis PO'!B632)&gt;0,'spis PO'!B632,"")</f>
        <v/>
      </c>
      <c r="D632" s="2" t="str">
        <f>IF(LEN('spis PO'!C632)&gt;0,'spis PO'!C632,"")</f>
        <v/>
      </c>
      <c r="E632" s="2" t="str">
        <f>IF(LEN('spis PO'!D632)&gt;0,VLOOKUP('spis PO'!D632,słowniki!$A$61:$B$63,2),"")</f>
        <v/>
      </c>
      <c r="F632" s="2" t="str">
        <f>IF(LEN('spis PO'!E632)&gt;0,VLOOKUP('spis PO'!E632,słowniki!$A$71:$B$77,2),"")</f>
        <v/>
      </c>
      <c r="G632" s="12" t="str">
        <f>IF(LEN('spis PO'!F632)&gt;0,VLOOKUP('spis PO'!F632,słowniki!$A$51:$B$52,2),"")</f>
        <v/>
      </c>
      <c r="H632" s="12" t="str">
        <f>IF(LEN('spis PO'!G632)&gt;0,VLOOKUP('spis PO'!G632,słowniki!$A$81:$B$83,2),"")</f>
        <v/>
      </c>
      <c r="I632" s="2" t="str">
        <f>IF(LEN('spis PO'!H632)&gt;0,'spis PO'!H632,"")</f>
        <v/>
      </c>
      <c r="J632" s="12" t="str">
        <f>IF(LEN('spis PO'!I632)&gt;0,'spis PO'!I632,"")</f>
        <v/>
      </c>
      <c r="K632" s="12" t="str">
        <f>IF('spis PO'!D632="słup",VLOOKUP('spis PO'!J632,słowniki!$A$91:$B$96,2),IF(LEN('spis PO'!D632)&gt;0,1,""))</f>
        <v/>
      </c>
      <c r="L632" s="2" t="str">
        <f>IF(LEN('spis PO'!L632)&gt;0,VLOOKUP('spis PO'!L632,słowniki!$A$100:$B$101,2),"")</f>
        <v/>
      </c>
      <c r="M632" s="2" t="str">
        <f>IF(LEN('spis PO'!M632)&gt;0,VLOOKUP('spis PO'!M632,słowniki!$A$110:$B$111,2),"")</f>
        <v/>
      </c>
      <c r="N632" s="2" t="str">
        <f>IF(LEN('spis PO'!N632)&gt;0,'spis PO'!N632,"")</f>
        <v/>
      </c>
      <c r="O632" s="2" t="str">
        <f>IF('spis PO'!M632="oprawa",VLOOKUP('spis PO'!O632,słowniki!$A$120:$B$126,2),IF(LEN('spis PO'!M632)&gt;0,1,""))</f>
        <v/>
      </c>
      <c r="P632" s="12" t="str">
        <f>IF('spis PO'!M632="oprawa",1,"")</f>
        <v/>
      </c>
      <c r="Q632" s="2" t="str">
        <f t="shared" si="9"/>
        <v/>
      </c>
    </row>
    <row r="633" spans="1:17">
      <c r="A633" s="2" t="str">
        <f ca="1">IF(LEN('spis PO'!A633)&gt;0,MID(CELL("nazwa_pliku"),SEARCH("[",CELL("nazwa_pliku"))+1, SEARCH(".",CELL("nazwa_pliku"))-SEARCH("[",CELL("nazwa_pliku"))-1),"")</f>
        <v/>
      </c>
      <c r="B633" s="2" t="str">
        <f ca="1">IF(LEN('spis PO'!A633)&gt;0,MID(CELL("nazwa_pliku"),SEARCH("[",CELL("nazwa_pliku"))+1, SEARCH(".",CELL("nazwa_pliku"))-SEARCH("[",CELL("nazwa_pliku"))-1),"")</f>
        <v/>
      </c>
      <c r="C633" s="2" t="str">
        <f>IF(LEN('spis PO'!B633)&gt;0,'spis PO'!B633,"")</f>
        <v/>
      </c>
      <c r="D633" s="2" t="str">
        <f>IF(LEN('spis PO'!C633)&gt;0,'spis PO'!C633,"")</f>
        <v/>
      </c>
      <c r="E633" s="2" t="str">
        <f>IF(LEN('spis PO'!D633)&gt;0,VLOOKUP('spis PO'!D633,słowniki!$A$61:$B$63,2),"")</f>
        <v/>
      </c>
      <c r="F633" s="2" t="str">
        <f>IF(LEN('spis PO'!E633)&gt;0,VLOOKUP('spis PO'!E633,słowniki!$A$71:$B$77,2),"")</f>
        <v/>
      </c>
      <c r="G633" s="12" t="str">
        <f>IF(LEN('spis PO'!F633)&gt;0,VLOOKUP('spis PO'!F633,słowniki!$A$51:$B$52,2),"")</f>
        <v/>
      </c>
      <c r="H633" s="12" t="str">
        <f>IF(LEN('spis PO'!G633)&gt;0,VLOOKUP('spis PO'!G633,słowniki!$A$81:$B$83,2),"")</f>
        <v/>
      </c>
      <c r="I633" s="2" t="str">
        <f>IF(LEN('spis PO'!H633)&gt;0,'spis PO'!H633,"")</f>
        <v/>
      </c>
      <c r="J633" s="12" t="str">
        <f>IF(LEN('spis PO'!I633)&gt;0,'spis PO'!I633,"")</f>
        <v/>
      </c>
      <c r="K633" s="12" t="str">
        <f>IF('spis PO'!D633="słup",VLOOKUP('spis PO'!J633,słowniki!$A$91:$B$96,2),IF(LEN('spis PO'!D633)&gt;0,1,""))</f>
        <v/>
      </c>
      <c r="L633" s="2" t="str">
        <f>IF(LEN('spis PO'!L633)&gt;0,VLOOKUP('spis PO'!L633,słowniki!$A$100:$B$101,2),"")</f>
        <v/>
      </c>
      <c r="M633" s="2" t="str">
        <f>IF(LEN('spis PO'!M633)&gt;0,VLOOKUP('spis PO'!M633,słowniki!$A$110:$B$111,2),"")</f>
        <v/>
      </c>
      <c r="N633" s="2" t="str">
        <f>IF(LEN('spis PO'!N633)&gt;0,'spis PO'!N633,"")</f>
        <v/>
      </c>
      <c r="O633" s="2" t="str">
        <f>IF('spis PO'!M633="oprawa",VLOOKUP('spis PO'!O633,słowniki!$A$120:$B$126,2),IF(LEN('spis PO'!M633)&gt;0,1,""))</f>
        <v/>
      </c>
      <c r="P633" s="12" t="str">
        <f>IF('spis PO'!M633="oprawa",1,"")</f>
        <v/>
      </c>
      <c r="Q633" s="2" t="str">
        <f t="shared" si="9"/>
        <v/>
      </c>
    </row>
    <row r="634" spans="1:17">
      <c r="A634" s="2" t="str">
        <f ca="1">IF(LEN('spis PO'!A634)&gt;0,MID(CELL("nazwa_pliku"),SEARCH("[",CELL("nazwa_pliku"))+1, SEARCH(".",CELL("nazwa_pliku"))-SEARCH("[",CELL("nazwa_pliku"))-1),"")</f>
        <v/>
      </c>
      <c r="B634" s="2" t="str">
        <f ca="1">IF(LEN('spis PO'!A634)&gt;0,MID(CELL("nazwa_pliku"),SEARCH("[",CELL("nazwa_pliku"))+1, SEARCH(".",CELL("nazwa_pliku"))-SEARCH("[",CELL("nazwa_pliku"))-1),"")</f>
        <v/>
      </c>
      <c r="C634" s="2" t="str">
        <f>IF(LEN('spis PO'!B634)&gt;0,'spis PO'!B634,"")</f>
        <v/>
      </c>
      <c r="D634" s="2" t="str">
        <f>IF(LEN('spis PO'!C634)&gt;0,'spis PO'!C634,"")</f>
        <v/>
      </c>
      <c r="E634" s="2" t="str">
        <f>IF(LEN('spis PO'!D634)&gt;0,VLOOKUP('spis PO'!D634,słowniki!$A$61:$B$63,2),"")</f>
        <v/>
      </c>
      <c r="F634" s="2" t="str">
        <f>IF(LEN('spis PO'!E634)&gt;0,VLOOKUP('spis PO'!E634,słowniki!$A$71:$B$77,2),"")</f>
        <v/>
      </c>
      <c r="G634" s="12" t="str">
        <f>IF(LEN('spis PO'!F634)&gt;0,VLOOKUP('spis PO'!F634,słowniki!$A$51:$B$52,2),"")</f>
        <v/>
      </c>
      <c r="H634" s="12" t="str">
        <f>IF(LEN('spis PO'!G634)&gt;0,VLOOKUP('spis PO'!G634,słowniki!$A$81:$B$83,2),"")</f>
        <v/>
      </c>
      <c r="I634" s="2" t="str">
        <f>IF(LEN('spis PO'!H634)&gt;0,'spis PO'!H634,"")</f>
        <v/>
      </c>
      <c r="J634" s="12" t="str">
        <f>IF(LEN('spis PO'!I634)&gt;0,'spis PO'!I634,"")</f>
        <v/>
      </c>
      <c r="K634" s="12" t="str">
        <f>IF('spis PO'!D634="słup",VLOOKUP('spis PO'!J634,słowniki!$A$91:$B$96,2),IF(LEN('spis PO'!D634)&gt;0,1,""))</f>
        <v/>
      </c>
      <c r="L634" s="2" t="str">
        <f>IF(LEN('spis PO'!L634)&gt;0,VLOOKUP('spis PO'!L634,słowniki!$A$100:$B$101,2),"")</f>
        <v/>
      </c>
      <c r="M634" s="2" t="str">
        <f>IF(LEN('spis PO'!M634)&gt;0,VLOOKUP('spis PO'!M634,słowniki!$A$110:$B$111,2),"")</f>
        <v/>
      </c>
      <c r="N634" s="2" t="str">
        <f>IF(LEN('spis PO'!N634)&gt;0,'spis PO'!N634,"")</f>
        <v/>
      </c>
      <c r="O634" s="2" t="str">
        <f>IF('spis PO'!M634="oprawa",VLOOKUP('spis PO'!O634,słowniki!$A$120:$B$126,2),IF(LEN('spis PO'!M634)&gt;0,1,""))</f>
        <v/>
      </c>
      <c r="P634" s="12" t="str">
        <f>IF('spis PO'!M634="oprawa",1,"")</f>
        <v/>
      </c>
      <c r="Q634" s="2" t="str">
        <f t="shared" si="9"/>
        <v/>
      </c>
    </row>
    <row r="635" spans="1:17">
      <c r="A635" s="2" t="str">
        <f ca="1">IF(LEN('spis PO'!A635)&gt;0,MID(CELL("nazwa_pliku"),SEARCH("[",CELL("nazwa_pliku"))+1, SEARCH(".",CELL("nazwa_pliku"))-SEARCH("[",CELL("nazwa_pliku"))-1),"")</f>
        <v/>
      </c>
      <c r="B635" s="2" t="str">
        <f ca="1">IF(LEN('spis PO'!A635)&gt;0,MID(CELL("nazwa_pliku"),SEARCH("[",CELL("nazwa_pliku"))+1, SEARCH(".",CELL("nazwa_pliku"))-SEARCH("[",CELL("nazwa_pliku"))-1),"")</f>
        <v/>
      </c>
      <c r="C635" s="2" t="str">
        <f>IF(LEN('spis PO'!B635)&gt;0,'spis PO'!B635,"")</f>
        <v/>
      </c>
      <c r="D635" s="2" t="str">
        <f>IF(LEN('spis PO'!C635)&gt;0,'spis PO'!C635,"")</f>
        <v/>
      </c>
      <c r="E635" s="2" t="str">
        <f>IF(LEN('spis PO'!D635)&gt;0,VLOOKUP('spis PO'!D635,słowniki!$A$61:$B$63,2),"")</f>
        <v/>
      </c>
      <c r="F635" s="2" t="str">
        <f>IF(LEN('spis PO'!E635)&gt;0,VLOOKUP('spis PO'!E635,słowniki!$A$71:$B$77,2),"")</f>
        <v/>
      </c>
      <c r="G635" s="12" t="str">
        <f>IF(LEN('spis PO'!F635)&gt;0,VLOOKUP('spis PO'!F635,słowniki!$A$51:$B$52,2),"")</f>
        <v/>
      </c>
      <c r="H635" s="12" t="str">
        <f>IF(LEN('spis PO'!G635)&gt;0,VLOOKUP('spis PO'!G635,słowniki!$A$81:$B$83,2),"")</f>
        <v/>
      </c>
      <c r="I635" s="2" t="str">
        <f>IF(LEN('spis PO'!H635)&gt;0,'spis PO'!H635,"")</f>
        <v/>
      </c>
      <c r="J635" s="12" t="str">
        <f>IF(LEN('spis PO'!I635)&gt;0,'spis PO'!I635,"")</f>
        <v/>
      </c>
      <c r="K635" s="12" t="str">
        <f>IF('spis PO'!D635="słup",VLOOKUP('spis PO'!J635,słowniki!$A$91:$B$96,2),IF(LEN('spis PO'!D635)&gt;0,1,""))</f>
        <v/>
      </c>
      <c r="L635" s="2" t="str">
        <f>IF(LEN('spis PO'!L635)&gt;0,VLOOKUP('spis PO'!L635,słowniki!$A$100:$B$101,2),"")</f>
        <v/>
      </c>
      <c r="M635" s="2" t="str">
        <f>IF(LEN('spis PO'!M635)&gt;0,VLOOKUP('spis PO'!M635,słowniki!$A$110:$B$111,2),"")</f>
        <v/>
      </c>
      <c r="N635" s="2" t="str">
        <f>IF(LEN('spis PO'!N635)&gt;0,'spis PO'!N635,"")</f>
        <v/>
      </c>
      <c r="O635" s="2" t="str">
        <f>IF('spis PO'!M635="oprawa",VLOOKUP('spis PO'!O635,słowniki!$A$120:$B$126,2),IF(LEN('spis PO'!M635)&gt;0,1,""))</f>
        <v/>
      </c>
      <c r="P635" s="12" t="str">
        <f>IF('spis PO'!M635="oprawa",1,"")</f>
        <v/>
      </c>
      <c r="Q635" s="2" t="str">
        <f t="shared" si="9"/>
        <v/>
      </c>
    </row>
    <row r="636" spans="1:17">
      <c r="A636" s="2" t="str">
        <f ca="1">IF(LEN('spis PO'!A636)&gt;0,MID(CELL("nazwa_pliku"),SEARCH("[",CELL("nazwa_pliku"))+1, SEARCH(".",CELL("nazwa_pliku"))-SEARCH("[",CELL("nazwa_pliku"))-1),"")</f>
        <v/>
      </c>
      <c r="B636" s="2" t="str">
        <f ca="1">IF(LEN('spis PO'!A636)&gt;0,MID(CELL("nazwa_pliku"),SEARCH("[",CELL("nazwa_pliku"))+1, SEARCH(".",CELL("nazwa_pliku"))-SEARCH("[",CELL("nazwa_pliku"))-1),"")</f>
        <v/>
      </c>
      <c r="C636" s="2" t="str">
        <f>IF(LEN('spis PO'!B636)&gt;0,'spis PO'!B636,"")</f>
        <v/>
      </c>
      <c r="D636" s="2" t="str">
        <f>IF(LEN('spis PO'!C636)&gt;0,'spis PO'!C636,"")</f>
        <v/>
      </c>
      <c r="E636" s="2" t="str">
        <f>IF(LEN('spis PO'!D636)&gt;0,VLOOKUP('spis PO'!D636,słowniki!$A$61:$B$63,2),"")</f>
        <v/>
      </c>
      <c r="F636" s="2" t="str">
        <f>IF(LEN('spis PO'!E636)&gt;0,VLOOKUP('spis PO'!E636,słowniki!$A$71:$B$77,2),"")</f>
        <v/>
      </c>
      <c r="G636" s="12" t="str">
        <f>IF(LEN('spis PO'!F636)&gt;0,VLOOKUP('spis PO'!F636,słowniki!$A$51:$B$52,2),"")</f>
        <v/>
      </c>
      <c r="H636" s="12" t="str">
        <f>IF(LEN('spis PO'!G636)&gt;0,VLOOKUP('spis PO'!G636,słowniki!$A$81:$B$83,2),"")</f>
        <v/>
      </c>
      <c r="I636" s="2" t="str">
        <f>IF(LEN('spis PO'!H636)&gt;0,'spis PO'!H636,"")</f>
        <v/>
      </c>
      <c r="J636" s="12" t="str">
        <f>IF(LEN('spis PO'!I636)&gt;0,'spis PO'!I636,"")</f>
        <v/>
      </c>
      <c r="K636" s="12" t="str">
        <f>IF('spis PO'!D636="słup",VLOOKUP('spis PO'!J636,słowniki!$A$91:$B$96,2),IF(LEN('spis PO'!D636)&gt;0,1,""))</f>
        <v/>
      </c>
      <c r="L636" s="2" t="str">
        <f>IF(LEN('spis PO'!L636)&gt;0,VLOOKUP('spis PO'!L636,słowniki!$A$100:$B$101,2),"")</f>
        <v/>
      </c>
      <c r="M636" s="2" t="str">
        <f>IF(LEN('spis PO'!M636)&gt;0,VLOOKUP('spis PO'!M636,słowniki!$A$110:$B$111,2),"")</f>
        <v/>
      </c>
      <c r="N636" s="2" t="str">
        <f>IF(LEN('spis PO'!N636)&gt;0,'spis PO'!N636,"")</f>
        <v/>
      </c>
      <c r="O636" s="2" t="str">
        <f>IF('spis PO'!M636="oprawa",VLOOKUP('spis PO'!O636,słowniki!$A$120:$B$126,2),IF(LEN('spis PO'!M636)&gt;0,1,""))</f>
        <v/>
      </c>
      <c r="P636" s="12" t="str">
        <f>IF('spis PO'!M636="oprawa",1,"")</f>
        <v/>
      </c>
      <c r="Q636" s="2" t="str">
        <f t="shared" si="9"/>
        <v/>
      </c>
    </row>
    <row r="637" spans="1:17">
      <c r="A637" s="2" t="str">
        <f ca="1">IF(LEN('spis PO'!A637)&gt;0,MID(CELL("nazwa_pliku"),SEARCH("[",CELL("nazwa_pliku"))+1, SEARCH(".",CELL("nazwa_pliku"))-SEARCH("[",CELL("nazwa_pliku"))-1),"")</f>
        <v/>
      </c>
      <c r="B637" s="2" t="str">
        <f ca="1">IF(LEN('spis PO'!A637)&gt;0,MID(CELL("nazwa_pliku"),SEARCH("[",CELL("nazwa_pliku"))+1, SEARCH(".",CELL("nazwa_pliku"))-SEARCH("[",CELL("nazwa_pliku"))-1),"")</f>
        <v/>
      </c>
      <c r="C637" s="2" t="str">
        <f>IF(LEN('spis PO'!B637)&gt;0,'spis PO'!B637,"")</f>
        <v/>
      </c>
      <c r="D637" s="2" t="str">
        <f>IF(LEN('spis PO'!C637)&gt;0,'spis PO'!C637,"")</f>
        <v/>
      </c>
      <c r="E637" s="2" t="str">
        <f>IF(LEN('spis PO'!D637)&gt;0,VLOOKUP('spis PO'!D637,słowniki!$A$61:$B$63,2),"")</f>
        <v/>
      </c>
      <c r="F637" s="2" t="str">
        <f>IF(LEN('spis PO'!E637)&gt;0,VLOOKUP('spis PO'!E637,słowniki!$A$71:$B$77,2),"")</f>
        <v/>
      </c>
      <c r="G637" s="12" t="str">
        <f>IF(LEN('spis PO'!F637)&gt;0,VLOOKUP('spis PO'!F637,słowniki!$A$51:$B$52,2),"")</f>
        <v/>
      </c>
      <c r="H637" s="12" t="str">
        <f>IF(LEN('spis PO'!G637)&gt;0,VLOOKUP('spis PO'!G637,słowniki!$A$81:$B$83,2),"")</f>
        <v/>
      </c>
      <c r="I637" s="2" t="str">
        <f>IF(LEN('spis PO'!H637)&gt;0,'spis PO'!H637,"")</f>
        <v/>
      </c>
      <c r="J637" s="12" t="str">
        <f>IF(LEN('spis PO'!I637)&gt;0,'spis PO'!I637,"")</f>
        <v/>
      </c>
      <c r="K637" s="12" t="str">
        <f>IF('spis PO'!D637="słup",VLOOKUP('spis PO'!J637,słowniki!$A$91:$B$96,2),IF(LEN('spis PO'!D637)&gt;0,1,""))</f>
        <v/>
      </c>
      <c r="L637" s="2" t="str">
        <f>IF(LEN('spis PO'!L637)&gt;0,VLOOKUP('spis PO'!L637,słowniki!$A$100:$B$101,2),"")</f>
        <v/>
      </c>
      <c r="M637" s="2" t="str">
        <f>IF(LEN('spis PO'!M637)&gt;0,VLOOKUP('spis PO'!M637,słowniki!$A$110:$B$111,2),"")</f>
        <v/>
      </c>
      <c r="N637" s="2" t="str">
        <f>IF(LEN('spis PO'!N637)&gt;0,'spis PO'!N637,"")</f>
        <v/>
      </c>
      <c r="O637" s="2" t="str">
        <f>IF('spis PO'!M637="oprawa",VLOOKUP('spis PO'!O637,słowniki!$A$120:$B$126,2),IF(LEN('spis PO'!M637)&gt;0,1,""))</f>
        <v/>
      </c>
      <c r="P637" s="12" t="str">
        <f>IF('spis PO'!M637="oprawa",1,"")</f>
        <v/>
      </c>
      <c r="Q637" s="2" t="str">
        <f t="shared" si="9"/>
        <v/>
      </c>
    </row>
    <row r="638" spans="1:17">
      <c r="A638" s="2" t="str">
        <f ca="1">IF(LEN('spis PO'!A638)&gt;0,MID(CELL("nazwa_pliku"),SEARCH("[",CELL("nazwa_pliku"))+1, SEARCH(".",CELL("nazwa_pliku"))-SEARCH("[",CELL("nazwa_pliku"))-1),"")</f>
        <v/>
      </c>
      <c r="B638" s="2" t="str">
        <f ca="1">IF(LEN('spis PO'!A638)&gt;0,MID(CELL("nazwa_pliku"),SEARCH("[",CELL("nazwa_pliku"))+1, SEARCH(".",CELL("nazwa_pliku"))-SEARCH("[",CELL("nazwa_pliku"))-1),"")</f>
        <v/>
      </c>
      <c r="C638" s="2" t="str">
        <f>IF(LEN('spis PO'!B638)&gt;0,'spis PO'!B638,"")</f>
        <v/>
      </c>
      <c r="D638" s="2" t="str">
        <f>IF(LEN('spis PO'!C638)&gt;0,'spis PO'!C638,"")</f>
        <v/>
      </c>
      <c r="E638" s="2" t="str">
        <f>IF(LEN('spis PO'!D638)&gt;0,VLOOKUP('spis PO'!D638,słowniki!$A$61:$B$63,2),"")</f>
        <v/>
      </c>
      <c r="F638" s="2" t="str">
        <f>IF(LEN('spis PO'!E638)&gt;0,VLOOKUP('spis PO'!E638,słowniki!$A$71:$B$77,2),"")</f>
        <v/>
      </c>
      <c r="G638" s="12" t="str">
        <f>IF(LEN('spis PO'!F638)&gt;0,VLOOKUP('spis PO'!F638,słowniki!$A$51:$B$52,2),"")</f>
        <v/>
      </c>
      <c r="H638" s="12" t="str">
        <f>IF(LEN('spis PO'!G638)&gt;0,VLOOKUP('spis PO'!G638,słowniki!$A$81:$B$83,2),"")</f>
        <v/>
      </c>
      <c r="I638" s="2" t="str">
        <f>IF(LEN('spis PO'!H638)&gt;0,'spis PO'!H638,"")</f>
        <v/>
      </c>
      <c r="J638" s="12" t="str">
        <f>IF(LEN('spis PO'!I638)&gt;0,'spis PO'!I638,"")</f>
        <v/>
      </c>
      <c r="K638" s="12" t="str">
        <f>IF('spis PO'!D638="słup",VLOOKUP('spis PO'!J638,słowniki!$A$91:$B$96,2),IF(LEN('spis PO'!D638)&gt;0,1,""))</f>
        <v/>
      </c>
      <c r="L638" s="2" t="str">
        <f>IF(LEN('spis PO'!L638)&gt;0,VLOOKUP('spis PO'!L638,słowniki!$A$100:$B$101,2),"")</f>
        <v/>
      </c>
      <c r="M638" s="2" t="str">
        <f>IF(LEN('spis PO'!M638)&gt;0,VLOOKUP('spis PO'!M638,słowniki!$A$110:$B$111,2),"")</f>
        <v/>
      </c>
      <c r="N638" s="2" t="str">
        <f>IF(LEN('spis PO'!N638)&gt;0,'spis PO'!N638,"")</f>
        <v/>
      </c>
      <c r="O638" s="2" t="str">
        <f>IF('spis PO'!M638="oprawa",VLOOKUP('spis PO'!O638,słowniki!$A$120:$B$126,2),IF(LEN('spis PO'!M638)&gt;0,1,""))</f>
        <v/>
      </c>
      <c r="P638" s="12" t="str">
        <f>IF('spis PO'!M638="oprawa",1,"")</f>
        <v/>
      </c>
      <c r="Q638" s="2" t="str">
        <f t="shared" si="9"/>
        <v/>
      </c>
    </row>
    <row r="639" spans="1:17">
      <c r="A639" s="2" t="str">
        <f ca="1">IF(LEN('spis PO'!A639)&gt;0,MID(CELL("nazwa_pliku"),SEARCH("[",CELL("nazwa_pliku"))+1, SEARCH(".",CELL("nazwa_pliku"))-SEARCH("[",CELL("nazwa_pliku"))-1),"")</f>
        <v/>
      </c>
      <c r="B639" s="2" t="str">
        <f ca="1">IF(LEN('spis PO'!A639)&gt;0,MID(CELL("nazwa_pliku"),SEARCH("[",CELL("nazwa_pliku"))+1, SEARCH(".",CELL("nazwa_pliku"))-SEARCH("[",CELL("nazwa_pliku"))-1),"")</f>
        <v/>
      </c>
      <c r="C639" s="2" t="str">
        <f>IF(LEN('spis PO'!B639)&gt;0,'spis PO'!B639,"")</f>
        <v/>
      </c>
      <c r="D639" s="2" t="str">
        <f>IF(LEN('spis PO'!C639)&gt;0,'spis PO'!C639,"")</f>
        <v/>
      </c>
      <c r="E639" s="2" t="str">
        <f>IF(LEN('spis PO'!D639)&gt;0,VLOOKUP('spis PO'!D639,słowniki!$A$61:$B$63,2),"")</f>
        <v/>
      </c>
      <c r="F639" s="2" t="str">
        <f>IF(LEN('spis PO'!E639)&gt;0,VLOOKUP('spis PO'!E639,słowniki!$A$71:$B$77,2),"")</f>
        <v/>
      </c>
      <c r="G639" s="12" t="str">
        <f>IF(LEN('spis PO'!F639)&gt;0,VLOOKUP('spis PO'!F639,słowniki!$A$51:$B$52,2),"")</f>
        <v/>
      </c>
      <c r="H639" s="12" t="str">
        <f>IF(LEN('spis PO'!G639)&gt;0,VLOOKUP('spis PO'!G639,słowniki!$A$81:$B$83,2),"")</f>
        <v/>
      </c>
      <c r="I639" s="2" t="str">
        <f>IF(LEN('spis PO'!H639)&gt;0,'spis PO'!H639,"")</f>
        <v/>
      </c>
      <c r="J639" s="12" t="str">
        <f>IF(LEN('spis PO'!I639)&gt;0,'spis PO'!I639,"")</f>
        <v/>
      </c>
      <c r="K639" s="12" t="str">
        <f>IF('spis PO'!D639="słup",VLOOKUP('spis PO'!J639,słowniki!$A$91:$B$96,2),IF(LEN('spis PO'!D639)&gt;0,1,""))</f>
        <v/>
      </c>
      <c r="L639" s="2" t="str">
        <f>IF(LEN('spis PO'!L639)&gt;0,VLOOKUP('spis PO'!L639,słowniki!$A$100:$B$101,2),"")</f>
        <v/>
      </c>
      <c r="M639" s="2" t="str">
        <f>IF(LEN('spis PO'!M639)&gt;0,VLOOKUP('spis PO'!M639,słowniki!$A$110:$B$111,2),"")</f>
        <v/>
      </c>
      <c r="N639" s="2" t="str">
        <f>IF(LEN('spis PO'!N639)&gt;0,'spis PO'!N639,"")</f>
        <v/>
      </c>
      <c r="O639" s="2" t="str">
        <f>IF('spis PO'!M639="oprawa",VLOOKUP('spis PO'!O639,słowniki!$A$120:$B$126,2),IF(LEN('spis PO'!M639)&gt;0,1,""))</f>
        <v/>
      </c>
      <c r="P639" s="12" t="str">
        <f>IF('spis PO'!M639="oprawa",1,"")</f>
        <v/>
      </c>
      <c r="Q639" s="2" t="str">
        <f t="shared" si="9"/>
        <v/>
      </c>
    </row>
    <row r="640" spans="1:17">
      <c r="A640" s="2" t="str">
        <f ca="1">IF(LEN('spis PO'!A640)&gt;0,MID(CELL("nazwa_pliku"),SEARCH("[",CELL("nazwa_pliku"))+1, SEARCH(".",CELL("nazwa_pliku"))-SEARCH("[",CELL("nazwa_pliku"))-1),"")</f>
        <v/>
      </c>
      <c r="B640" s="2" t="str">
        <f ca="1">IF(LEN('spis PO'!A640)&gt;0,MID(CELL("nazwa_pliku"),SEARCH("[",CELL("nazwa_pliku"))+1, SEARCH(".",CELL("nazwa_pliku"))-SEARCH("[",CELL("nazwa_pliku"))-1),"")</f>
        <v/>
      </c>
      <c r="C640" s="2" t="str">
        <f>IF(LEN('spis PO'!B640)&gt;0,'spis PO'!B640,"")</f>
        <v/>
      </c>
      <c r="D640" s="2" t="str">
        <f>IF(LEN('spis PO'!C640)&gt;0,'spis PO'!C640,"")</f>
        <v/>
      </c>
      <c r="E640" s="2" t="str">
        <f>IF(LEN('spis PO'!D640)&gt;0,VLOOKUP('spis PO'!D640,słowniki!$A$61:$B$63,2),"")</f>
        <v/>
      </c>
      <c r="F640" s="2" t="str">
        <f>IF(LEN('spis PO'!E640)&gt;0,VLOOKUP('spis PO'!E640,słowniki!$A$71:$B$77,2),"")</f>
        <v/>
      </c>
      <c r="G640" s="12" t="str">
        <f>IF(LEN('spis PO'!F640)&gt;0,VLOOKUP('spis PO'!F640,słowniki!$A$51:$B$52,2),"")</f>
        <v/>
      </c>
      <c r="H640" s="12" t="str">
        <f>IF(LEN('spis PO'!G640)&gt;0,VLOOKUP('spis PO'!G640,słowniki!$A$81:$B$83,2),"")</f>
        <v/>
      </c>
      <c r="I640" s="2" t="str">
        <f>IF(LEN('spis PO'!H640)&gt;0,'spis PO'!H640,"")</f>
        <v/>
      </c>
      <c r="J640" s="12" t="str">
        <f>IF(LEN('spis PO'!I640)&gt;0,'spis PO'!I640,"")</f>
        <v/>
      </c>
      <c r="K640" s="12" t="str">
        <f>IF('spis PO'!D640="słup",VLOOKUP('spis PO'!J640,słowniki!$A$91:$B$96,2),IF(LEN('spis PO'!D640)&gt;0,1,""))</f>
        <v/>
      </c>
      <c r="L640" s="2" t="str">
        <f>IF(LEN('spis PO'!L640)&gt;0,VLOOKUP('spis PO'!L640,słowniki!$A$100:$B$101,2),"")</f>
        <v/>
      </c>
      <c r="M640" s="2" t="str">
        <f>IF(LEN('spis PO'!M640)&gt;0,VLOOKUP('spis PO'!M640,słowniki!$A$110:$B$111,2),"")</f>
        <v/>
      </c>
      <c r="N640" s="2" t="str">
        <f>IF(LEN('spis PO'!N640)&gt;0,'spis PO'!N640,"")</f>
        <v/>
      </c>
      <c r="O640" s="2" t="str">
        <f>IF('spis PO'!M640="oprawa",VLOOKUP('spis PO'!O640,słowniki!$A$120:$B$126,2),IF(LEN('spis PO'!M640)&gt;0,1,""))</f>
        <v/>
      </c>
      <c r="P640" s="12" t="str">
        <f>IF('spis PO'!M640="oprawa",1,"")</f>
        <v/>
      </c>
      <c r="Q640" s="2" t="str">
        <f t="shared" si="9"/>
        <v/>
      </c>
    </row>
    <row r="641" spans="1:17">
      <c r="A641" s="2" t="str">
        <f ca="1">IF(LEN('spis PO'!A641)&gt;0,MID(CELL("nazwa_pliku"),SEARCH("[",CELL("nazwa_pliku"))+1, SEARCH(".",CELL("nazwa_pliku"))-SEARCH("[",CELL("nazwa_pliku"))-1),"")</f>
        <v/>
      </c>
      <c r="B641" s="2" t="str">
        <f ca="1">IF(LEN('spis PO'!A641)&gt;0,MID(CELL("nazwa_pliku"),SEARCH("[",CELL("nazwa_pliku"))+1, SEARCH(".",CELL("nazwa_pliku"))-SEARCH("[",CELL("nazwa_pliku"))-1),"")</f>
        <v/>
      </c>
      <c r="C641" s="2" t="str">
        <f>IF(LEN('spis PO'!B641)&gt;0,'spis PO'!B641,"")</f>
        <v/>
      </c>
      <c r="D641" s="2" t="str">
        <f>IF(LEN('spis PO'!C641)&gt;0,'spis PO'!C641,"")</f>
        <v/>
      </c>
      <c r="E641" s="2" t="str">
        <f>IF(LEN('spis PO'!D641)&gt;0,VLOOKUP('spis PO'!D641,słowniki!$A$61:$B$63,2),"")</f>
        <v/>
      </c>
      <c r="F641" s="2" t="str">
        <f>IF(LEN('spis PO'!E641)&gt;0,VLOOKUP('spis PO'!E641,słowniki!$A$71:$B$77,2),"")</f>
        <v/>
      </c>
      <c r="G641" s="12" t="str">
        <f>IF(LEN('spis PO'!F641)&gt;0,VLOOKUP('spis PO'!F641,słowniki!$A$51:$B$52,2),"")</f>
        <v/>
      </c>
      <c r="H641" s="12" t="str">
        <f>IF(LEN('spis PO'!G641)&gt;0,VLOOKUP('spis PO'!G641,słowniki!$A$81:$B$83,2),"")</f>
        <v/>
      </c>
      <c r="I641" s="2" t="str">
        <f>IF(LEN('spis PO'!H641)&gt;0,'spis PO'!H641,"")</f>
        <v/>
      </c>
      <c r="J641" s="12" t="str">
        <f>IF(LEN('spis PO'!I641)&gt;0,'spis PO'!I641,"")</f>
        <v/>
      </c>
      <c r="K641" s="12" t="str">
        <f>IF('spis PO'!D641="słup",VLOOKUP('spis PO'!J641,słowniki!$A$91:$B$96,2),IF(LEN('spis PO'!D641)&gt;0,1,""))</f>
        <v/>
      </c>
      <c r="L641" s="2" t="str">
        <f>IF(LEN('spis PO'!L641)&gt;0,VLOOKUP('spis PO'!L641,słowniki!$A$100:$B$101,2),"")</f>
        <v/>
      </c>
      <c r="M641" s="2" t="str">
        <f>IF(LEN('spis PO'!M641)&gt;0,VLOOKUP('spis PO'!M641,słowniki!$A$110:$B$111,2),"")</f>
        <v/>
      </c>
      <c r="N641" s="2" t="str">
        <f>IF(LEN('spis PO'!N641)&gt;0,'spis PO'!N641,"")</f>
        <v/>
      </c>
      <c r="O641" s="2" t="str">
        <f>IF('spis PO'!M641="oprawa",VLOOKUP('spis PO'!O641,słowniki!$A$120:$B$126,2),IF(LEN('spis PO'!M641)&gt;0,1,""))</f>
        <v/>
      </c>
      <c r="P641" s="12" t="str">
        <f>IF('spis PO'!M641="oprawa",1,"")</f>
        <v/>
      </c>
      <c r="Q641" s="2" t="str">
        <f t="shared" si="9"/>
        <v/>
      </c>
    </row>
    <row r="642" spans="1:17">
      <c r="A642" s="2" t="str">
        <f ca="1">IF(LEN('spis PO'!A642)&gt;0,MID(CELL("nazwa_pliku"),SEARCH("[",CELL("nazwa_pliku"))+1, SEARCH(".",CELL("nazwa_pliku"))-SEARCH("[",CELL("nazwa_pliku"))-1),"")</f>
        <v/>
      </c>
      <c r="B642" s="2" t="str">
        <f ca="1">IF(LEN('spis PO'!A642)&gt;0,MID(CELL("nazwa_pliku"),SEARCH("[",CELL("nazwa_pliku"))+1, SEARCH(".",CELL("nazwa_pliku"))-SEARCH("[",CELL("nazwa_pliku"))-1),"")</f>
        <v/>
      </c>
      <c r="C642" s="2" t="str">
        <f>IF(LEN('spis PO'!B642)&gt;0,'spis PO'!B642,"")</f>
        <v/>
      </c>
      <c r="D642" s="2" t="str">
        <f>IF(LEN('spis PO'!C642)&gt;0,'spis PO'!C642,"")</f>
        <v/>
      </c>
      <c r="E642" s="2" t="str">
        <f>IF(LEN('spis PO'!D642)&gt;0,VLOOKUP('spis PO'!D642,słowniki!$A$61:$B$63,2),"")</f>
        <v/>
      </c>
      <c r="F642" s="2" t="str">
        <f>IF(LEN('spis PO'!E642)&gt;0,VLOOKUP('spis PO'!E642,słowniki!$A$71:$B$77,2),"")</f>
        <v/>
      </c>
      <c r="G642" s="12" t="str">
        <f>IF(LEN('spis PO'!F642)&gt;0,VLOOKUP('spis PO'!F642,słowniki!$A$51:$B$52,2),"")</f>
        <v/>
      </c>
      <c r="H642" s="12" t="str">
        <f>IF(LEN('spis PO'!G642)&gt;0,VLOOKUP('spis PO'!G642,słowniki!$A$81:$B$83,2),"")</f>
        <v/>
      </c>
      <c r="I642" s="2" t="str">
        <f>IF(LEN('spis PO'!H642)&gt;0,'spis PO'!H642,"")</f>
        <v/>
      </c>
      <c r="J642" s="12" t="str">
        <f>IF(LEN('spis PO'!I642)&gt;0,'spis PO'!I642,"")</f>
        <v/>
      </c>
      <c r="K642" s="12" t="str">
        <f>IF('spis PO'!D642="słup",VLOOKUP('spis PO'!J642,słowniki!$A$91:$B$96,2),IF(LEN('spis PO'!D642)&gt;0,1,""))</f>
        <v/>
      </c>
      <c r="L642" s="2" t="str">
        <f>IF(LEN('spis PO'!L642)&gt;0,VLOOKUP('spis PO'!L642,słowniki!$A$100:$B$101,2),"")</f>
        <v/>
      </c>
      <c r="M642" s="2" t="str">
        <f>IF(LEN('spis PO'!M642)&gt;0,VLOOKUP('spis PO'!M642,słowniki!$A$110:$B$111,2),"")</f>
        <v/>
      </c>
      <c r="N642" s="2" t="str">
        <f>IF(LEN('spis PO'!N642)&gt;0,'spis PO'!N642,"")</f>
        <v/>
      </c>
      <c r="O642" s="2" t="str">
        <f>IF('spis PO'!M642="oprawa",VLOOKUP('spis PO'!O642,słowniki!$A$120:$B$126,2),IF(LEN('spis PO'!M642)&gt;0,1,""))</f>
        <v/>
      </c>
      <c r="P642" s="12" t="str">
        <f>IF('spis PO'!M642="oprawa",1,"")</f>
        <v/>
      </c>
      <c r="Q642" s="2" t="str">
        <f t="shared" si="9"/>
        <v/>
      </c>
    </row>
    <row r="643" spans="1:17">
      <c r="A643" s="2" t="str">
        <f ca="1">IF(LEN('spis PO'!A643)&gt;0,MID(CELL("nazwa_pliku"),SEARCH("[",CELL("nazwa_pliku"))+1, SEARCH(".",CELL("nazwa_pliku"))-SEARCH("[",CELL("nazwa_pliku"))-1),"")</f>
        <v/>
      </c>
      <c r="B643" s="2" t="str">
        <f ca="1">IF(LEN('spis PO'!A643)&gt;0,MID(CELL("nazwa_pliku"),SEARCH("[",CELL("nazwa_pliku"))+1, SEARCH(".",CELL("nazwa_pliku"))-SEARCH("[",CELL("nazwa_pliku"))-1),"")</f>
        <v/>
      </c>
      <c r="C643" s="2" t="str">
        <f>IF(LEN('spis PO'!B643)&gt;0,'spis PO'!B643,"")</f>
        <v/>
      </c>
      <c r="D643" s="2" t="str">
        <f>IF(LEN('spis PO'!C643)&gt;0,'spis PO'!C643,"")</f>
        <v/>
      </c>
      <c r="E643" s="2" t="str">
        <f>IF(LEN('spis PO'!D643)&gt;0,VLOOKUP('spis PO'!D643,słowniki!$A$61:$B$63,2),"")</f>
        <v/>
      </c>
      <c r="F643" s="2" t="str">
        <f>IF(LEN('spis PO'!E643)&gt;0,VLOOKUP('spis PO'!E643,słowniki!$A$71:$B$77,2),"")</f>
        <v/>
      </c>
      <c r="G643" s="12" t="str">
        <f>IF(LEN('spis PO'!F643)&gt;0,VLOOKUP('spis PO'!F643,słowniki!$A$51:$B$52,2),"")</f>
        <v/>
      </c>
      <c r="H643" s="12" t="str">
        <f>IF(LEN('spis PO'!G643)&gt;0,VLOOKUP('spis PO'!G643,słowniki!$A$81:$B$83,2),"")</f>
        <v/>
      </c>
      <c r="I643" s="2" t="str">
        <f>IF(LEN('spis PO'!H643)&gt;0,'spis PO'!H643,"")</f>
        <v/>
      </c>
      <c r="J643" s="12" t="str">
        <f>IF(LEN('spis PO'!I643)&gt;0,'spis PO'!I643,"")</f>
        <v/>
      </c>
      <c r="K643" s="12" t="str">
        <f>IF('spis PO'!D643="słup",VLOOKUP('spis PO'!J643,słowniki!$A$91:$B$96,2),IF(LEN('spis PO'!D643)&gt;0,1,""))</f>
        <v/>
      </c>
      <c r="L643" s="2" t="str">
        <f>IF(LEN('spis PO'!L643)&gt;0,VLOOKUP('spis PO'!L643,słowniki!$A$100:$B$101,2),"")</f>
        <v/>
      </c>
      <c r="M643" s="2" t="str">
        <f>IF(LEN('spis PO'!M643)&gt;0,VLOOKUP('spis PO'!M643,słowniki!$A$110:$B$111,2),"")</f>
        <v/>
      </c>
      <c r="N643" s="2" t="str">
        <f>IF(LEN('spis PO'!N643)&gt;0,'spis PO'!N643,"")</f>
        <v/>
      </c>
      <c r="O643" s="2" t="str">
        <f>IF('spis PO'!M643="oprawa",VLOOKUP('spis PO'!O643,słowniki!$A$120:$B$126,2),IF(LEN('spis PO'!M643)&gt;0,1,""))</f>
        <v/>
      </c>
      <c r="P643" s="12" t="str">
        <f>IF('spis PO'!M643="oprawa",1,"")</f>
        <v/>
      </c>
      <c r="Q643" s="2" t="str">
        <f t="shared" ref="Q643:Q706" si="10">IF(O643=2,400,"")</f>
        <v/>
      </c>
    </row>
    <row r="644" spans="1:17">
      <c r="A644" s="2" t="str">
        <f ca="1">IF(LEN('spis PO'!A644)&gt;0,MID(CELL("nazwa_pliku"),SEARCH("[",CELL("nazwa_pliku"))+1, SEARCH(".",CELL("nazwa_pliku"))-SEARCH("[",CELL("nazwa_pliku"))-1),"")</f>
        <v/>
      </c>
      <c r="B644" s="2" t="str">
        <f ca="1">IF(LEN('spis PO'!A644)&gt;0,MID(CELL("nazwa_pliku"),SEARCH("[",CELL("nazwa_pliku"))+1, SEARCH(".",CELL("nazwa_pliku"))-SEARCH("[",CELL("nazwa_pliku"))-1),"")</f>
        <v/>
      </c>
      <c r="C644" s="2" t="str">
        <f>IF(LEN('spis PO'!B644)&gt;0,'spis PO'!B644,"")</f>
        <v/>
      </c>
      <c r="D644" s="2" t="str">
        <f>IF(LEN('spis PO'!C644)&gt;0,'spis PO'!C644,"")</f>
        <v/>
      </c>
      <c r="E644" s="2" t="str">
        <f>IF(LEN('spis PO'!D644)&gt;0,VLOOKUP('spis PO'!D644,słowniki!$A$61:$B$63,2),"")</f>
        <v/>
      </c>
      <c r="F644" s="2" t="str">
        <f>IF(LEN('spis PO'!E644)&gt;0,VLOOKUP('spis PO'!E644,słowniki!$A$71:$B$77,2),"")</f>
        <v/>
      </c>
      <c r="G644" s="12" t="str">
        <f>IF(LEN('spis PO'!F644)&gt;0,VLOOKUP('spis PO'!F644,słowniki!$A$51:$B$52,2),"")</f>
        <v/>
      </c>
      <c r="H644" s="12" t="str">
        <f>IF(LEN('spis PO'!G644)&gt;0,VLOOKUP('spis PO'!G644,słowniki!$A$81:$B$83,2),"")</f>
        <v/>
      </c>
      <c r="I644" s="2" t="str">
        <f>IF(LEN('spis PO'!H644)&gt;0,'spis PO'!H644,"")</f>
        <v/>
      </c>
      <c r="J644" s="12" t="str">
        <f>IF(LEN('spis PO'!I644)&gt;0,'spis PO'!I644,"")</f>
        <v/>
      </c>
      <c r="K644" s="12" t="str">
        <f>IF('spis PO'!D644="słup",VLOOKUP('spis PO'!J644,słowniki!$A$91:$B$96,2),IF(LEN('spis PO'!D644)&gt;0,1,""))</f>
        <v/>
      </c>
      <c r="L644" s="2" t="str">
        <f>IF(LEN('spis PO'!L644)&gt;0,VLOOKUP('spis PO'!L644,słowniki!$A$100:$B$101,2),"")</f>
        <v/>
      </c>
      <c r="M644" s="2" t="str">
        <f>IF(LEN('spis PO'!M644)&gt;0,VLOOKUP('spis PO'!M644,słowniki!$A$110:$B$111,2),"")</f>
        <v/>
      </c>
      <c r="N644" s="2" t="str">
        <f>IF(LEN('spis PO'!N644)&gt;0,'spis PO'!N644,"")</f>
        <v/>
      </c>
      <c r="O644" s="2" t="str">
        <f>IF('spis PO'!M644="oprawa",VLOOKUP('spis PO'!O644,słowniki!$A$120:$B$126,2),IF(LEN('spis PO'!M644)&gt;0,1,""))</f>
        <v/>
      </c>
      <c r="P644" s="12" t="str">
        <f>IF('spis PO'!M644="oprawa",1,"")</f>
        <v/>
      </c>
      <c r="Q644" s="2" t="str">
        <f t="shared" si="10"/>
        <v/>
      </c>
    </row>
    <row r="645" spans="1:17">
      <c r="A645" s="2" t="str">
        <f ca="1">IF(LEN('spis PO'!A645)&gt;0,MID(CELL("nazwa_pliku"),SEARCH("[",CELL("nazwa_pliku"))+1, SEARCH(".",CELL("nazwa_pliku"))-SEARCH("[",CELL("nazwa_pliku"))-1),"")</f>
        <v/>
      </c>
      <c r="B645" s="2" t="str">
        <f ca="1">IF(LEN('spis PO'!A645)&gt;0,MID(CELL("nazwa_pliku"),SEARCH("[",CELL("nazwa_pliku"))+1, SEARCH(".",CELL("nazwa_pliku"))-SEARCH("[",CELL("nazwa_pliku"))-1),"")</f>
        <v/>
      </c>
      <c r="C645" s="2" t="str">
        <f>IF(LEN('spis PO'!B645)&gt;0,'spis PO'!B645,"")</f>
        <v/>
      </c>
      <c r="D645" s="2" t="str">
        <f>IF(LEN('spis PO'!C645)&gt;0,'spis PO'!C645,"")</f>
        <v/>
      </c>
      <c r="E645" s="2" t="str">
        <f>IF(LEN('spis PO'!D645)&gt;0,VLOOKUP('spis PO'!D645,słowniki!$A$61:$B$63,2),"")</f>
        <v/>
      </c>
      <c r="F645" s="2" t="str">
        <f>IF(LEN('spis PO'!E645)&gt;0,VLOOKUP('spis PO'!E645,słowniki!$A$71:$B$77,2),"")</f>
        <v/>
      </c>
      <c r="G645" s="12" t="str">
        <f>IF(LEN('spis PO'!F645)&gt;0,VLOOKUP('spis PO'!F645,słowniki!$A$51:$B$52,2),"")</f>
        <v/>
      </c>
      <c r="H645" s="12" t="str">
        <f>IF(LEN('spis PO'!G645)&gt;0,VLOOKUP('spis PO'!G645,słowniki!$A$81:$B$83,2),"")</f>
        <v/>
      </c>
      <c r="I645" s="2" t="str">
        <f>IF(LEN('spis PO'!H645)&gt;0,'spis PO'!H645,"")</f>
        <v/>
      </c>
      <c r="J645" s="12" t="str">
        <f>IF(LEN('spis PO'!I645)&gt;0,'spis PO'!I645,"")</f>
        <v/>
      </c>
      <c r="K645" s="12" t="str">
        <f>IF('spis PO'!D645="słup",VLOOKUP('spis PO'!J645,słowniki!$A$91:$B$96,2),IF(LEN('spis PO'!D645)&gt;0,1,""))</f>
        <v/>
      </c>
      <c r="L645" s="2" t="str">
        <f>IF(LEN('spis PO'!L645)&gt;0,VLOOKUP('spis PO'!L645,słowniki!$A$100:$B$101,2),"")</f>
        <v/>
      </c>
      <c r="M645" s="2" t="str">
        <f>IF(LEN('spis PO'!M645)&gt;0,VLOOKUP('spis PO'!M645,słowniki!$A$110:$B$111,2),"")</f>
        <v/>
      </c>
      <c r="N645" s="2" t="str">
        <f>IF(LEN('spis PO'!N645)&gt;0,'spis PO'!N645,"")</f>
        <v/>
      </c>
      <c r="O645" s="2" t="str">
        <f>IF('spis PO'!M645="oprawa",VLOOKUP('spis PO'!O645,słowniki!$A$120:$B$126,2),IF(LEN('spis PO'!M645)&gt;0,1,""))</f>
        <v/>
      </c>
      <c r="P645" s="12" t="str">
        <f>IF('spis PO'!M645="oprawa",1,"")</f>
        <v/>
      </c>
      <c r="Q645" s="2" t="str">
        <f t="shared" si="10"/>
        <v/>
      </c>
    </row>
    <row r="646" spans="1:17">
      <c r="A646" s="2" t="str">
        <f ca="1">IF(LEN('spis PO'!A646)&gt;0,MID(CELL("nazwa_pliku"),SEARCH("[",CELL("nazwa_pliku"))+1, SEARCH(".",CELL("nazwa_pliku"))-SEARCH("[",CELL("nazwa_pliku"))-1),"")</f>
        <v/>
      </c>
      <c r="B646" s="2" t="str">
        <f ca="1">IF(LEN('spis PO'!A646)&gt;0,MID(CELL("nazwa_pliku"),SEARCH("[",CELL("nazwa_pliku"))+1, SEARCH(".",CELL("nazwa_pliku"))-SEARCH("[",CELL("nazwa_pliku"))-1),"")</f>
        <v/>
      </c>
      <c r="C646" s="2" t="str">
        <f>IF(LEN('spis PO'!B646)&gt;0,'spis PO'!B646,"")</f>
        <v/>
      </c>
      <c r="D646" s="2" t="str">
        <f>IF(LEN('spis PO'!C646)&gt;0,'spis PO'!C646,"")</f>
        <v/>
      </c>
      <c r="E646" s="2" t="str">
        <f>IF(LEN('spis PO'!D646)&gt;0,VLOOKUP('spis PO'!D646,słowniki!$A$61:$B$63,2),"")</f>
        <v/>
      </c>
      <c r="F646" s="2" t="str">
        <f>IF(LEN('spis PO'!E646)&gt;0,VLOOKUP('spis PO'!E646,słowniki!$A$71:$B$77,2),"")</f>
        <v/>
      </c>
      <c r="G646" s="12" t="str">
        <f>IF(LEN('spis PO'!F646)&gt;0,VLOOKUP('spis PO'!F646,słowniki!$A$51:$B$52,2),"")</f>
        <v/>
      </c>
      <c r="H646" s="12" t="str">
        <f>IF(LEN('spis PO'!G646)&gt;0,VLOOKUP('spis PO'!G646,słowniki!$A$81:$B$83,2),"")</f>
        <v/>
      </c>
      <c r="I646" s="2" t="str">
        <f>IF(LEN('spis PO'!H646)&gt;0,'spis PO'!H646,"")</f>
        <v/>
      </c>
      <c r="J646" s="12" t="str">
        <f>IF(LEN('spis PO'!I646)&gt;0,'spis PO'!I646,"")</f>
        <v/>
      </c>
      <c r="K646" s="12" t="str">
        <f>IF('spis PO'!D646="słup",VLOOKUP('spis PO'!J646,słowniki!$A$91:$B$96,2),IF(LEN('spis PO'!D646)&gt;0,1,""))</f>
        <v/>
      </c>
      <c r="L646" s="2" t="str">
        <f>IF(LEN('spis PO'!L646)&gt;0,VLOOKUP('spis PO'!L646,słowniki!$A$100:$B$101,2),"")</f>
        <v/>
      </c>
      <c r="M646" s="2" t="str">
        <f>IF(LEN('spis PO'!M646)&gt;0,VLOOKUP('spis PO'!M646,słowniki!$A$110:$B$111,2),"")</f>
        <v/>
      </c>
      <c r="N646" s="2" t="str">
        <f>IF(LEN('spis PO'!N646)&gt;0,'spis PO'!N646,"")</f>
        <v/>
      </c>
      <c r="O646" s="2" t="str">
        <f>IF('spis PO'!M646="oprawa",VLOOKUP('spis PO'!O646,słowniki!$A$120:$B$126,2),IF(LEN('spis PO'!M646)&gt;0,1,""))</f>
        <v/>
      </c>
      <c r="P646" s="12" t="str">
        <f>IF('spis PO'!M646="oprawa",1,"")</f>
        <v/>
      </c>
      <c r="Q646" s="2" t="str">
        <f t="shared" si="10"/>
        <v/>
      </c>
    </row>
    <row r="647" spans="1:17">
      <c r="A647" s="2" t="str">
        <f ca="1">IF(LEN('spis PO'!A647)&gt;0,MID(CELL("nazwa_pliku"),SEARCH("[",CELL("nazwa_pliku"))+1, SEARCH(".",CELL("nazwa_pliku"))-SEARCH("[",CELL("nazwa_pliku"))-1),"")</f>
        <v/>
      </c>
      <c r="B647" s="2" t="str">
        <f ca="1">IF(LEN('spis PO'!A647)&gt;0,MID(CELL("nazwa_pliku"),SEARCH("[",CELL("nazwa_pliku"))+1, SEARCH(".",CELL("nazwa_pliku"))-SEARCH("[",CELL("nazwa_pliku"))-1),"")</f>
        <v/>
      </c>
      <c r="C647" s="2" t="str">
        <f>IF(LEN('spis PO'!B647)&gt;0,'spis PO'!B647,"")</f>
        <v/>
      </c>
      <c r="D647" s="2" t="str">
        <f>IF(LEN('spis PO'!C647)&gt;0,'spis PO'!C647,"")</f>
        <v/>
      </c>
      <c r="E647" s="2" t="str">
        <f>IF(LEN('spis PO'!D647)&gt;0,VLOOKUP('spis PO'!D647,słowniki!$A$61:$B$63,2),"")</f>
        <v/>
      </c>
      <c r="F647" s="2" t="str">
        <f>IF(LEN('spis PO'!E647)&gt;0,VLOOKUP('spis PO'!E647,słowniki!$A$71:$B$77,2),"")</f>
        <v/>
      </c>
      <c r="G647" s="12" t="str">
        <f>IF(LEN('spis PO'!F647)&gt;0,VLOOKUP('spis PO'!F647,słowniki!$A$51:$B$52,2),"")</f>
        <v/>
      </c>
      <c r="H647" s="12" t="str">
        <f>IF(LEN('spis PO'!G647)&gt;0,VLOOKUP('spis PO'!G647,słowniki!$A$81:$B$83,2),"")</f>
        <v/>
      </c>
      <c r="I647" s="2" t="str">
        <f>IF(LEN('spis PO'!H647)&gt;0,'spis PO'!H647,"")</f>
        <v/>
      </c>
      <c r="J647" s="12" t="str">
        <f>IF(LEN('spis PO'!I647)&gt;0,'spis PO'!I647,"")</f>
        <v/>
      </c>
      <c r="K647" s="12" t="str">
        <f>IF('spis PO'!D647="słup",VLOOKUP('spis PO'!J647,słowniki!$A$91:$B$96,2),IF(LEN('spis PO'!D647)&gt;0,1,""))</f>
        <v/>
      </c>
      <c r="L647" s="2" t="str">
        <f>IF(LEN('spis PO'!L647)&gt;0,VLOOKUP('spis PO'!L647,słowniki!$A$100:$B$101,2),"")</f>
        <v/>
      </c>
      <c r="M647" s="2" t="str">
        <f>IF(LEN('spis PO'!M647)&gt;0,VLOOKUP('spis PO'!M647,słowniki!$A$110:$B$111,2),"")</f>
        <v/>
      </c>
      <c r="N647" s="2" t="str">
        <f>IF(LEN('spis PO'!N647)&gt;0,'spis PO'!N647,"")</f>
        <v/>
      </c>
      <c r="O647" s="2" t="str">
        <f>IF('spis PO'!M647="oprawa",VLOOKUP('spis PO'!O647,słowniki!$A$120:$B$126,2),IF(LEN('spis PO'!M647)&gt;0,1,""))</f>
        <v/>
      </c>
      <c r="P647" s="12" t="str">
        <f>IF('spis PO'!M647="oprawa",1,"")</f>
        <v/>
      </c>
      <c r="Q647" s="2" t="str">
        <f t="shared" si="10"/>
        <v/>
      </c>
    </row>
    <row r="648" spans="1:17">
      <c r="A648" s="2" t="str">
        <f ca="1">IF(LEN('spis PO'!A648)&gt;0,MID(CELL("nazwa_pliku"),SEARCH("[",CELL("nazwa_pliku"))+1, SEARCH(".",CELL("nazwa_pliku"))-SEARCH("[",CELL("nazwa_pliku"))-1),"")</f>
        <v/>
      </c>
      <c r="B648" s="2" t="str">
        <f ca="1">IF(LEN('spis PO'!A648)&gt;0,MID(CELL("nazwa_pliku"),SEARCH("[",CELL("nazwa_pliku"))+1, SEARCH(".",CELL("nazwa_pliku"))-SEARCH("[",CELL("nazwa_pliku"))-1),"")</f>
        <v/>
      </c>
      <c r="C648" s="2" t="str">
        <f>IF(LEN('spis PO'!B648)&gt;0,'spis PO'!B648,"")</f>
        <v/>
      </c>
      <c r="D648" s="2" t="str">
        <f>IF(LEN('spis PO'!C648)&gt;0,'spis PO'!C648,"")</f>
        <v/>
      </c>
      <c r="E648" s="2" t="str">
        <f>IF(LEN('spis PO'!D648)&gt;0,VLOOKUP('spis PO'!D648,słowniki!$A$61:$B$63,2),"")</f>
        <v/>
      </c>
      <c r="F648" s="2" t="str">
        <f>IF(LEN('spis PO'!E648)&gt;0,VLOOKUP('spis PO'!E648,słowniki!$A$71:$B$77,2),"")</f>
        <v/>
      </c>
      <c r="G648" s="12" t="str">
        <f>IF(LEN('spis PO'!F648)&gt;0,VLOOKUP('spis PO'!F648,słowniki!$A$51:$B$52,2),"")</f>
        <v/>
      </c>
      <c r="H648" s="12" t="str">
        <f>IF(LEN('spis PO'!G648)&gt;0,VLOOKUP('spis PO'!G648,słowniki!$A$81:$B$83,2),"")</f>
        <v/>
      </c>
      <c r="I648" s="2" t="str">
        <f>IF(LEN('spis PO'!H648)&gt;0,'spis PO'!H648,"")</f>
        <v/>
      </c>
      <c r="J648" s="12" t="str">
        <f>IF(LEN('spis PO'!I648)&gt;0,'spis PO'!I648,"")</f>
        <v/>
      </c>
      <c r="K648" s="12" t="str">
        <f>IF('spis PO'!D648="słup",VLOOKUP('spis PO'!J648,słowniki!$A$91:$B$96,2),IF(LEN('spis PO'!D648)&gt;0,1,""))</f>
        <v/>
      </c>
      <c r="L648" s="2" t="str">
        <f>IF(LEN('spis PO'!L648)&gt;0,VLOOKUP('spis PO'!L648,słowniki!$A$100:$B$101,2),"")</f>
        <v/>
      </c>
      <c r="M648" s="2" t="str">
        <f>IF(LEN('spis PO'!M648)&gt;0,VLOOKUP('spis PO'!M648,słowniki!$A$110:$B$111,2),"")</f>
        <v/>
      </c>
      <c r="N648" s="2" t="str">
        <f>IF(LEN('spis PO'!N648)&gt;0,'spis PO'!N648,"")</f>
        <v/>
      </c>
      <c r="O648" s="2" t="str">
        <f>IF('spis PO'!M648="oprawa",VLOOKUP('spis PO'!O648,słowniki!$A$120:$B$126,2),IF(LEN('spis PO'!M648)&gt;0,1,""))</f>
        <v/>
      </c>
      <c r="P648" s="12" t="str">
        <f>IF('spis PO'!M648="oprawa",1,"")</f>
        <v/>
      </c>
      <c r="Q648" s="2" t="str">
        <f t="shared" si="10"/>
        <v/>
      </c>
    </row>
    <row r="649" spans="1:17">
      <c r="A649" s="2" t="str">
        <f ca="1">IF(LEN('spis PO'!A649)&gt;0,MID(CELL("nazwa_pliku"),SEARCH("[",CELL("nazwa_pliku"))+1, SEARCH(".",CELL("nazwa_pliku"))-SEARCH("[",CELL("nazwa_pliku"))-1),"")</f>
        <v/>
      </c>
      <c r="B649" s="2" t="str">
        <f ca="1">IF(LEN('spis PO'!A649)&gt;0,MID(CELL("nazwa_pliku"),SEARCH("[",CELL("nazwa_pliku"))+1, SEARCH(".",CELL("nazwa_pliku"))-SEARCH("[",CELL("nazwa_pliku"))-1),"")</f>
        <v/>
      </c>
      <c r="C649" s="2" t="str">
        <f>IF(LEN('spis PO'!B649)&gt;0,'spis PO'!B649,"")</f>
        <v/>
      </c>
      <c r="D649" s="2" t="str">
        <f>IF(LEN('spis PO'!C649)&gt;0,'spis PO'!C649,"")</f>
        <v/>
      </c>
      <c r="E649" s="2" t="str">
        <f>IF(LEN('spis PO'!D649)&gt;0,VLOOKUP('spis PO'!D649,słowniki!$A$61:$B$63,2),"")</f>
        <v/>
      </c>
      <c r="F649" s="2" t="str">
        <f>IF(LEN('spis PO'!E649)&gt;0,VLOOKUP('spis PO'!E649,słowniki!$A$71:$B$77,2),"")</f>
        <v/>
      </c>
      <c r="G649" s="12" t="str">
        <f>IF(LEN('spis PO'!F649)&gt;0,VLOOKUP('spis PO'!F649,słowniki!$A$51:$B$52,2),"")</f>
        <v/>
      </c>
      <c r="H649" s="12" t="str">
        <f>IF(LEN('spis PO'!G649)&gt;0,VLOOKUP('spis PO'!G649,słowniki!$A$81:$B$83,2),"")</f>
        <v/>
      </c>
      <c r="I649" s="2" t="str">
        <f>IF(LEN('spis PO'!H649)&gt;0,'spis PO'!H649,"")</f>
        <v/>
      </c>
      <c r="J649" s="12" t="str">
        <f>IF(LEN('spis PO'!I649)&gt;0,'spis PO'!I649,"")</f>
        <v/>
      </c>
      <c r="K649" s="12" t="str">
        <f>IF('spis PO'!D649="słup",VLOOKUP('spis PO'!J649,słowniki!$A$91:$B$96,2),IF(LEN('spis PO'!D649)&gt;0,1,""))</f>
        <v/>
      </c>
      <c r="L649" s="2" t="str">
        <f>IF(LEN('spis PO'!L649)&gt;0,VLOOKUP('spis PO'!L649,słowniki!$A$100:$B$101,2),"")</f>
        <v/>
      </c>
      <c r="M649" s="2" t="str">
        <f>IF(LEN('spis PO'!M649)&gt;0,VLOOKUP('spis PO'!M649,słowniki!$A$110:$B$111,2),"")</f>
        <v/>
      </c>
      <c r="N649" s="2" t="str">
        <f>IF(LEN('spis PO'!N649)&gt;0,'spis PO'!N649,"")</f>
        <v/>
      </c>
      <c r="O649" s="2" t="str">
        <f>IF('spis PO'!M649="oprawa",VLOOKUP('spis PO'!O649,słowniki!$A$120:$B$126,2),IF(LEN('spis PO'!M649)&gt;0,1,""))</f>
        <v/>
      </c>
      <c r="P649" s="12" t="str">
        <f>IF('spis PO'!M649="oprawa",1,"")</f>
        <v/>
      </c>
      <c r="Q649" s="2" t="str">
        <f t="shared" si="10"/>
        <v/>
      </c>
    </row>
    <row r="650" spans="1:17">
      <c r="A650" s="2" t="str">
        <f ca="1">IF(LEN('spis PO'!A650)&gt;0,MID(CELL("nazwa_pliku"),SEARCH("[",CELL("nazwa_pliku"))+1, SEARCH(".",CELL("nazwa_pliku"))-SEARCH("[",CELL("nazwa_pliku"))-1),"")</f>
        <v/>
      </c>
      <c r="B650" s="2" t="str">
        <f ca="1">IF(LEN('spis PO'!A650)&gt;0,MID(CELL("nazwa_pliku"),SEARCH("[",CELL("nazwa_pliku"))+1, SEARCH(".",CELL("nazwa_pliku"))-SEARCH("[",CELL("nazwa_pliku"))-1),"")</f>
        <v/>
      </c>
      <c r="C650" s="2" t="str">
        <f>IF(LEN('spis PO'!B650)&gt;0,'spis PO'!B650,"")</f>
        <v/>
      </c>
      <c r="D650" s="2" t="str">
        <f>IF(LEN('spis PO'!C650)&gt;0,'spis PO'!C650,"")</f>
        <v/>
      </c>
      <c r="E650" s="2" t="str">
        <f>IF(LEN('spis PO'!D650)&gt;0,VLOOKUP('spis PO'!D650,słowniki!$A$61:$B$63,2),"")</f>
        <v/>
      </c>
      <c r="F650" s="2" t="str">
        <f>IF(LEN('spis PO'!E650)&gt;0,VLOOKUP('spis PO'!E650,słowniki!$A$71:$B$77,2),"")</f>
        <v/>
      </c>
      <c r="G650" s="12" t="str">
        <f>IF(LEN('spis PO'!F650)&gt;0,VLOOKUP('spis PO'!F650,słowniki!$A$51:$B$52,2),"")</f>
        <v/>
      </c>
      <c r="H650" s="12" t="str">
        <f>IF(LEN('spis PO'!G650)&gt;0,VLOOKUP('spis PO'!G650,słowniki!$A$81:$B$83,2),"")</f>
        <v/>
      </c>
      <c r="I650" s="2" t="str">
        <f>IF(LEN('spis PO'!H650)&gt;0,'spis PO'!H650,"")</f>
        <v/>
      </c>
      <c r="J650" s="12" t="str">
        <f>IF(LEN('spis PO'!I650)&gt;0,'spis PO'!I650,"")</f>
        <v/>
      </c>
      <c r="K650" s="12" t="str">
        <f>IF('spis PO'!D650="słup",VLOOKUP('spis PO'!J650,słowniki!$A$91:$B$96,2),IF(LEN('spis PO'!D650)&gt;0,1,""))</f>
        <v/>
      </c>
      <c r="L650" s="2" t="str">
        <f>IF(LEN('spis PO'!L650)&gt;0,VLOOKUP('spis PO'!L650,słowniki!$A$100:$B$101,2),"")</f>
        <v/>
      </c>
      <c r="M650" s="2" t="str">
        <f>IF(LEN('spis PO'!M650)&gt;0,VLOOKUP('spis PO'!M650,słowniki!$A$110:$B$111,2),"")</f>
        <v/>
      </c>
      <c r="N650" s="2" t="str">
        <f>IF(LEN('spis PO'!N650)&gt;0,'spis PO'!N650,"")</f>
        <v/>
      </c>
      <c r="O650" s="2" t="str">
        <f>IF('spis PO'!M650="oprawa",VLOOKUP('spis PO'!O650,słowniki!$A$120:$B$126,2),IF(LEN('spis PO'!M650)&gt;0,1,""))</f>
        <v/>
      </c>
      <c r="P650" s="12" t="str">
        <f>IF('spis PO'!M650="oprawa",1,"")</f>
        <v/>
      </c>
      <c r="Q650" s="2" t="str">
        <f t="shared" si="10"/>
        <v/>
      </c>
    </row>
    <row r="651" spans="1:17">
      <c r="A651" s="2" t="str">
        <f ca="1">IF(LEN('spis PO'!A651)&gt;0,MID(CELL("nazwa_pliku"),SEARCH("[",CELL("nazwa_pliku"))+1, SEARCH(".",CELL("nazwa_pliku"))-SEARCH("[",CELL("nazwa_pliku"))-1),"")</f>
        <v/>
      </c>
      <c r="B651" s="2" t="str">
        <f ca="1">IF(LEN('spis PO'!A651)&gt;0,MID(CELL("nazwa_pliku"),SEARCH("[",CELL("nazwa_pliku"))+1, SEARCH(".",CELL("nazwa_pliku"))-SEARCH("[",CELL("nazwa_pliku"))-1),"")</f>
        <v/>
      </c>
      <c r="C651" s="2" t="str">
        <f>IF(LEN('spis PO'!B651)&gt;0,'spis PO'!B651,"")</f>
        <v/>
      </c>
      <c r="D651" s="2" t="str">
        <f>IF(LEN('spis PO'!C651)&gt;0,'spis PO'!C651,"")</f>
        <v/>
      </c>
      <c r="E651" s="2" t="str">
        <f>IF(LEN('spis PO'!D651)&gt;0,VLOOKUP('spis PO'!D651,słowniki!$A$61:$B$63,2),"")</f>
        <v/>
      </c>
      <c r="F651" s="2" t="str">
        <f>IF(LEN('spis PO'!E651)&gt;0,VLOOKUP('spis PO'!E651,słowniki!$A$71:$B$77,2),"")</f>
        <v/>
      </c>
      <c r="G651" s="12" t="str">
        <f>IF(LEN('spis PO'!F651)&gt;0,VLOOKUP('spis PO'!F651,słowniki!$A$51:$B$52,2),"")</f>
        <v/>
      </c>
      <c r="H651" s="12" t="str">
        <f>IF(LEN('spis PO'!G651)&gt;0,VLOOKUP('spis PO'!G651,słowniki!$A$81:$B$83,2),"")</f>
        <v/>
      </c>
      <c r="I651" s="2" t="str">
        <f>IF(LEN('spis PO'!H651)&gt;0,'spis PO'!H651,"")</f>
        <v/>
      </c>
      <c r="J651" s="12" t="str">
        <f>IF(LEN('spis PO'!I651)&gt;0,'spis PO'!I651,"")</f>
        <v/>
      </c>
      <c r="K651" s="12" t="str">
        <f>IF('spis PO'!D651="słup",VLOOKUP('spis PO'!J651,słowniki!$A$91:$B$96,2),IF(LEN('spis PO'!D651)&gt;0,1,""))</f>
        <v/>
      </c>
      <c r="L651" s="2" t="str">
        <f>IF(LEN('spis PO'!L651)&gt;0,VLOOKUP('spis PO'!L651,słowniki!$A$100:$B$101,2),"")</f>
        <v/>
      </c>
      <c r="M651" s="2" t="str">
        <f>IF(LEN('spis PO'!M651)&gt;0,VLOOKUP('spis PO'!M651,słowniki!$A$110:$B$111,2),"")</f>
        <v/>
      </c>
      <c r="N651" s="2" t="str">
        <f>IF(LEN('spis PO'!N651)&gt;0,'spis PO'!N651,"")</f>
        <v/>
      </c>
      <c r="O651" s="2" t="str">
        <f>IF('spis PO'!M651="oprawa",VLOOKUP('spis PO'!O651,słowniki!$A$120:$B$126,2),IF(LEN('spis PO'!M651)&gt;0,1,""))</f>
        <v/>
      </c>
      <c r="P651" s="12" t="str">
        <f>IF('spis PO'!M651="oprawa",1,"")</f>
        <v/>
      </c>
      <c r="Q651" s="2" t="str">
        <f t="shared" si="10"/>
        <v/>
      </c>
    </row>
    <row r="652" spans="1:17">
      <c r="A652" s="2" t="str">
        <f ca="1">IF(LEN('spis PO'!A652)&gt;0,MID(CELL("nazwa_pliku"),SEARCH("[",CELL("nazwa_pliku"))+1, SEARCH(".",CELL("nazwa_pliku"))-SEARCH("[",CELL("nazwa_pliku"))-1),"")</f>
        <v/>
      </c>
      <c r="B652" s="2" t="str">
        <f ca="1">IF(LEN('spis PO'!A652)&gt;0,MID(CELL("nazwa_pliku"),SEARCH("[",CELL("nazwa_pliku"))+1, SEARCH(".",CELL("nazwa_pliku"))-SEARCH("[",CELL("nazwa_pliku"))-1),"")</f>
        <v/>
      </c>
      <c r="C652" s="2" t="str">
        <f>IF(LEN('spis PO'!B652)&gt;0,'spis PO'!B652,"")</f>
        <v/>
      </c>
      <c r="D652" s="2" t="str">
        <f>IF(LEN('spis PO'!C652)&gt;0,'spis PO'!C652,"")</f>
        <v/>
      </c>
      <c r="E652" s="2" t="str">
        <f>IF(LEN('spis PO'!D652)&gt;0,VLOOKUP('spis PO'!D652,słowniki!$A$61:$B$63,2),"")</f>
        <v/>
      </c>
      <c r="F652" s="2" t="str">
        <f>IF(LEN('spis PO'!E652)&gt;0,VLOOKUP('spis PO'!E652,słowniki!$A$71:$B$77,2),"")</f>
        <v/>
      </c>
      <c r="G652" s="12" t="str">
        <f>IF(LEN('spis PO'!F652)&gt;0,VLOOKUP('spis PO'!F652,słowniki!$A$51:$B$52,2),"")</f>
        <v/>
      </c>
      <c r="H652" s="12" t="str">
        <f>IF(LEN('spis PO'!G652)&gt;0,VLOOKUP('spis PO'!G652,słowniki!$A$81:$B$83,2),"")</f>
        <v/>
      </c>
      <c r="I652" s="2" t="str">
        <f>IF(LEN('spis PO'!H652)&gt;0,'spis PO'!H652,"")</f>
        <v/>
      </c>
      <c r="J652" s="12" t="str">
        <f>IF(LEN('spis PO'!I652)&gt;0,'spis PO'!I652,"")</f>
        <v/>
      </c>
      <c r="K652" s="12" t="str">
        <f>IF('spis PO'!D652="słup",VLOOKUP('spis PO'!J652,słowniki!$A$91:$B$96,2),IF(LEN('spis PO'!D652)&gt;0,1,""))</f>
        <v/>
      </c>
      <c r="L652" s="2" t="str">
        <f>IF(LEN('spis PO'!L652)&gt;0,VLOOKUP('spis PO'!L652,słowniki!$A$100:$B$101,2),"")</f>
        <v/>
      </c>
      <c r="M652" s="2" t="str">
        <f>IF(LEN('spis PO'!M652)&gt;0,VLOOKUP('spis PO'!M652,słowniki!$A$110:$B$111,2),"")</f>
        <v/>
      </c>
      <c r="N652" s="2" t="str">
        <f>IF(LEN('spis PO'!N652)&gt;0,'spis PO'!N652,"")</f>
        <v/>
      </c>
      <c r="O652" s="2" t="str">
        <f>IF('spis PO'!M652="oprawa",VLOOKUP('spis PO'!O652,słowniki!$A$120:$B$126,2),IF(LEN('spis PO'!M652)&gt;0,1,""))</f>
        <v/>
      </c>
      <c r="P652" s="12" t="str">
        <f>IF('spis PO'!M652="oprawa",1,"")</f>
        <v/>
      </c>
      <c r="Q652" s="2" t="str">
        <f t="shared" si="10"/>
        <v/>
      </c>
    </row>
    <row r="653" spans="1:17">
      <c r="A653" s="2" t="str">
        <f ca="1">IF(LEN('spis PO'!A653)&gt;0,MID(CELL("nazwa_pliku"),SEARCH("[",CELL("nazwa_pliku"))+1, SEARCH(".",CELL("nazwa_pliku"))-SEARCH("[",CELL("nazwa_pliku"))-1),"")</f>
        <v/>
      </c>
      <c r="B653" s="2" t="str">
        <f ca="1">IF(LEN('spis PO'!A653)&gt;0,MID(CELL("nazwa_pliku"),SEARCH("[",CELL("nazwa_pliku"))+1, SEARCH(".",CELL("nazwa_pliku"))-SEARCH("[",CELL("nazwa_pliku"))-1),"")</f>
        <v/>
      </c>
      <c r="C653" s="2" t="str">
        <f>IF(LEN('spis PO'!B653)&gt;0,'spis PO'!B653,"")</f>
        <v/>
      </c>
      <c r="D653" s="2" t="str">
        <f>IF(LEN('spis PO'!C653)&gt;0,'spis PO'!C653,"")</f>
        <v/>
      </c>
      <c r="E653" s="2" t="str">
        <f>IF(LEN('spis PO'!D653)&gt;0,VLOOKUP('spis PO'!D653,słowniki!$A$61:$B$63,2),"")</f>
        <v/>
      </c>
      <c r="F653" s="2" t="str">
        <f>IF(LEN('spis PO'!E653)&gt;0,VLOOKUP('spis PO'!E653,słowniki!$A$71:$B$77,2),"")</f>
        <v/>
      </c>
      <c r="G653" s="12" t="str">
        <f>IF(LEN('spis PO'!F653)&gt;0,VLOOKUP('spis PO'!F653,słowniki!$A$51:$B$52,2),"")</f>
        <v/>
      </c>
      <c r="H653" s="12" t="str">
        <f>IF(LEN('spis PO'!G653)&gt;0,VLOOKUP('spis PO'!G653,słowniki!$A$81:$B$83,2),"")</f>
        <v/>
      </c>
      <c r="I653" s="2" t="str">
        <f>IF(LEN('spis PO'!H653)&gt;0,'spis PO'!H653,"")</f>
        <v/>
      </c>
      <c r="J653" s="12" t="str">
        <f>IF(LEN('spis PO'!I653)&gt;0,'spis PO'!I653,"")</f>
        <v/>
      </c>
      <c r="K653" s="12" t="str">
        <f>IF('spis PO'!D653="słup",VLOOKUP('spis PO'!J653,słowniki!$A$91:$B$96,2),IF(LEN('spis PO'!D653)&gt;0,1,""))</f>
        <v/>
      </c>
      <c r="L653" s="2" t="str">
        <f>IF(LEN('spis PO'!L653)&gt;0,VLOOKUP('spis PO'!L653,słowniki!$A$100:$B$101,2),"")</f>
        <v/>
      </c>
      <c r="M653" s="2" t="str">
        <f>IF(LEN('spis PO'!M653)&gt;0,VLOOKUP('spis PO'!M653,słowniki!$A$110:$B$111,2),"")</f>
        <v/>
      </c>
      <c r="N653" s="2" t="str">
        <f>IF(LEN('spis PO'!N653)&gt;0,'spis PO'!N653,"")</f>
        <v/>
      </c>
      <c r="O653" s="2" t="str">
        <f>IF('spis PO'!M653="oprawa",VLOOKUP('spis PO'!O653,słowniki!$A$120:$B$126,2),IF(LEN('spis PO'!M653)&gt;0,1,""))</f>
        <v/>
      </c>
      <c r="P653" s="12" t="str">
        <f>IF('spis PO'!M653="oprawa",1,"")</f>
        <v/>
      </c>
      <c r="Q653" s="2" t="str">
        <f t="shared" si="10"/>
        <v/>
      </c>
    </row>
    <row r="654" spans="1:17">
      <c r="A654" s="2" t="str">
        <f ca="1">IF(LEN('spis PO'!A654)&gt;0,MID(CELL("nazwa_pliku"),SEARCH("[",CELL("nazwa_pliku"))+1, SEARCH(".",CELL("nazwa_pliku"))-SEARCH("[",CELL("nazwa_pliku"))-1),"")</f>
        <v/>
      </c>
      <c r="B654" s="2" t="str">
        <f ca="1">IF(LEN('spis PO'!A654)&gt;0,MID(CELL("nazwa_pliku"),SEARCH("[",CELL("nazwa_pliku"))+1, SEARCH(".",CELL("nazwa_pliku"))-SEARCH("[",CELL("nazwa_pliku"))-1),"")</f>
        <v/>
      </c>
      <c r="C654" s="2" t="str">
        <f>IF(LEN('spis PO'!B654)&gt;0,'spis PO'!B654,"")</f>
        <v/>
      </c>
      <c r="D654" s="2" t="str">
        <f>IF(LEN('spis PO'!C654)&gt;0,'spis PO'!C654,"")</f>
        <v/>
      </c>
      <c r="E654" s="2" t="str">
        <f>IF(LEN('spis PO'!D654)&gt;0,VLOOKUP('spis PO'!D654,słowniki!$A$61:$B$63,2),"")</f>
        <v/>
      </c>
      <c r="F654" s="2" t="str">
        <f>IF(LEN('spis PO'!E654)&gt;0,VLOOKUP('spis PO'!E654,słowniki!$A$71:$B$77,2),"")</f>
        <v/>
      </c>
      <c r="G654" s="12" t="str">
        <f>IF(LEN('spis PO'!F654)&gt;0,VLOOKUP('spis PO'!F654,słowniki!$A$51:$B$52,2),"")</f>
        <v/>
      </c>
      <c r="H654" s="12" t="str">
        <f>IF(LEN('spis PO'!G654)&gt;0,VLOOKUP('spis PO'!G654,słowniki!$A$81:$B$83,2),"")</f>
        <v/>
      </c>
      <c r="I654" s="2" t="str">
        <f>IF(LEN('spis PO'!H654)&gt;0,'spis PO'!H654,"")</f>
        <v/>
      </c>
      <c r="J654" s="12" t="str">
        <f>IF(LEN('spis PO'!I654)&gt;0,'spis PO'!I654,"")</f>
        <v/>
      </c>
      <c r="K654" s="12" t="str">
        <f>IF('spis PO'!D654="słup",VLOOKUP('spis PO'!J654,słowniki!$A$91:$B$96,2),IF(LEN('spis PO'!D654)&gt;0,1,""))</f>
        <v/>
      </c>
      <c r="L654" s="2" t="str">
        <f>IF(LEN('spis PO'!L654)&gt;0,VLOOKUP('spis PO'!L654,słowniki!$A$100:$B$101,2),"")</f>
        <v/>
      </c>
      <c r="M654" s="2" t="str">
        <f>IF(LEN('spis PO'!M654)&gt;0,VLOOKUP('spis PO'!M654,słowniki!$A$110:$B$111,2),"")</f>
        <v/>
      </c>
      <c r="N654" s="2" t="str">
        <f>IF(LEN('spis PO'!N654)&gt;0,'spis PO'!N654,"")</f>
        <v/>
      </c>
      <c r="O654" s="2" t="str">
        <f>IF('spis PO'!M654="oprawa",VLOOKUP('spis PO'!O654,słowniki!$A$120:$B$126,2),IF(LEN('spis PO'!M654)&gt;0,1,""))</f>
        <v/>
      </c>
      <c r="P654" s="12" t="str">
        <f>IF('spis PO'!M654="oprawa",1,"")</f>
        <v/>
      </c>
      <c r="Q654" s="2" t="str">
        <f t="shared" si="10"/>
        <v/>
      </c>
    </row>
    <row r="655" spans="1:17">
      <c r="A655" s="2" t="str">
        <f ca="1">IF(LEN('spis PO'!A655)&gt;0,MID(CELL("nazwa_pliku"),SEARCH("[",CELL("nazwa_pliku"))+1, SEARCH(".",CELL("nazwa_pliku"))-SEARCH("[",CELL("nazwa_pliku"))-1),"")</f>
        <v/>
      </c>
      <c r="B655" s="2" t="str">
        <f ca="1">IF(LEN('spis PO'!A655)&gt;0,MID(CELL("nazwa_pliku"),SEARCH("[",CELL("nazwa_pliku"))+1, SEARCH(".",CELL("nazwa_pliku"))-SEARCH("[",CELL("nazwa_pliku"))-1),"")</f>
        <v/>
      </c>
      <c r="C655" s="2" t="str">
        <f>IF(LEN('spis PO'!B655)&gt;0,'spis PO'!B655,"")</f>
        <v/>
      </c>
      <c r="D655" s="2" t="str">
        <f>IF(LEN('spis PO'!C655)&gt;0,'spis PO'!C655,"")</f>
        <v/>
      </c>
      <c r="E655" s="2" t="str">
        <f>IF(LEN('spis PO'!D655)&gt;0,VLOOKUP('spis PO'!D655,słowniki!$A$61:$B$63,2),"")</f>
        <v/>
      </c>
      <c r="F655" s="2" t="str">
        <f>IF(LEN('spis PO'!E655)&gt;0,VLOOKUP('spis PO'!E655,słowniki!$A$71:$B$77,2),"")</f>
        <v/>
      </c>
      <c r="G655" s="12" t="str">
        <f>IF(LEN('spis PO'!F655)&gt;0,VLOOKUP('spis PO'!F655,słowniki!$A$51:$B$52,2),"")</f>
        <v/>
      </c>
      <c r="H655" s="12" t="str">
        <f>IF(LEN('spis PO'!G655)&gt;0,VLOOKUP('spis PO'!G655,słowniki!$A$81:$B$83,2),"")</f>
        <v/>
      </c>
      <c r="I655" s="2" t="str">
        <f>IF(LEN('spis PO'!H655)&gt;0,'spis PO'!H655,"")</f>
        <v/>
      </c>
      <c r="J655" s="12" t="str">
        <f>IF(LEN('spis PO'!I655)&gt;0,'spis PO'!I655,"")</f>
        <v/>
      </c>
      <c r="K655" s="12" t="str">
        <f>IF('spis PO'!D655="słup",VLOOKUP('spis PO'!J655,słowniki!$A$91:$B$96,2),IF(LEN('spis PO'!D655)&gt;0,1,""))</f>
        <v/>
      </c>
      <c r="L655" s="2" t="str">
        <f>IF(LEN('spis PO'!L655)&gt;0,VLOOKUP('spis PO'!L655,słowniki!$A$100:$B$101,2),"")</f>
        <v/>
      </c>
      <c r="M655" s="2" t="str">
        <f>IF(LEN('spis PO'!M655)&gt;0,VLOOKUP('spis PO'!M655,słowniki!$A$110:$B$111,2),"")</f>
        <v/>
      </c>
      <c r="N655" s="2" t="str">
        <f>IF(LEN('spis PO'!N655)&gt;0,'spis PO'!N655,"")</f>
        <v/>
      </c>
      <c r="O655" s="2" t="str">
        <f>IF('spis PO'!M655="oprawa",VLOOKUP('spis PO'!O655,słowniki!$A$120:$B$126,2),IF(LEN('spis PO'!M655)&gt;0,1,""))</f>
        <v/>
      </c>
      <c r="P655" s="12" t="str">
        <f>IF('spis PO'!M655="oprawa",1,"")</f>
        <v/>
      </c>
      <c r="Q655" s="2" t="str">
        <f t="shared" si="10"/>
        <v/>
      </c>
    </row>
    <row r="656" spans="1:17">
      <c r="A656" s="2" t="str">
        <f ca="1">IF(LEN('spis PO'!A656)&gt;0,MID(CELL("nazwa_pliku"),SEARCH("[",CELL("nazwa_pliku"))+1, SEARCH(".",CELL("nazwa_pliku"))-SEARCH("[",CELL("nazwa_pliku"))-1),"")</f>
        <v/>
      </c>
      <c r="B656" s="2" t="str">
        <f ca="1">IF(LEN('spis PO'!A656)&gt;0,MID(CELL("nazwa_pliku"),SEARCH("[",CELL("nazwa_pliku"))+1, SEARCH(".",CELL("nazwa_pliku"))-SEARCH("[",CELL("nazwa_pliku"))-1),"")</f>
        <v/>
      </c>
      <c r="C656" s="2" t="str">
        <f>IF(LEN('spis PO'!B656)&gt;0,'spis PO'!B656,"")</f>
        <v/>
      </c>
      <c r="D656" s="2" t="str">
        <f>IF(LEN('spis PO'!C656)&gt;0,'spis PO'!C656,"")</f>
        <v/>
      </c>
      <c r="E656" s="2" t="str">
        <f>IF(LEN('spis PO'!D656)&gt;0,VLOOKUP('spis PO'!D656,słowniki!$A$61:$B$63,2),"")</f>
        <v/>
      </c>
      <c r="F656" s="2" t="str">
        <f>IF(LEN('spis PO'!E656)&gt;0,VLOOKUP('spis PO'!E656,słowniki!$A$71:$B$77,2),"")</f>
        <v/>
      </c>
      <c r="G656" s="12" t="str">
        <f>IF(LEN('spis PO'!F656)&gt;0,VLOOKUP('spis PO'!F656,słowniki!$A$51:$B$52,2),"")</f>
        <v/>
      </c>
      <c r="H656" s="12" t="str">
        <f>IF(LEN('spis PO'!G656)&gt;0,VLOOKUP('spis PO'!G656,słowniki!$A$81:$B$83,2),"")</f>
        <v/>
      </c>
      <c r="I656" s="2" t="str">
        <f>IF(LEN('spis PO'!H656)&gt;0,'spis PO'!H656,"")</f>
        <v/>
      </c>
      <c r="J656" s="12" t="str">
        <f>IF(LEN('spis PO'!I656)&gt;0,'spis PO'!I656,"")</f>
        <v/>
      </c>
      <c r="K656" s="12" t="str">
        <f>IF('spis PO'!D656="słup",VLOOKUP('spis PO'!J656,słowniki!$A$91:$B$96,2),IF(LEN('spis PO'!D656)&gt;0,1,""))</f>
        <v/>
      </c>
      <c r="L656" s="2" t="str">
        <f>IF(LEN('spis PO'!L656)&gt;0,VLOOKUP('spis PO'!L656,słowniki!$A$100:$B$101,2),"")</f>
        <v/>
      </c>
      <c r="M656" s="2" t="str">
        <f>IF(LEN('spis PO'!M656)&gt;0,VLOOKUP('spis PO'!M656,słowniki!$A$110:$B$111,2),"")</f>
        <v/>
      </c>
      <c r="N656" s="2" t="str">
        <f>IF(LEN('spis PO'!N656)&gt;0,'spis PO'!N656,"")</f>
        <v/>
      </c>
      <c r="O656" s="2" t="str">
        <f>IF('spis PO'!M656="oprawa",VLOOKUP('spis PO'!O656,słowniki!$A$120:$B$126,2),IF(LEN('spis PO'!M656)&gt;0,1,""))</f>
        <v/>
      </c>
      <c r="P656" s="12" t="str">
        <f>IF('spis PO'!M656="oprawa",1,"")</f>
        <v/>
      </c>
      <c r="Q656" s="2" t="str">
        <f t="shared" si="10"/>
        <v/>
      </c>
    </row>
    <row r="657" spans="1:17">
      <c r="A657" s="2" t="str">
        <f ca="1">IF(LEN('spis PO'!A657)&gt;0,MID(CELL("nazwa_pliku"),SEARCH("[",CELL("nazwa_pliku"))+1, SEARCH(".",CELL("nazwa_pliku"))-SEARCH("[",CELL("nazwa_pliku"))-1),"")</f>
        <v/>
      </c>
      <c r="B657" s="2" t="str">
        <f ca="1">IF(LEN('spis PO'!A657)&gt;0,MID(CELL("nazwa_pliku"),SEARCH("[",CELL("nazwa_pliku"))+1, SEARCH(".",CELL("nazwa_pliku"))-SEARCH("[",CELL("nazwa_pliku"))-1),"")</f>
        <v/>
      </c>
      <c r="C657" s="2" t="str">
        <f>IF(LEN('spis PO'!B657)&gt;0,'spis PO'!B657,"")</f>
        <v/>
      </c>
      <c r="D657" s="2" t="str">
        <f>IF(LEN('spis PO'!C657)&gt;0,'spis PO'!C657,"")</f>
        <v/>
      </c>
      <c r="E657" s="2" t="str">
        <f>IF(LEN('spis PO'!D657)&gt;0,VLOOKUP('spis PO'!D657,słowniki!$A$61:$B$63,2),"")</f>
        <v/>
      </c>
      <c r="F657" s="2" t="str">
        <f>IF(LEN('spis PO'!E657)&gt;0,VLOOKUP('spis PO'!E657,słowniki!$A$71:$B$77,2),"")</f>
        <v/>
      </c>
      <c r="G657" s="12" t="str">
        <f>IF(LEN('spis PO'!F657)&gt;0,VLOOKUP('spis PO'!F657,słowniki!$A$51:$B$52,2),"")</f>
        <v/>
      </c>
      <c r="H657" s="12" t="str">
        <f>IF(LEN('spis PO'!G657)&gt;0,VLOOKUP('spis PO'!G657,słowniki!$A$81:$B$83,2),"")</f>
        <v/>
      </c>
      <c r="I657" s="2" t="str">
        <f>IF(LEN('spis PO'!H657)&gt;0,'spis PO'!H657,"")</f>
        <v/>
      </c>
      <c r="J657" s="12" t="str">
        <f>IF(LEN('spis PO'!I657)&gt;0,'spis PO'!I657,"")</f>
        <v/>
      </c>
      <c r="K657" s="12" t="str">
        <f>IF('spis PO'!D657="słup",VLOOKUP('spis PO'!J657,słowniki!$A$91:$B$96,2),IF(LEN('spis PO'!D657)&gt;0,1,""))</f>
        <v/>
      </c>
      <c r="L657" s="2" t="str">
        <f>IF(LEN('spis PO'!L657)&gt;0,VLOOKUP('spis PO'!L657,słowniki!$A$100:$B$101,2),"")</f>
        <v/>
      </c>
      <c r="M657" s="2" t="str">
        <f>IF(LEN('spis PO'!M657)&gt;0,VLOOKUP('spis PO'!M657,słowniki!$A$110:$B$111,2),"")</f>
        <v/>
      </c>
      <c r="N657" s="2" t="str">
        <f>IF(LEN('spis PO'!N657)&gt;0,'spis PO'!N657,"")</f>
        <v/>
      </c>
      <c r="O657" s="2" t="str">
        <f>IF('spis PO'!M657="oprawa",VLOOKUP('spis PO'!O657,słowniki!$A$120:$B$126,2),IF(LEN('spis PO'!M657)&gt;0,1,""))</f>
        <v/>
      </c>
      <c r="P657" s="12" t="str">
        <f>IF('spis PO'!M657="oprawa",1,"")</f>
        <v/>
      </c>
      <c r="Q657" s="2" t="str">
        <f t="shared" si="10"/>
        <v/>
      </c>
    </row>
    <row r="658" spans="1:17">
      <c r="A658" s="2" t="str">
        <f ca="1">IF(LEN('spis PO'!A658)&gt;0,MID(CELL("nazwa_pliku"),SEARCH("[",CELL("nazwa_pliku"))+1, SEARCH(".",CELL("nazwa_pliku"))-SEARCH("[",CELL("nazwa_pliku"))-1),"")</f>
        <v/>
      </c>
      <c r="B658" s="2" t="str">
        <f ca="1">IF(LEN('spis PO'!A658)&gt;0,MID(CELL("nazwa_pliku"),SEARCH("[",CELL("nazwa_pliku"))+1, SEARCH(".",CELL("nazwa_pliku"))-SEARCH("[",CELL("nazwa_pliku"))-1),"")</f>
        <v/>
      </c>
      <c r="C658" s="2" t="str">
        <f>IF(LEN('spis PO'!B658)&gt;0,'spis PO'!B658,"")</f>
        <v/>
      </c>
      <c r="D658" s="2" t="str">
        <f>IF(LEN('spis PO'!C658)&gt;0,'spis PO'!C658,"")</f>
        <v/>
      </c>
      <c r="E658" s="2" t="str">
        <f>IF(LEN('spis PO'!D658)&gt;0,VLOOKUP('spis PO'!D658,słowniki!$A$61:$B$63,2),"")</f>
        <v/>
      </c>
      <c r="F658" s="2" t="str">
        <f>IF(LEN('spis PO'!E658)&gt;0,VLOOKUP('spis PO'!E658,słowniki!$A$71:$B$77,2),"")</f>
        <v/>
      </c>
      <c r="G658" s="12" t="str">
        <f>IF(LEN('spis PO'!F658)&gt;0,VLOOKUP('spis PO'!F658,słowniki!$A$51:$B$52,2),"")</f>
        <v/>
      </c>
      <c r="H658" s="12" t="str">
        <f>IF(LEN('spis PO'!G658)&gt;0,VLOOKUP('spis PO'!G658,słowniki!$A$81:$B$83,2),"")</f>
        <v/>
      </c>
      <c r="I658" s="2" t="str">
        <f>IF(LEN('spis PO'!H658)&gt;0,'spis PO'!H658,"")</f>
        <v/>
      </c>
      <c r="J658" s="12" t="str">
        <f>IF(LEN('spis PO'!I658)&gt;0,'spis PO'!I658,"")</f>
        <v/>
      </c>
      <c r="K658" s="12" t="str">
        <f>IF('spis PO'!D658="słup",VLOOKUP('spis PO'!J658,słowniki!$A$91:$B$96,2),IF(LEN('spis PO'!D658)&gt;0,1,""))</f>
        <v/>
      </c>
      <c r="L658" s="2" t="str">
        <f>IF(LEN('spis PO'!L658)&gt;0,VLOOKUP('spis PO'!L658,słowniki!$A$100:$B$101,2),"")</f>
        <v/>
      </c>
      <c r="M658" s="2" t="str">
        <f>IF(LEN('spis PO'!M658)&gt;0,VLOOKUP('spis PO'!M658,słowniki!$A$110:$B$111,2),"")</f>
        <v/>
      </c>
      <c r="N658" s="2" t="str">
        <f>IF(LEN('spis PO'!N658)&gt;0,'spis PO'!N658,"")</f>
        <v/>
      </c>
      <c r="O658" s="2" t="str">
        <f>IF('spis PO'!M658="oprawa",VLOOKUP('spis PO'!O658,słowniki!$A$120:$B$126,2),IF(LEN('spis PO'!M658)&gt;0,1,""))</f>
        <v/>
      </c>
      <c r="P658" s="12" t="str">
        <f>IF('spis PO'!M658="oprawa",1,"")</f>
        <v/>
      </c>
      <c r="Q658" s="2" t="str">
        <f t="shared" si="10"/>
        <v/>
      </c>
    </row>
    <row r="659" spans="1:17">
      <c r="A659" s="2" t="str">
        <f ca="1">IF(LEN('spis PO'!A659)&gt;0,MID(CELL("nazwa_pliku"),SEARCH("[",CELL("nazwa_pliku"))+1, SEARCH(".",CELL("nazwa_pliku"))-SEARCH("[",CELL("nazwa_pliku"))-1),"")</f>
        <v/>
      </c>
      <c r="B659" s="2" t="str">
        <f ca="1">IF(LEN('spis PO'!A659)&gt;0,MID(CELL("nazwa_pliku"),SEARCH("[",CELL("nazwa_pliku"))+1, SEARCH(".",CELL("nazwa_pliku"))-SEARCH("[",CELL("nazwa_pliku"))-1),"")</f>
        <v/>
      </c>
      <c r="C659" s="2" t="str">
        <f>IF(LEN('spis PO'!B659)&gt;0,'spis PO'!B659,"")</f>
        <v/>
      </c>
      <c r="D659" s="2" t="str">
        <f>IF(LEN('spis PO'!C659)&gt;0,'spis PO'!C659,"")</f>
        <v/>
      </c>
      <c r="E659" s="2" t="str">
        <f>IF(LEN('spis PO'!D659)&gt;0,VLOOKUP('spis PO'!D659,słowniki!$A$61:$B$63,2),"")</f>
        <v/>
      </c>
      <c r="F659" s="2" t="str">
        <f>IF(LEN('spis PO'!E659)&gt;0,VLOOKUP('spis PO'!E659,słowniki!$A$71:$B$77,2),"")</f>
        <v/>
      </c>
      <c r="G659" s="12" t="str">
        <f>IF(LEN('spis PO'!F659)&gt;0,VLOOKUP('spis PO'!F659,słowniki!$A$51:$B$52,2),"")</f>
        <v/>
      </c>
      <c r="H659" s="12" t="str">
        <f>IF(LEN('spis PO'!G659)&gt;0,VLOOKUP('spis PO'!G659,słowniki!$A$81:$B$83,2),"")</f>
        <v/>
      </c>
      <c r="I659" s="2" t="str">
        <f>IF(LEN('spis PO'!H659)&gt;0,'spis PO'!H659,"")</f>
        <v/>
      </c>
      <c r="J659" s="12" t="str">
        <f>IF(LEN('spis PO'!I659)&gt;0,'spis PO'!I659,"")</f>
        <v/>
      </c>
      <c r="K659" s="12" t="str">
        <f>IF('spis PO'!D659="słup",VLOOKUP('spis PO'!J659,słowniki!$A$91:$B$96,2),IF(LEN('spis PO'!D659)&gt;0,1,""))</f>
        <v/>
      </c>
      <c r="L659" s="2" t="str">
        <f>IF(LEN('spis PO'!L659)&gt;0,VLOOKUP('spis PO'!L659,słowniki!$A$100:$B$101,2),"")</f>
        <v/>
      </c>
      <c r="M659" s="2" t="str">
        <f>IF(LEN('spis PO'!M659)&gt;0,VLOOKUP('spis PO'!M659,słowniki!$A$110:$B$111,2),"")</f>
        <v/>
      </c>
      <c r="N659" s="2" t="str">
        <f>IF(LEN('spis PO'!N659)&gt;0,'spis PO'!N659,"")</f>
        <v/>
      </c>
      <c r="O659" s="2" t="str">
        <f>IF('spis PO'!M659="oprawa",VLOOKUP('spis PO'!O659,słowniki!$A$120:$B$126,2),IF(LEN('spis PO'!M659)&gt;0,1,""))</f>
        <v/>
      </c>
      <c r="P659" s="12" t="str">
        <f>IF('spis PO'!M659="oprawa",1,"")</f>
        <v/>
      </c>
      <c r="Q659" s="2" t="str">
        <f t="shared" si="10"/>
        <v/>
      </c>
    </row>
    <row r="660" spans="1:17">
      <c r="A660" s="2" t="str">
        <f ca="1">IF(LEN('spis PO'!A660)&gt;0,MID(CELL("nazwa_pliku"),SEARCH("[",CELL("nazwa_pliku"))+1, SEARCH(".",CELL("nazwa_pliku"))-SEARCH("[",CELL("nazwa_pliku"))-1),"")</f>
        <v/>
      </c>
      <c r="B660" s="2" t="str">
        <f ca="1">IF(LEN('spis PO'!A660)&gt;0,MID(CELL("nazwa_pliku"),SEARCH("[",CELL("nazwa_pliku"))+1, SEARCH(".",CELL("nazwa_pliku"))-SEARCH("[",CELL("nazwa_pliku"))-1),"")</f>
        <v/>
      </c>
      <c r="C660" s="2" t="str">
        <f>IF(LEN('spis PO'!B660)&gt;0,'spis PO'!B660,"")</f>
        <v/>
      </c>
      <c r="D660" s="2" t="str">
        <f>IF(LEN('spis PO'!C660)&gt;0,'spis PO'!C660,"")</f>
        <v/>
      </c>
      <c r="E660" s="2" t="str">
        <f>IF(LEN('spis PO'!D660)&gt;0,VLOOKUP('spis PO'!D660,słowniki!$A$61:$B$63,2),"")</f>
        <v/>
      </c>
      <c r="F660" s="2" t="str">
        <f>IF(LEN('spis PO'!E660)&gt;0,VLOOKUP('spis PO'!E660,słowniki!$A$71:$B$77,2),"")</f>
        <v/>
      </c>
      <c r="G660" s="12" t="str">
        <f>IF(LEN('spis PO'!F660)&gt;0,VLOOKUP('spis PO'!F660,słowniki!$A$51:$B$52,2),"")</f>
        <v/>
      </c>
      <c r="H660" s="12" t="str">
        <f>IF(LEN('spis PO'!G660)&gt;0,VLOOKUP('spis PO'!G660,słowniki!$A$81:$B$83,2),"")</f>
        <v/>
      </c>
      <c r="I660" s="2" t="str">
        <f>IF(LEN('spis PO'!H660)&gt;0,'spis PO'!H660,"")</f>
        <v/>
      </c>
      <c r="J660" s="12" t="str">
        <f>IF(LEN('spis PO'!I660)&gt;0,'spis PO'!I660,"")</f>
        <v/>
      </c>
      <c r="K660" s="12" t="str">
        <f>IF('spis PO'!D660="słup",VLOOKUP('spis PO'!J660,słowniki!$A$91:$B$96,2),IF(LEN('spis PO'!D660)&gt;0,1,""))</f>
        <v/>
      </c>
      <c r="L660" s="2" t="str">
        <f>IF(LEN('spis PO'!L660)&gt;0,VLOOKUP('spis PO'!L660,słowniki!$A$100:$B$101,2),"")</f>
        <v/>
      </c>
      <c r="M660" s="2" t="str">
        <f>IF(LEN('spis PO'!M660)&gt;0,VLOOKUP('spis PO'!M660,słowniki!$A$110:$B$111,2),"")</f>
        <v/>
      </c>
      <c r="N660" s="2" t="str">
        <f>IF(LEN('spis PO'!N660)&gt;0,'spis PO'!N660,"")</f>
        <v/>
      </c>
      <c r="O660" s="2" t="str">
        <f>IF('spis PO'!M660="oprawa",VLOOKUP('spis PO'!O660,słowniki!$A$120:$B$126,2),IF(LEN('spis PO'!M660)&gt;0,1,""))</f>
        <v/>
      </c>
      <c r="P660" s="12" t="str">
        <f>IF('spis PO'!M660="oprawa",1,"")</f>
        <v/>
      </c>
      <c r="Q660" s="2" t="str">
        <f t="shared" si="10"/>
        <v/>
      </c>
    </row>
    <row r="661" spans="1:17">
      <c r="A661" s="2" t="str">
        <f ca="1">IF(LEN('spis PO'!A661)&gt;0,MID(CELL("nazwa_pliku"),SEARCH("[",CELL("nazwa_pliku"))+1, SEARCH(".",CELL("nazwa_pliku"))-SEARCH("[",CELL("nazwa_pliku"))-1),"")</f>
        <v/>
      </c>
      <c r="B661" s="2" t="str">
        <f ca="1">IF(LEN('spis PO'!A661)&gt;0,MID(CELL("nazwa_pliku"),SEARCH("[",CELL("nazwa_pliku"))+1, SEARCH(".",CELL("nazwa_pliku"))-SEARCH("[",CELL("nazwa_pliku"))-1),"")</f>
        <v/>
      </c>
      <c r="C661" s="2" t="str">
        <f>IF(LEN('spis PO'!B661)&gt;0,'spis PO'!B661,"")</f>
        <v/>
      </c>
      <c r="D661" s="2" t="str">
        <f>IF(LEN('spis PO'!C661)&gt;0,'spis PO'!C661,"")</f>
        <v/>
      </c>
      <c r="E661" s="2" t="str">
        <f>IF(LEN('spis PO'!D661)&gt;0,VLOOKUP('spis PO'!D661,słowniki!$A$61:$B$63,2),"")</f>
        <v/>
      </c>
      <c r="F661" s="2" t="str">
        <f>IF(LEN('spis PO'!E661)&gt;0,VLOOKUP('spis PO'!E661,słowniki!$A$71:$B$77,2),"")</f>
        <v/>
      </c>
      <c r="G661" s="12" t="str">
        <f>IF(LEN('spis PO'!F661)&gt;0,VLOOKUP('spis PO'!F661,słowniki!$A$51:$B$52,2),"")</f>
        <v/>
      </c>
      <c r="H661" s="12" t="str">
        <f>IF(LEN('spis PO'!G661)&gt;0,VLOOKUP('spis PO'!G661,słowniki!$A$81:$B$83,2),"")</f>
        <v/>
      </c>
      <c r="I661" s="2" t="str">
        <f>IF(LEN('spis PO'!H661)&gt;0,'spis PO'!H661,"")</f>
        <v/>
      </c>
      <c r="J661" s="12" t="str">
        <f>IF(LEN('spis PO'!I661)&gt;0,'spis PO'!I661,"")</f>
        <v/>
      </c>
      <c r="K661" s="12" t="str">
        <f>IF('spis PO'!D661="słup",VLOOKUP('spis PO'!J661,słowniki!$A$91:$B$96,2),IF(LEN('spis PO'!D661)&gt;0,1,""))</f>
        <v/>
      </c>
      <c r="L661" s="2" t="str">
        <f>IF(LEN('spis PO'!L661)&gt;0,VLOOKUP('spis PO'!L661,słowniki!$A$100:$B$101,2),"")</f>
        <v/>
      </c>
      <c r="M661" s="2" t="str">
        <f>IF(LEN('spis PO'!M661)&gt;0,VLOOKUP('spis PO'!M661,słowniki!$A$110:$B$111,2),"")</f>
        <v/>
      </c>
      <c r="N661" s="2" t="str">
        <f>IF(LEN('spis PO'!N661)&gt;0,'spis PO'!N661,"")</f>
        <v/>
      </c>
      <c r="O661" s="2" t="str">
        <f>IF('spis PO'!M661="oprawa",VLOOKUP('spis PO'!O661,słowniki!$A$120:$B$126,2),IF(LEN('spis PO'!M661)&gt;0,1,""))</f>
        <v/>
      </c>
      <c r="P661" s="12" t="str">
        <f>IF('spis PO'!M661="oprawa",1,"")</f>
        <v/>
      </c>
      <c r="Q661" s="2" t="str">
        <f t="shared" si="10"/>
        <v/>
      </c>
    </row>
    <row r="662" spans="1:17">
      <c r="A662" s="2" t="str">
        <f ca="1">IF(LEN('spis PO'!A662)&gt;0,MID(CELL("nazwa_pliku"),SEARCH("[",CELL("nazwa_pliku"))+1, SEARCH(".",CELL("nazwa_pliku"))-SEARCH("[",CELL("nazwa_pliku"))-1),"")</f>
        <v/>
      </c>
      <c r="B662" s="2" t="str">
        <f ca="1">IF(LEN('spis PO'!A662)&gt;0,MID(CELL("nazwa_pliku"),SEARCH("[",CELL("nazwa_pliku"))+1, SEARCH(".",CELL("nazwa_pliku"))-SEARCH("[",CELL("nazwa_pliku"))-1),"")</f>
        <v/>
      </c>
      <c r="C662" s="2" t="str">
        <f>IF(LEN('spis PO'!B662)&gt;0,'spis PO'!B662,"")</f>
        <v/>
      </c>
      <c r="D662" s="2" t="str">
        <f>IF(LEN('spis PO'!C662)&gt;0,'spis PO'!C662,"")</f>
        <v/>
      </c>
      <c r="E662" s="2" t="str">
        <f>IF(LEN('spis PO'!D662)&gt;0,VLOOKUP('spis PO'!D662,słowniki!$A$61:$B$63,2),"")</f>
        <v/>
      </c>
      <c r="F662" s="2" t="str">
        <f>IF(LEN('spis PO'!E662)&gt;0,VLOOKUP('spis PO'!E662,słowniki!$A$71:$B$77,2),"")</f>
        <v/>
      </c>
      <c r="G662" s="12" t="str">
        <f>IF(LEN('spis PO'!F662)&gt;0,VLOOKUP('spis PO'!F662,słowniki!$A$51:$B$52,2),"")</f>
        <v/>
      </c>
      <c r="H662" s="12" t="str">
        <f>IF(LEN('spis PO'!G662)&gt;0,VLOOKUP('spis PO'!G662,słowniki!$A$81:$B$83,2),"")</f>
        <v/>
      </c>
      <c r="I662" s="2" t="str">
        <f>IF(LEN('spis PO'!H662)&gt;0,'spis PO'!H662,"")</f>
        <v/>
      </c>
      <c r="J662" s="12" t="str">
        <f>IF(LEN('spis PO'!I662)&gt;0,'spis PO'!I662,"")</f>
        <v/>
      </c>
      <c r="K662" s="12" t="str">
        <f>IF('spis PO'!D662="słup",VLOOKUP('spis PO'!J662,słowniki!$A$91:$B$96,2),IF(LEN('spis PO'!D662)&gt;0,1,""))</f>
        <v/>
      </c>
      <c r="L662" s="2" t="str">
        <f>IF(LEN('spis PO'!L662)&gt;0,VLOOKUP('spis PO'!L662,słowniki!$A$100:$B$101,2),"")</f>
        <v/>
      </c>
      <c r="M662" s="2" t="str">
        <f>IF(LEN('spis PO'!M662)&gt;0,VLOOKUP('spis PO'!M662,słowniki!$A$110:$B$111,2),"")</f>
        <v/>
      </c>
      <c r="N662" s="2" t="str">
        <f>IF(LEN('spis PO'!N662)&gt;0,'spis PO'!N662,"")</f>
        <v/>
      </c>
      <c r="O662" s="2" t="str">
        <f>IF('spis PO'!M662="oprawa",VLOOKUP('spis PO'!O662,słowniki!$A$120:$B$126,2),IF(LEN('spis PO'!M662)&gt;0,1,""))</f>
        <v/>
      </c>
      <c r="P662" s="12" t="str">
        <f>IF('spis PO'!M662="oprawa",1,"")</f>
        <v/>
      </c>
      <c r="Q662" s="2" t="str">
        <f t="shared" si="10"/>
        <v/>
      </c>
    </row>
    <row r="663" spans="1:17">
      <c r="A663" s="2" t="str">
        <f ca="1">IF(LEN('spis PO'!A663)&gt;0,MID(CELL("nazwa_pliku"),SEARCH("[",CELL("nazwa_pliku"))+1, SEARCH(".",CELL("nazwa_pliku"))-SEARCH("[",CELL("nazwa_pliku"))-1),"")</f>
        <v/>
      </c>
      <c r="B663" s="2" t="str">
        <f ca="1">IF(LEN('spis PO'!A663)&gt;0,MID(CELL("nazwa_pliku"),SEARCH("[",CELL("nazwa_pliku"))+1, SEARCH(".",CELL("nazwa_pliku"))-SEARCH("[",CELL("nazwa_pliku"))-1),"")</f>
        <v/>
      </c>
      <c r="C663" s="2" t="str">
        <f>IF(LEN('spis PO'!B663)&gt;0,'spis PO'!B663,"")</f>
        <v/>
      </c>
      <c r="D663" s="2" t="str">
        <f>IF(LEN('spis PO'!C663)&gt;0,'spis PO'!C663,"")</f>
        <v/>
      </c>
      <c r="E663" s="2" t="str">
        <f>IF(LEN('spis PO'!D663)&gt;0,VLOOKUP('spis PO'!D663,słowniki!$A$61:$B$63,2),"")</f>
        <v/>
      </c>
      <c r="F663" s="2" t="str">
        <f>IF(LEN('spis PO'!E663)&gt;0,VLOOKUP('spis PO'!E663,słowniki!$A$71:$B$77,2),"")</f>
        <v/>
      </c>
      <c r="G663" s="12" t="str">
        <f>IF(LEN('spis PO'!F663)&gt;0,VLOOKUP('spis PO'!F663,słowniki!$A$51:$B$52,2),"")</f>
        <v/>
      </c>
      <c r="H663" s="12" t="str">
        <f>IF(LEN('spis PO'!G663)&gt;0,VLOOKUP('spis PO'!G663,słowniki!$A$81:$B$83,2),"")</f>
        <v/>
      </c>
      <c r="I663" s="2" t="str">
        <f>IF(LEN('spis PO'!H663)&gt;0,'spis PO'!H663,"")</f>
        <v/>
      </c>
      <c r="J663" s="12" t="str">
        <f>IF(LEN('spis PO'!I663)&gt;0,'spis PO'!I663,"")</f>
        <v/>
      </c>
      <c r="K663" s="12" t="str">
        <f>IF('spis PO'!D663="słup",VLOOKUP('spis PO'!J663,słowniki!$A$91:$B$96,2),IF(LEN('spis PO'!D663)&gt;0,1,""))</f>
        <v/>
      </c>
      <c r="L663" s="2" t="str">
        <f>IF(LEN('spis PO'!L663)&gt;0,VLOOKUP('spis PO'!L663,słowniki!$A$100:$B$101,2),"")</f>
        <v/>
      </c>
      <c r="M663" s="2" t="str">
        <f>IF(LEN('spis PO'!M663)&gt;0,VLOOKUP('spis PO'!M663,słowniki!$A$110:$B$111,2),"")</f>
        <v/>
      </c>
      <c r="N663" s="2" t="str">
        <f>IF(LEN('spis PO'!N663)&gt;0,'spis PO'!N663,"")</f>
        <v/>
      </c>
      <c r="O663" s="2" t="str">
        <f>IF('spis PO'!M663="oprawa",VLOOKUP('spis PO'!O663,słowniki!$A$120:$B$126,2),IF(LEN('spis PO'!M663)&gt;0,1,""))</f>
        <v/>
      </c>
      <c r="P663" s="12" t="str">
        <f>IF('spis PO'!M663="oprawa",1,"")</f>
        <v/>
      </c>
      <c r="Q663" s="2" t="str">
        <f t="shared" si="10"/>
        <v/>
      </c>
    </row>
    <row r="664" spans="1:17">
      <c r="A664" s="2" t="str">
        <f ca="1">IF(LEN('spis PO'!A664)&gt;0,MID(CELL("nazwa_pliku"),SEARCH("[",CELL("nazwa_pliku"))+1, SEARCH(".",CELL("nazwa_pliku"))-SEARCH("[",CELL("nazwa_pliku"))-1),"")</f>
        <v/>
      </c>
      <c r="B664" s="2" t="str">
        <f ca="1">IF(LEN('spis PO'!A664)&gt;0,MID(CELL("nazwa_pliku"),SEARCH("[",CELL("nazwa_pliku"))+1, SEARCH(".",CELL("nazwa_pliku"))-SEARCH("[",CELL("nazwa_pliku"))-1),"")</f>
        <v/>
      </c>
      <c r="C664" s="2" t="str">
        <f>IF(LEN('spis PO'!B664)&gt;0,'spis PO'!B664,"")</f>
        <v/>
      </c>
      <c r="D664" s="2" t="str">
        <f>IF(LEN('spis PO'!C664)&gt;0,'spis PO'!C664,"")</f>
        <v/>
      </c>
      <c r="E664" s="2" t="str">
        <f>IF(LEN('spis PO'!D664)&gt;0,VLOOKUP('spis PO'!D664,słowniki!$A$61:$B$63,2),"")</f>
        <v/>
      </c>
      <c r="F664" s="2" t="str">
        <f>IF(LEN('spis PO'!E664)&gt;0,VLOOKUP('spis PO'!E664,słowniki!$A$71:$B$77,2),"")</f>
        <v/>
      </c>
      <c r="G664" s="12" t="str">
        <f>IF(LEN('spis PO'!F664)&gt;0,VLOOKUP('spis PO'!F664,słowniki!$A$51:$B$52,2),"")</f>
        <v/>
      </c>
      <c r="H664" s="12" t="str">
        <f>IF(LEN('spis PO'!G664)&gt;0,VLOOKUP('spis PO'!G664,słowniki!$A$81:$B$83,2),"")</f>
        <v/>
      </c>
      <c r="I664" s="2" t="str">
        <f>IF(LEN('spis PO'!H664)&gt;0,'spis PO'!H664,"")</f>
        <v/>
      </c>
      <c r="J664" s="12" t="str">
        <f>IF(LEN('spis PO'!I664)&gt;0,'spis PO'!I664,"")</f>
        <v/>
      </c>
      <c r="K664" s="12" t="str">
        <f>IF('spis PO'!D664="słup",VLOOKUP('spis PO'!J664,słowniki!$A$91:$B$96,2),IF(LEN('spis PO'!D664)&gt;0,1,""))</f>
        <v/>
      </c>
      <c r="L664" s="2" t="str">
        <f>IF(LEN('spis PO'!L664)&gt;0,VLOOKUP('spis PO'!L664,słowniki!$A$100:$B$101,2),"")</f>
        <v/>
      </c>
      <c r="M664" s="2" t="str">
        <f>IF(LEN('spis PO'!M664)&gt;0,VLOOKUP('spis PO'!M664,słowniki!$A$110:$B$111,2),"")</f>
        <v/>
      </c>
      <c r="N664" s="2" t="str">
        <f>IF(LEN('spis PO'!N664)&gt;0,'spis PO'!N664,"")</f>
        <v/>
      </c>
      <c r="O664" s="2" t="str">
        <f>IF('spis PO'!M664="oprawa",VLOOKUP('spis PO'!O664,słowniki!$A$120:$B$126,2),IF(LEN('spis PO'!M664)&gt;0,1,""))</f>
        <v/>
      </c>
      <c r="P664" s="12" t="str">
        <f>IF('spis PO'!M664="oprawa",1,"")</f>
        <v/>
      </c>
      <c r="Q664" s="2" t="str">
        <f t="shared" si="10"/>
        <v/>
      </c>
    </row>
    <row r="665" spans="1:17">
      <c r="A665" s="2" t="str">
        <f ca="1">IF(LEN('spis PO'!A665)&gt;0,MID(CELL("nazwa_pliku"),SEARCH("[",CELL("nazwa_pliku"))+1, SEARCH(".",CELL("nazwa_pliku"))-SEARCH("[",CELL("nazwa_pliku"))-1),"")</f>
        <v/>
      </c>
      <c r="B665" s="2" t="str">
        <f ca="1">IF(LEN('spis PO'!A665)&gt;0,MID(CELL("nazwa_pliku"),SEARCH("[",CELL("nazwa_pliku"))+1, SEARCH(".",CELL("nazwa_pliku"))-SEARCH("[",CELL("nazwa_pliku"))-1),"")</f>
        <v/>
      </c>
      <c r="C665" s="2" t="str">
        <f>IF(LEN('spis PO'!B665)&gt;0,'spis PO'!B665,"")</f>
        <v/>
      </c>
      <c r="D665" s="2" t="str">
        <f>IF(LEN('spis PO'!C665)&gt;0,'spis PO'!C665,"")</f>
        <v/>
      </c>
      <c r="E665" s="2" t="str">
        <f>IF(LEN('spis PO'!D665)&gt;0,VLOOKUP('spis PO'!D665,słowniki!$A$61:$B$63,2),"")</f>
        <v/>
      </c>
      <c r="F665" s="2" t="str">
        <f>IF(LEN('spis PO'!E665)&gt;0,VLOOKUP('spis PO'!E665,słowniki!$A$71:$B$77,2),"")</f>
        <v/>
      </c>
      <c r="G665" s="12" t="str">
        <f>IF(LEN('spis PO'!F665)&gt;0,VLOOKUP('spis PO'!F665,słowniki!$A$51:$B$52,2),"")</f>
        <v/>
      </c>
      <c r="H665" s="12" t="str">
        <f>IF(LEN('spis PO'!G665)&gt;0,VLOOKUP('spis PO'!G665,słowniki!$A$81:$B$83,2),"")</f>
        <v/>
      </c>
      <c r="I665" s="2" t="str">
        <f>IF(LEN('spis PO'!H665)&gt;0,'spis PO'!H665,"")</f>
        <v/>
      </c>
      <c r="J665" s="12" t="str">
        <f>IF(LEN('spis PO'!I665)&gt;0,'spis PO'!I665,"")</f>
        <v/>
      </c>
      <c r="K665" s="12" t="str">
        <f>IF('spis PO'!D665="słup",VLOOKUP('spis PO'!J665,słowniki!$A$91:$B$96,2),IF(LEN('spis PO'!D665)&gt;0,1,""))</f>
        <v/>
      </c>
      <c r="L665" s="2" t="str">
        <f>IF(LEN('spis PO'!L665)&gt;0,VLOOKUP('spis PO'!L665,słowniki!$A$100:$B$101,2),"")</f>
        <v/>
      </c>
      <c r="M665" s="2" t="str">
        <f>IF(LEN('spis PO'!M665)&gt;0,VLOOKUP('spis PO'!M665,słowniki!$A$110:$B$111,2),"")</f>
        <v/>
      </c>
      <c r="N665" s="2" t="str">
        <f>IF(LEN('spis PO'!N665)&gt;0,'spis PO'!N665,"")</f>
        <v/>
      </c>
      <c r="O665" s="2" t="str">
        <f>IF('spis PO'!M665="oprawa",VLOOKUP('spis PO'!O665,słowniki!$A$120:$B$126,2),IF(LEN('spis PO'!M665)&gt;0,1,""))</f>
        <v/>
      </c>
      <c r="P665" s="12" t="str">
        <f>IF('spis PO'!M665="oprawa",1,"")</f>
        <v/>
      </c>
      <c r="Q665" s="2" t="str">
        <f t="shared" si="10"/>
        <v/>
      </c>
    </row>
    <row r="666" spans="1:17">
      <c r="A666" s="2" t="str">
        <f ca="1">IF(LEN('spis PO'!A666)&gt;0,MID(CELL("nazwa_pliku"),SEARCH("[",CELL("nazwa_pliku"))+1, SEARCH(".",CELL("nazwa_pliku"))-SEARCH("[",CELL("nazwa_pliku"))-1),"")</f>
        <v/>
      </c>
      <c r="B666" s="2" t="str">
        <f ca="1">IF(LEN('spis PO'!A666)&gt;0,MID(CELL("nazwa_pliku"),SEARCH("[",CELL("nazwa_pliku"))+1, SEARCH(".",CELL("nazwa_pliku"))-SEARCH("[",CELL("nazwa_pliku"))-1),"")</f>
        <v/>
      </c>
      <c r="C666" s="2" t="str">
        <f>IF(LEN('spis PO'!B666)&gt;0,'spis PO'!B666,"")</f>
        <v/>
      </c>
      <c r="D666" s="2" t="str">
        <f>IF(LEN('spis PO'!C666)&gt;0,'spis PO'!C666,"")</f>
        <v/>
      </c>
      <c r="E666" s="2" t="str">
        <f>IF(LEN('spis PO'!D666)&gt;0,VLOOKUP('spis PO'!D666,słowniki!$A$61:$B$63,2),"")</f>
        <v/>
      </c>
      <c r="F666" s="2" t="str">
        <f>IF(LEN('spis PO'!E666)&gt;0,VLOOKUP('spis PO'!E666,słowniki!$A$71:$B$77,2),"")</f>
        <v/>
      </c>
      <c r="G666" s="12" t="str">
        <f>IF(LEN('spis PO'!F666)&gt;0,VLOOKUP('spis PO'!F666,słowniki!$A$51:$B$52,2),"")</f>
        <v/>
      </c>
      <c r="H666" s="12" t="str">
        <f>IF(LEN('spis PO'!G666)&gt;0,VLOOKUP('spis PO'!G666,słowniki!$A$81:$B$83,2),"")</f>
        <v/>
      </c>
      <c r="I666" s="2" t="str">
        <f>IF(LEN('spis PO'!H666)&gt;0,'spis PO'!H666,"")</f>
        <v/>
      </c>
      <c r="J666" s="12" t="str">
        <f>IF(LEN('spis PO'!I666)&gt;0,'spis PO'!I666,"")</f>
        <v/>
      </c>
      <c r="K666" s="12" t="str">
        <f>IF('spis PO'!D666="słup",VLOOKUP('spis PO'!J666,słowniki!$A$91:$B$96,2),IF(LEN('spis PO'!D666)&gt;0,1,""))</f>
        <v/>
      </c>
      <c r="L666" s="2" t="str">
        <f>IF(LEN('spis PO'!L666)&gt;0,VLOOKUP('spis PO'!L666,słowniki!$A$100:$B$101,2),"")</f>
        <v/>
      </c>
      <c r="M666" s="2" t="str">
        <f>IF(LEN('spis PO'!M666)&gt;0,VLOOKUP('spis PO'!M666,słowniki!$A$110:$B$111,2),"")</f>
        <v/>
      </c>
      <c r="N666" s="2" t="str">
        <f>IF(LEN('spis PO'!N666)&gt;0,'spis PO'!N666,"")</f>
        <v/>
      </c>
      <c r="O666" s="2" t="str">
        <f>IF('spis PO'!M666="oprawa",VLOOKUP('spis PO'!O666,słowniki!$A$120:$B$126,2),IF(LEN('spis PO'!M666)&gt;0,1,""))</f>
        <v/>
      </c>
      <c r="P666" s="12" t="str">
        <f>IF('spis PO'!M666="oprawa",1,"")</f>
        <v/>
      </c>
      <c r="Q666" s="2" t="str">
        <f t="shared" si="10"/>
        <v/>
      </c>
    </row>
    <row r="667" spans="1:17">
      <c r="A667" s="2" t="str">
        <f ca="1">IF(LEN('spis PO'!A667)&gt;0,MID(CELL("nazwa_pliku"),SEARCH("[",CELL("nazwa_pliku"))+1, SEARCH(".",CELL("nazwa_pliku"))-SEARCH("[",CELL("nazwa_pliku"))-1),"")</f>
        <v/>
      </c>
      <c r="B667" s="2" t="str">
        <f ca="1">IF(LEN('spis PO'!A667)&gt;0,MID(CELL("nazwa_pliku"),SEARCH("[",CELL("nazwa_pliku"))+1, SEARCH(".",CELL("nazwa_pliku"))-SEARCH("[",CELL("nazwa_pliku"))-1),"")</f>
        <v/>
      </c>
      <c r="C667" s="2" t="str">
        <f>IF(LEN('spis PO'!B667)&gt;0,'spis PO'!B667,"")</f>
        <v/>
      </c>
      <c r="D667" s="2" t="str">
        <f>IF(LEN('spis PO'!C667)&gt;0,'spis PO'!C667,"")</f>
        <v/>
      </c>
      <c r="E667" s="2" t="str">
        <f>IF(LEN('spis PO'!D667)&gt;0,VLOOKUP('spis PO'!D667,słowniki!$A$61:$B$63,2),"")</f>
        <v/>
      </c>
      <c r="F667" s="2" t="str">
        <f>IF(LEN('spis PO'!E667)&gt;0,VLOOKUP('spis PO'!E667,słowniki!$A$71:$B$77,2),"")</f>
        <v/>
      </c>
      <c r="G667" s="12" t="str">
        <f>IF(LEN('spis PO'!F667)&gt;0,VLOOKUP('spis PO'!F667,słowniki!$A$51:$B$52,2),"")</f>
        <v/>
      </c>
      <c r="H667" s="12" t="str">
        <f>IF(LEN('spis PO'!G667)&gt;0,VLOOKUP('spis PO'!G667,słowniki!$A$81:$B$83,2),"")</f>
        <v/>
      </c>
      <c r="I667" s="2" t="str">
        <f>IF(LEN('spis PO'!H667)&gt;0,'spis PO'!H667,"")</f>
        <v/>
      </c>
      <c r="J667" s="12" t="str">
        <f>IF(LEN('spis PO'!I667)&gt;0,'spis PO'!I667,"")</f>
        <v/>
      </c>
      <c r="K667" s="12" t="str">
        <f>IF('spis PO'!D667="słup",VLOOKUP('spis PO'!J667,słowniki!$A$91:$B$96,2),IF(LEN('spis PO'!D667)&gt;0,1,""))</f>
        <v/>
      </c>
      <c r="L667" s="2" t="str">
        <f>IF(LEN('spis PO'!L667)&gt;0,VLOOKUP('spis PO'!L667,słowniki!$A$100:$B$101,2),"")</f>
        <v/>
      </c>
      <c r="M667" s="2" t="str">
        <f>IF(LEN('spis PO'!M667)&gt;0,VLOOKUP('spis PO'!M667,słowniki!$A$110:$B$111,2),"")</f>
        <v/>
      </c>
      <c r="N667" s="2" t="str">
        <f>IF(LEN('spis PO'!N667)&gt;0,'spis PO'!N667,"")</f>
        <v/>
      </c>
      <c r="O667" s="2" t="str">
        <f>IF('spis PO'!M667="oprawa",VLOOKUP('spis PO'!O667,słowniki!$A$120:$B$126,2),IF(LEN('spis PO'!M667)&gt;0,1,""))</f>
        <v/>
      </c>
      <c r="P667" s="12" t="str">
        <f>IF('spis PO'!M667="oprawa",1,"")</f>
        <v/>
      </c>
      <c r="Q667" s="2" t="str">
        <f t="shared" si="10"/>
        <v/>
      </c>
    </row>
    <row r="668" spans="1:17">
      <c r="A668" s="2" t="str">
        <f ca="1">IF(LEN('spis PO'!A668)&gt;0,MID(CELL("nazwa_pliku"),SEARCH("[",CELL("nazwa_pliku"))+1, SEARCH(".",CELL("nazwa_pliku"))-SEARCH("[",CELL("nazwa_pliku"))-1),"")</f>
        <v/>
      </c>
      <c r="B668" s="2" t="str">
        <f ca="1">IF(LEN('spis PO'!A668)&gt;0,MID(CELL("nazwa_pliku"),SEARCH("[",CELL("nazwa_pliku"))+1, SEARCH(".",CELL("nazwa_pliku"))-SEARCH("[",CELL("nazwa_pliku"))-1),"")</f>
        <v/>
      </c>
      <c r="C668" s="2" t="str">
        <f>IF(LEN('spis PO'!B668)&gt;0,'spis PO'!B668,"")</f>
        <v/>
      </c>
      <c r="D668" s="2" t="str">
        <f>IF(LEN('spis PO'!C668)&gt;0,'spis PO'!C668,"")</f>
        <v/>
      </c>
      <c r="E668" s="2" t="str">
        <f>IF(LEN('spis PO'!D668)&gt;0,VLOOKUP('spis PO'!D668,słowniki!$A$61:$B$63,2),"")</f>
        <v/>
      </c>
      <c r="F668" s="2" t="str">
        <f>IF(LEN('spis PO'!E668)&gt;0,VLOOKUP('spis PO'!E668,słowniki!$A$71:$B$77,2),"")</f>
        <v/>
      </c>
      <c r="G668" s="12" t="str">
        <f>IF(LEN('spis PO'!F668)&gt;0,VLOOKUP('spis PO'!F668,słowniki!$A$51:$B$52,2),"")</f>
        <v/>
      </c>
      <c r="H668" s="12" t="str">
        <f>IF(LEN('spis PO'!G668)&gt;0,VLOOKUP('spis PO'!G668,słowniki!$A$81:$B$83,2),"")</f>
        <v/>
      </c>
      <c r="I668" s="2" t="str">
        <f>IF(LEN('spis PO'!H668)&gt;0,'spis PO'!H668,"")</f>
        <v/>
      </c>
      <c r="J668" s="12" t="str">
        <f>IF(LEN('spis PO'!I668)&gt;0,'spis PO'!I668,"")</f>
        <v/>
      </c>
      <c r="K668" s="12" t="str">
        <f>IF('spis PO'!D668="słup",VLOOKUP('spis PO'!J668,słowniki!$A$91:$B$96,2),IF(LEN('spis PO'!D668)&gt;0,1,""))</f>
        <v/>
      </c>
      <c r="L668" s="2" t="str">
        <f>IF(LEN('spis PO'!L668)&gt;0,VLOOKUP('spis PO'!L668,słowniki!$A$100:$B$101,2),"")</f>
        <v/>
      </c>
      <c r="M668" s="2" t="str">
        <f>IF(LEN('spis PO'!M668)&gt;0,VLOOKUP('spis PO'!M668,słowniki!$A$110:$B$111,2),"")</f>
        <v/>
      </c>
      <c r="N668" s="2" t="str">
        <f>IF(LEN('spis PO'!N668)&gt;0,'spis PO'!N668,"")</f>
        <v/>
      </c>
      <c r="O668" s="2" t="str">
        <f>IF('spis PO'!M668="oprawa",VLOOKUP('spis PO'!O668,słowniki!$A$120:$B$126,2),IF(LEN('spis PO'!M668)&gt;0,1,""))</f>
        <v/>
      </c>
      <c r="P668" s="12" t="str">
        <f>IF('spis PO'!M668="oprawa",1,"")</f>
        <v/>
      </c>
      <c r="Q668" s="2" t="str">
        <f t="shared" si="10"/>
        <v/>
      </c>
    </row>
    <row r="669" spans="1:17">
      <c r="A669" s="2" t="str">
        <f ca="1">IF(LEN('spis PO'!A669)&gt;0,MID(CELL("nazwa_pliku"),SEARCH("[",CELL("nazwa_pliku"))+1, SEARCH(".",CELL("nazwa_pliku"))-SEARCH("[",CELL("nazwa_pliku"))-1),"")</f>
        <v/>
      </c>
      <c r="B669" s="2" t="str">
        <f ca="1">IF(LEN('spis PO'!A669)&gt;0,MID(CELL("nazwa_pliku"),SEARCH("[",CELL("nazwa_pliku"))+1, SEARCH(".",CELL("nazwa_pliku"))-SEARCH("[",CELL("nazwa_pliku"))-1),"")</f>
        <v/>
      </c>
      <c r="C669" s="2" t="str">
        <f>IF(LEN('spis PO'!B669)&gt;0,'spis PO'!B669,"")</f>
        <v/>
      </c>
      <c r="D669" s="2" t="str">
        <f>IF(LEN('spis PO'!C669)&gt;0,'spis PO'!C669,"")</f>
        <v/>
      </c>
      <c r="E669" s="2" t="str">
        <f>IF(LEN('spis PO'!D669)&gt;0,VLOOKUP('spis PO'!D669,słowniki!$A$61:$B$63,2),"")</f>
        <v/>
      </c>
      <c r="F669" s="2" t="str">
        <f>IF(LEN('spis PO'!E669)&gt;0,VLOOKUP('spis PO'!E669,słowniki!$A$71:$B$77,2),"")</f>
        <v/>
      </c>
      <c r="G669" s="12" t="str">
        <f>IF(LEN('spis PO'!F669)&gt;0,VLOOKUP('spis PO'!F669,słowniki!$A$51:$B$52,2),"")</f>
        <v/>
      </c>
      <c r="H669" s="12" t="str">
        <f>IF(LEN('spis PO'!G669)&gt;0,VLOOKUP('spis PO'!G669,słowniki!$A$81:$B$83,2),"")</f>
        <v/>
      </c>
      <c r="I669" s="2" t="str">
        <f>IF(LEN('spis PO'!H669)&gt;0,'spis PO'!H669,"")</f>
        <v/>
      </c>
      <c r="J669" s="12" t="str">
        <f>IF(LEN('spis PO'!I669)&gt;0,'spis PO'!I669,"")</f>
        <v/>
      </c>
      <c r="K669" s="12" t="str">
        <f>IF('spis PO'!D669="słup",VLOOKUP('spis PO'!J669,słowniki!$A$91:$B$96,2),IF(LEN('spis PO'!D669)&gt;0,1,""))</f>
        <v/>
      </c>
      <c r="L669" s="2" t="str">
        <f>IF(LEN('spis PO'!L669)&gt;0,VLOOKUP('spis PO'!L669,słowniki!$A$100:$B$101,2),"")</f>
        <v/>
      </c>
      <c r="M669" s="2" t="str">
        <f>IF(LEN('spis PO'!M669)&gt;0,VLOOKUP('spis PO'!M669,słowniki!$A$110:$B$111,2),"")</f>
        <v/>
      </c>
      <c r="N669" s="2" t="str">
        <f>IF(LEN('spis PO'!N669)&gt;0,'spis PO'!N669,"")</f>
        <v/>
      </c>
      <c r="O669" s="2" t="str">
        <f>IF('spis PO'!M669="oprawa",VLOOKUP('spis PO'!O669,słowniki!$A$120:$B$126,2),IF(LEN('spis PO'!M669)&gt;0,1,""))</f>
        <v/>
      </c>
      <c r="P669" s="12" t="str">
        <f>IF('spis PO'!M669="oprawa",1,"")</f>
        <v/>
      </c>
      <c r="Q669" s="2" t="str">
        <f t="shared" si="10"/>
        <v/>
      </c>
    </row>
    <row r="670" spans="1:17">
      <c r="A670" s="2" t="str">
        <f ca="1">IF(LEN('spis PO'!A670)&gt;0,MID(CELL("nazwa_pliku"),SEARCH("[",CELL("nazwa_pliku"))+1, SEARCH(".",CELL("nazwa_pliku"))-SEARCH("[",CELL("nazwa_pliku"))-1),"")</f>
        <v/>
      </c>
      <c r="B670" s="2" t="str">
        <f ca="1">IF(LEN('spis PO'!A670)&gt;0,MID(CELL("nazwa_pliku"),SEARCH("[",CELL("nazwa_pliku"))+1, SEARCH(".",CELL("nazwa_pliku"))-SEARCH("[",CELL("nazwa_pliku"))-1),"")</f>
        <v/>
      </c>
      <c r="C670" s="2" t="str">
        <f>IF(LEN('spis PO'!B670)&gt;0,'spis PO'!B670,"")</f>
        <v/>
      </c>
      <c r="D670" s="2" t="str">
        <f>IF(LEN('spis PO'!C670)&gt;0,'spis PO'!C670,"")</f>
        <v/>
      </c>
      <c r="E670" s="2" t="str">
        <f>IF(LEN('spis PO'!D670)&gt;0,VLOOKUP('spis PO'!D670,słowniki!$A$61:$B$63,2),"")</f>
        <v/>
      </c>
      <c r="F670" s="2" t="str">
        <f>IF(LEN('spis PO'!E670)&gt;0,VLOOKUP('spis PO'!E670,słowniki!$A$71:$B$77,2),"")</f>
        <v/>
      </c>
      <c r="G670" s="12" t="str">
        <f>IF(LEN('spis PO'!F670)&gt;0,VLOOKUP('spis PO'!F670,słowniki!$A$51:$B$52,2),"")</f>
        <v/>
      </c>
      <c r="H670" s="12" t="str">
        <f>IF(LEN('spis PO'!G670)&gt;0,VLOOKUP('spis PO'!G670,słowniki!$A$81:$B$83,2),"")</f>
        <v/>
      </c>
      <c r="I670" s="2" t="str">
        <f>IF(LEN('spis PO'!H670)&gt;0,'spis PO'!H670,"")</f>
        <v/>
      </c>
      <c r="J670" s="12" t="str">
        <f>IF(LEN('spis PO'!I670)&gt;0,'spis PO'!I670,"")</f>
        <v/>
      </c>
      <c r="K670" s="12" t="str">
        <f>IF('spis PO'!D670="słup",VLOOKUP('spis PO'!J670,słowniki!$A$91:$B$96,2),IF(LEN('spis PO'!D670)&gt;0,1,""))</f>
        <v/>
      </c>
      <c r="L670" s="2" t="str">
        <f>IF(LEN('spis PO'!L670)&gt;0,VLOOKUP('spis PO'!L670,słowniki!$A$100:$B$101,2),"")</f>
        <v/>
      </c>
      <c r="M670" s="2" t="str">
        <f>IF(LEN('spis PO'!M670)&gt;0,VLOOKUP('spis PO'!M670,słowniki!$A$110:$B$111,2),"")</f>
        <v/>
      </c>
      <c r="N670" s="2" t="str">
        <f>IF(LEN('spis PO'!N670)&gt;0,'spis PO'!N670,"")</f>
        <v/>
      </c>
      <c r="O670" s="2" t="str">
        <f>IF('spis PO'!M670="oprawa",VLOOKUP('spis PO'!O670,słowniki!$A$120:$B$126,2),IF(LEN('spis PO'!M670)&gt;0,1,""))</f>
        <v/>
      </c>
      <c r="P670" s="12" t="str">
        <f>IF('spis PO'!M670="oprawa",1,"")</f>
        <v/>
      </c>
      <c r="Q670" s="2" t="str">
        <f t="shared" si="10"/>
        <v/>
      </c>
    </row>
    <row r="671" spans="1:17">
      <c r="A671" s="2" t="str">
        <f ca="1">IF(LEN('spis PO'!A671)&gt;0,MID(CELL("nazwa_pliku"),SEARCH("[",CELL("nazwa_pliku"))+1, SEARCH(".",CELL("nazwa_pliku"))-SEARCH("[",CELL("nazwa_pliku"))-1),"")</f>
        <v/>
      </c>
      <c r="B671" s="2" t="str">
        <f ca="1">IF(LEN('spis PO'!A671)&gt;0,MID(CELL("nazwa_pliku"),SEARCH("[",CELL("nazwa_pliku"))+1, SEARCH(".",CELL("nazwa_pliku"))-SEARCH("[",CELL("nazwa_pliku"))-1),"")</f>
        <v/>
      </c>
      <c r="C671" s="2" t="str">
        <f>IF(LEN('spis PO'!B671)&gt;0,'spis PO'!B671,"")</f>
        <v/>
      </c>
      <c r="D671" s="2" t="str">
        <f>IF(LEN('spis PO'!C671)&gt;0,'spis PO'!C671,"")</f>
        <v/>
      </c>
      <c r="E671" s="2" t="str">
        <f>IF(LEN('spis PO'!D671)&gt;0,VLOOKUP('spis PO'!D671,słowniki!$A$61:$B$63,2),"")</f>
        <v/>
      </c>
      <c r="F671" s="2" t="str">
        <f>IF(LEN('spis PO'!E671)&gt;0,VLOOKUP('spis PO'!E671,słowniki!$A$71:$B$77,2),"")</f>
        <v/>
      </c>
      <c r="G671" s="12" t="str">
        <f>IF(LEN('spis PO'!F671)&gt;0,VLOOKUP('spis PO'!F671,słowniki!$A$51:$B$52,2),"")</f>
        <v/>
      </c>
      <c r="H671" s="12" t="str">
        <f>IF(LEN('spis PO'!G671)&gt;0,VLOOKUP('spis PO'!G671,słowniki!$A$81:$B$83,2),"")</f>
        <v/>
      </c>
      <c r="I671" s="2" t="str">
        <f>IF(LEN('spis PO'!H671)&gt;0,'spis PO'!H671,"")</f>
        <v/>
      </c>
      <c r="J671" s="12" t="str">
        <f>IF(LEN('spis PO'!I671)&gt;0,'spis PO'!I671,"")</f>
        <v/>
      </c>
      <c r="K671" s="12" t="str">
        <f>IF('spis PO'!D671="słup",VLOOKUP('spis PO'!J671,słowniki!$A$91:$B$96,2),IF(LEN('spis PO'!D671)&gt;0,1,""))</f>
        <v/>
      </c>
      <c r="L671" s="2" t="str">
        <f>IF(LEN('spis PO'!L671)&gt;0,VLOOKUP('spis PO'!L671,słowniki!$A$100:$B$101,2),"")</f>
        <v/>
      </c>
      <c r="M671" s="2" t="str">
        <f>IF(LEN('spis PO'!M671)&gt;0,VLOOKUP('spis PO'!M671,słowniki!$A$110:$B$111,2),"")</f>
        <v/>
      </c>
      <c r="N671" s="2" t="str">
        <f>IF(LEN('spis PO'!N671)&gt;0,'spis PO'!N671,"")</f>
        <v/>
      </c>
      <c r="O671" s="2" t="str">
        <f>IF('spis PO'!M671="oprawa",VLOOKUP('spis PO'!O671,słowniki!$A$120:$B$126,2),IF(LEN('spis PO'!M671)&gt;0,1,""))</f>
        <v/>
      </c>
      <c r="P671" s="12" t="str">
        <f>IF('spis PO'!M671="oprawa",1,"")</f>
        <v/>
      </c>
      <c r="Q671" s="2" t="str">
        <f t="shared" si="10"/>
        <v/>
      </c>
    </row>
    <row r="672" spans="1:17">
      <c r="A672" s="2" t="str">
        <f ca="1">IF(LEN('spis PO'!A672)&gt;0,MID(CELL("nazwa_pliku"),SEARCH("[",CELL("nazwa_pliku"))+1, SEARCH(".",CELL("nazwa_pliku"))-SEARCH("[",CELL("nazwa_pliku"))-1),"")</f>
        <v/>
      </c>
      <c r="B672" s="2" t="str">
        <f ca="1">IF(LEN('spis PO'!A672)&gt;0,MID(CELL("nazwa_pliku"),SEARCH("[",CELL("nazwa_pliku"))+1, SEARCH(".",CELL("nazwa_pliku"))-SEARCH("[",CELL("nazwa_pliku"))-1),"")</f>
        <v/>
      </c>
      <c r="C672" s="2" t="str">
        <f>IF(LEN('spis PO'!B672)&gt;0,'spis PO'!B672,"")</f>
        <v/>
      </c>
      <c r="D672" s="2" t="str">
        <f>IF(LEN('spis PO'!C672)&gt;0,'spis PO'!C672,"")</f>
        <v/>
      </c>
      <c r="E672" s="2" t="str">
        <f>IF(LEN('spis PO'!D672)&gt;0,VLOOKUP('spis PO'!D672,słowniki!$A$61:$B$63,2),"")</f>
        <v/>
      </c>
      <c r="F672" s="2" t="str">
        <f>IF(LEN('spis PO'!E672)&gt;0,VLOOKUP('spis PO'!E672,słowniki!$A$71:$B$77,2),"")</f>
        <v/>
      </c>
      <c r="G672" s="12" t="str">
        <f>IF(LEN('spis PO'!F672)&gt;0,VLOOKUP('spis PO'!F672,słowniki!$A$51:$B$52,2),"")</f>
        <v/>
      </c>
      <c r="H672" s="12" t="str">
        <f>IF(LEN('spis PO'!G672)&gt;0,VLOOKUP('spis PO'!G672,słowniki!$A$81:$B$83,2),"")</f>
        <v/>
      </c>
      <c r="I672" s="2" t="str">
        <f>IF(LEN('spis PO'!H672)&gt;0,'spis PO'!H672,"")</f>
        <v/>
      </c>
      <c r="J672" s="12" t="str">
        <f>IF(LEN('spis PO'!I672)&gt;0,'spis PO'!I672,"")</f>
        <v/>
      </c>
      <c r="K672" s="12" t="str">
        <f>IF('spis PO'!D672="słup",VLOOKUP('spis PO'!J672,słowniki!$A$91:$B$96,2),IF(LEN('spis PO'!D672)&gt;0,1,""))</f>
        <v/>
      </c>
      <c r="L672" s="2" t="str">
        <f>IF(LEN('spis PO'!L672)&gt;0,VLOOKUP('spis PO'!L672,słowniki!$A$100:$B$101,2),"")</f>
        <v/>
      </c>
      <c r="M672" s="2" t="str">
        <f>IF(LEN('spis PO'!M672)&gt;0,VLOOKUP('spis PO'!M672,słowniki!$A$110:$B$111,2),"")</f>
        <v/>
      </c>
      <c r="N672" s="2" t="str">
        <f>IF(LEN('spis PO'!N672)&gt;0,'spis PO'!N672,"")</f>
        <v/>
      </c>
      <c r="O672" s="2" t="str">
        <f>IF('spis PO'!M672="oprawa",VLOOKUP('spis PO'!O672,słowniki!$A$120:$B$126,2),IF(LEN('spis PO'!M672)&gt;0,1,""))</f>
        <v/>
      </c>
      <c r="P672" s="12" t="str">
        <f>IF('spis PO'!M672="oprawa",1,"")</f>
        <v/>
      </c>
      <c r="Q672" s="2" t="str">
        <f t="shared" si="10"/>
        <v/>
      </c>
    </row>
    <row r="673" spans="1:17">
      <c r="A673" s="2" t="str">
        <f ca="1">IF(LEN('spis PO'!A673)&gt;0,MID(CELL("nazwa_pliku"),SEARCH("[",CELL("nazwa_pliku"))+1, SEARCH(".",CELL("nazwa_pliku"))-SEARCH("[",CELL("nazwa_pliku"))-1),"")</f>
        <v/>
      </c>
      <c r="B673" s="2" t="str">
        <f ca="1">IF(LEN('spis PO'!A673)&gt;0,MID(CELL("nazwa_pliku"),SEARCH("[",CELL("nazwa_pliku"))+1, SEARCH(".",CELL("nazwa_pliku"))-SEARCH("[",CELL("nazwa_pliku"))-1),"")</f>
        <v/>
      </c>
      <c r="C673" s="2" t="str">
        <f>IF(LEN('spis PO'!B673)&gt;0,'spis PO'!B673,"")</f>
        <v/>
      </c>
      <c r="D673" s="2" t="str">
        <f>IF(LEN('spis PO'!C673)&gt;0,'spis PO'!C673,"")</f>
        <v/>
      </c>
      <c r="E673" s="2" t="str">
        <f>IF(LEN('spis PO'!D673)&gt;0,VLOOKUP('spis PO'!D673,słowniki!$A$61:$B$63,2),"")</f>
        <v/>
      </c>
      <c r="F673" s="2" t="str">
        <f>IF(LEN('spis PO'!E673)&gt;0,VLOOKUP('spis PO'!E673,słowniki!$A$71:$B$77,2),"")</f>
        <v/>
      </c>
      <c r="G673" s="12" t="str">
        <f>IF(LEN('spis PO'!F673)&gt;0,VLOOKUP('spis PO'!F673,słowniki!$A$51:$B$52,2),"")</f>
        <v/>
      </c>
      <c r="H673" s="12" t="str">
        <f>IF(LEN('spis PO'!G673)&gt;0,VLOOKUP('spis PO'!G673,słowniki!$A$81:$B$83,2),"")</f>
        <v/>
      </c>
      <c r="I673" s="2" t="str">
        <f>IF(LEN('spis PO'!H673)&gt;0,'spis PO'!H673,"")</f>
        <v/>
      </c>
      <c r="J673" s="12" t="str">
        <f>IF(LEN('spis PO'!I673)&gt;0,'spis PO'!I673,"")</f>
        <v/>
      </c>
      <c r="K673" s="12" t="str">
        <f>IF('spis PO'!D673="słup",VLOOKUP('spis PO'!J673,słowniki!$A$91:$B$96,2),IF(LEN('spis PO'!D673)&gt;0,1,""))</f>
        <v/>
      </c>
      <c r="L673" s="2" t="str">
        <f>IF(LEN('spis PO'!L673)&gt;0,VLOOKUP('spis PO'!L673,słowniki!$A$100:$B$101,2),"")</f>
        <v/>
      </c>
      <c r="M673" s="2" t="str">
        <f>IF(LEN('spis PO'!M673)&gt;0,VLOOKUP('spis PO'!M673,słowniki!$A$110:$B$111,2),"")</f>
        <v/>
      </c>
      <c r="N673" s="2" t="str">
        <f>IF(LEN('spis PO'!N673)&gt;0,'spis PO'!N673,"")</f>
        <v/>
      </c>
      <c r="O673" s="2" t="str">
        <f>IF('spis PO'!M673="oprawa",VLOOKUP('spis PO'!O673,słowniki!$A$120:$B$126,2),IF(LEN('spis PO'!M673)&gt;0,1,""))</f>
        <v/>
      </c>
      <c r="P673" s="12" t="str">
        <f>IF('spis PO'!M673="oprawa",1,"")</f>
        <v/>
      </c>
      <c r="Q673" s="2" t="str">
        <f t="shared" si="10"/>
        <v/>
      </c>
    </row>
    <row r="674" spans="1:17">
      <c r="A674" s="2" t="str">
        <f ca="1">IF(LEN('spis PO'!A674)&gt;0,MID(CELL("nazwa_pliku"),SEARCH("[",CELL("nazwa_pliku"))+1, SEARCH(".",CELL("nazwa_pliku"))-SEARCH("[",CELL("nazwa_pliku"))-1),"")</f>
        <v/>
      </c>
      <c r="B674" s="2" t="str">
        <f ca="1">IF(LEN('spis PO'!A674)&gt;0,MID(CELL("nazwa_pliku"),SEARCH("[",CELL("nazwa_pliku"))+1, SEARCH(".",CELL("nazwa_pliku"))-SEARCH("[",CELL("nazwa_pliku"))-1),"")</f>
        <v/>
      </c>
      <c r="C674" s="2" t="str">
        <f>IF(LEN('spis PO'!B674)&gt;0,'spis PO'!B674,"")</f>
        <v/>
      </c>
      <c r="D674" s="2" t="str">
        <f>IF(LEN('spis PO'!C674)&gt;0,'spis PO'!C674,"")</f>
        <v/>
      </c>
      <c r="E674" s="2" t="str">
        <f>IF(LEN('spis PO'!D674)&gt;0,VLOOKUP('spis PO'!D674,słowniki!$A$61:$B$63,2),"")</f>
        <v/>
      </c>
      <c r="F674" s="2" t="str">
        <f>IF(LEN('spis PO'!E674)&gt;0,VLOOKUP('spis PO'!E674,słowniki!$A$71:$B$77,2),"")</f>
        <v/>
      </c>
      <c r="G674" s="12" t="str">
        <f>IF(LEN('spis PO'!F674)&gt;0,VLOOKUP('spis PO'!F674,słowniki!$A$51:$B$52,2),"")</f>
        <v/>
      </c>
      <c r="H674" s="12" t="str">
        <f>IF(LEN('spis PO'!G674)&gt;0,VLOOKUP('spis PO'!G674,słowniki!$A$81:$B$83,2),"")</f>
        <v/>
      </c>
      <c r="I674" s="2" t="str">
        <f>IF(LEN('spis PO'!H674)&gt;0,'spis PO'!H674,"")</f>
        <v/>
      </c>
      <c r="J674" s="12" t="str">
        <f>IF(LEN('spis PO'!I674)&gt;0,'spis PO'!I674,"")</f>
        <v/>
      </c>
      <c r="K674" s="12" t="str">
        <f>IF('spis PO'!D674="słup",VLOOKUP('spis PO'!J674,słowniki!$A$91:$B$96,2),IF(LEN('spis PO'!D674)&gt;0,1,""))</f>
        <v/>
      </c>
      <c r="L674" s="2" t="str">
        <f>IF(LEN('spis PO'!L674)&gt;0,VLOOKUP('spis PO'!L674,słowniki!$A$100:$B$101,2),"")</f>
        <v/>
      </c>
      <c r="M674" s="2" t="str">
        <f>IF(LEN('spis PO'!M674)&gt;0,VLOOKUP('spis PO'!M674,słowniki!$A$110:$B$111,2),"")</f>
        <v/>
      </c>
      <c r="N674" s="2" t="str">
        <f>IF(LEN('spis PO'!N674)&gt;0,'spis PO'!N674,"")</f>
        <v/>
      </c>
      <c r="O674" s="2" t="str">
        <f>IF('spis PO'!M674="oprawa",VLOOKUP('spis PO'!O674,słowniki!$A$120:$B$126,2),IF(LEN('spis PO'!M674)&gt;0,1,""))</f>
        <v/>
      </c>
      <c r="P674" s="12" t="str">
        <f>IF('spis PO'!M674="oprawa",1,"")</f>
        <v/>
      </c>
      <c r="Q674" s="2" t="str">
        <f t="shared" si="10"/>
        <v/>
      </c>
    </row>
    <row r="675" spans="1:17">
      <c r="A675" s="2" t="str">
        <f ca="1">IF(LEN('spis PO'!A675)&gt;0,MID(CELL("nazwa_pliku"),SEARCH("[",CELL("nazwa_pliku"))+1, SEARCH(".",CELL("nazwa_pliku"))-SEARCH("[",CELL("nazwa_pliku"))-1),"")</f>
        <v/>
      </c>
      <c r="B675" s="2" t="str">
        <f ca="1">IF(LEN('spis PO'!A675)&gt;0,MID(CELL("nazwa_pliku"),SEARCH("[",CELL("nazwa_pliku"))+1, SEARCH(".",CELL("nazwa_pliku"))-SEARCH("[",CELL("nazwa_pliku"))-1),"")</f>
        <v/>
      </c>
      <c r="C675" s="2" t="str">
        <f>IF(LEN('spis PO'!B675)&gt;0,'spis PO'!B675,"")</f>
        <v/>
      </c>
      <c r="D675" s="2" t="str">
        <f>IF(LEN('spis PO'!C675)&gt;0,'spis PO'!C675,"")</f>
        <v/>
      </c>
      <c r="E675" s="2" t="str">
        <f>IF(LEN('spis PO'!D675)&gt;0,VLOOKUP('spis PO'!D675,słowniki!$A$61:$B$63,2),"")</f>
        <v/>
      </c>
      <c r="F675" s="2" t="str">
        <f>IF(LEN('spis PO'!E675)&gt;0,VLOOKUP('spis PO'!E675,słowniki!$A$71:$B$77,2),"")</f>
        <v/>
      </c>
      <c r="G675" s="12" t="str">
        <f>IF(LEN('spis PO'!F675)&gt;0,VLOOKUP('spis PO'!F675,słowniki!$A$51:$B$52,2),"")</f>
        <v/>
      </c>
      <c r="H675" s="12" t="str">
        <f>IF(LEN('spis PO'!G675)&gt;0,VLOOKUP('spis PO'!G675,słowniki!$A$81:$B$83,2),"")</f>
        <v/>
      </c>
      <c r="I675" s="2" t="str">
        <f>IF(LEN('spis PO'!H675)&gt;0,'spis PO'!H675,"")</f>
        <v/>
      </c>
      <c r="J675" s="12" t="str">
        <f>IF(LEN('spis PO'!I675)&gt;0,'spis PO'!I675,"")</f>
        <v/>
      </c>
      <c r="K675" s="12" t="str">
        <f>IF('spis PO'!D675="słup",VLOOKUP('spis PO'!J675,słowniki!$A$91:$B$96,2),IF(LEN('spis PO'!D675)&gt;0,1,""))</f>
        <v/>
      </c>
      <c r="L675" s="2" t="str">
        <f>IF(LEN('spis PO'!L675)&gt;0,VLOOKUP('spis PO'!L675,słowniki!$A$100:$B$101,2),"")</f>
        <v/>
      </c>
      <c r="M675" s="2" t="str">
        <f>IF(LEN('spis PO'!M675)&gt;0,VLOOKUP('spis PO'!M675,słowniki!$A$110:$B$111,2),"")</f>
        <v/>
      </c>
      <c r="N675" s="2" t="str">
        <f>IF(LEN('spis PO'!N675)&gt;0,'spis PO'!N675,"")</f>
        <v/>
      </c>
      <c r="O675" s="2" t="str">
        <f>IF('spis PO'!M675="oprawa",VLOOKUP('spis PO'!O675,słowniki!$A$120:$B$126,2),IF(LEN('spis PO'!M675)&gt;0,1,""))</f>
        <v/>
      </c>
      <c r="P675" s="12" t="str">
        <f>IF('spis PO'!M675="oprawa",1,"")</f>
        <v/>
      </c>
      <c r="Q675" s="2" t="str">
        <f t="shared" si="10"/>
        <v/>
      </c>
    </row>
    <row r="676" spans="1:17">
      <c r="A676" s="2" t="str">
        <f ca="1">IF(LEN('spis PO'!A676)&gt;0,MID(CELL("nazwa_pliku"),SEARCH("[",CELL("nazwa_pliku"))+1, SEARCH(".",CELL("nazwa_pliku"))-SEARCH("[",CELL("nazwa_pliku"))-1),"")</f>
        <v/>
      </c>
      <c r="B676" s="2" t="str">
        <f ca="1">IF(LEN('spis PO'!A676)&gt;0,MID(CELL("nazwa_pliku"),SEARCH("[",CELL("nazwa_pliku"))+1, SEARCH(".",CELL("nazwa_pliku"))-SEARCH("[",CELL("nazwa_pliku"))-1),"")</f>
        <v/>
      </c>
      <c r="C676" s="2" t="str">
        <f>IF(LEN('spis PO'!B676)&gt;0,'spis PO'!B676,"")</f>
        <v/>
      </c>
      <c r="D676" s="2" t="str">
        <f>IF(LEN('spis PO'!C676)&gt;0,'spis PO'!C676,"")</f>
        <v/>
      </c>
      <c r="E676" s="2" t="str">
        <f>IF(LEN('spis PO'!D676)&gt;0,VLOOKUP('spis PO'!D676,słowniki!$A$61:$B$63,2),"")</f>
        <v/>
      </c>
      <c r="F676" s="2" t="str">
        <f>IF(LEN('spis PO'!E676)&gt;0,VLOOKUP('spis PO'!E676,słowniki!$A$71:$B$77,2),"")</f>
        <v/>
      </c>
      <c r="G676" s="12" t="str">
        <f>IF(LEN('spis PO'!F676)&gt;0,VLOOKUP('spis PO'!F676,słowniki!$A$51:$B$52,2),"")</f>
        <v/>
      </c>
      <c r="H676" s="12" t="str">
        <f>IF(LEN('spis PO'!G676)&gt;0,VLOOKUP('spis PO'!G676,słowniki!$A$81:$B$83,2),"")</f>
        <v/>
      </c>
      <c r="I676" s="2" t="str">
        <f>IF(LEN('spis PO'!H676)&gt;0,'spis PO'!H676,"")</f>
        <v/>
      </c>
      <c r="J676" s="12" t="str">
        <f>IF(LEN('spis PO'!I676)&gt;0,'spis PO'!I676,"")</f>
        <v/>
      </c>
      <c r="K676" s="12" t="str">
        <f>IF('spis PO'!D676="słup",VLOOKUP('spis PO'!J676,słowniki!$A$91:$B$96,2),IF(LEN('spis PO'!D676)&gt;0,1,""))</f>
        <v/>
      </c>
      <c r="L676" s="2" t="str">
        <f>IF(LEN('spis PO'!L676)&gt;0,VLOOKUP('spis PO'!L676,słowniki!$A$100:$B$101,2),"")</f>
        <v/>
      </c>
      <c r="M676" s="2" t="str">
        <f>IF(LEN('spis PO'!M676)&gt;0,VLOOKUP('spis PO'!M676,słowniki!$A$110:$B$111,2),"")</f>
        <v/>
      </c>
      <c r="N676" s="2" t="str">
        <f>IF(LEN('spis PO'!N676)&gt;0,'spis PO'!N676,"")</f>
        <v/>
      </c>
      <c r="O676" s="2" t="str">
        <f>IF('spis PO'!M676="oprawa",VLOOKUP('spis PO'!O676,słowniki!$A$120:$B$126,2),IF(LEN('spis PO'!M676)&gt;0,1,""))</f>
        <v/>
      </c>
      <c r="P676" s="12" t="str">
        <f>IF('spis PO'!M676="oprawa",1,"")</f>
        <v/>
      </c>
      <c r="Q676" s="2" t="str">
        <f t="shared" si="10"/>
        <v/>
      </c>
    </row>
    <row r="677" spans="1:17">
      <c r="A677" s="2" t="str">
        <f ca="1">IF(LEN('spis PO'!A677)&gt;0,MID(CELL("nazwa_pliku"),SEARCH("[",CELL("nazwa_pliku"))+1, SEARCH(".",CELL("nazwa_pliku"))-SEARCH("[",CELL("nazwa_pliku"))-1),"")</f>
        <v/>
      </c>
      <c r="B677" s="2" t="str">
        <f ca="1">IF(LEN('spis PO'!A677)&gt;0,MID(CELL("nazwa_pliku"),SEARCH("[",CELL("nazwa_pliku"))+1, SEARCH(".",CELL("nazwa_pliku"))-SEARCH("[",CELL("nazwa_pliku"))-1),"")</f>
        <v/>
      </c>
      <c r="C677" s="2" t="str">
        <f>IF(LEN('spis PO'!B677)&gt;0,'spis PO'!B677,"")</f>
        <v/>
      </c>
      <c r="D677" s="2" t="str">
        <f>IF(LEN('spis PO'!C677)&gt;0,'spis PO'!C677,"")</f>
        <v/>
      </c>
      <c r="E677" s="2" t="str">
        <f>IF(LEN('spis PO'!D677)&gt;0,VLOOKUP('spis PO'!D677,słowniki!$A$61:$B$63,2),"")</f>
        <v/>
      </c>
      <c r="F677" s="2" t="str">
        <f>IF(LEN('spis PO'!E677)&gt;0,VLOOKUP('spis PO'!E677,słowniki!$A$71:$B$77,2),"")</f>
        <v/>
      </c>
      <c r="G677" s="12" t="str">
        <f>IF(LEN('spis PO'!F677)&gt;0,VLOOKUP('spis PO'!F677,słowniki!$A$51:$B$52,2),"")</f>
        <v/>
      </c>
      <c r="H677" s="12" t="str">
        <f>IF(LEN('spis PO'!G677)&gt;0,VLOOKUP('spis PO'!G677,słowniki!$A$81:$B$83,2),"")</f>
        <v/>
      </c>
      <c r="I677" s="2" t="str">
        <f>IF(LEN('spis PO'!H677)&gt;0,'spis PO'!H677,"")</f>
        <v/>
      </c>
      <c r="J677" s="12" t="str">
        <f>IF(LEN('spis PO'!I677)&gt;0,'spis PO'!I677,"")</f>
        <v/>
      </c>
      <c r="K677" s="12" t="str">
        <f>IF('spis PO'!D677="słup",VLOOKUP('spis PO'!J677,słowniki!$A$91:$B$96,2),IF(LEN('spis PO'!D677)&gt;0,1,""))</f>
        <v/>
      </c>
      <c r="L677" s="2" t="str">
        <f>IF(LEN('spis PO'!L677)&gt;0,VLOOKUP('spis PO'!L677,słowniki!$A$100:$B$101,2),"")</f>
        <v/>
      </c>
      <c r="M677" s="2" t="str">
        <f>IF(LEN('spis PO'!M677)&gt;0,VLOOKUP('spis PO'!M677,słowniki!$A$110:$B$111,2),"")</f>
        <v/>
      </c>
      <c r="N677" s="2" t="str">
        <f>IF(LEN('spis PO'!N677)&gt;0,'spis PO'!N677,"")</f>
        <v/>
      </c>
      <c r="O677" s="2" t="str">
        <f>IF('spis PO'!M677="oprawa",VLOOKUP('spis PO'!O677,słowniki!$A$120:$B$126,2),IF(LEN('spis PO'!M677)&gt;0,1,""))</f>
        <v/>
      </c>
      <c r="P677" s="12" t="str">
        <f>IF('spis PO'!M677="oprawa",1,"")</f>
        <v/>
      </c>
      <c r="Q677" s="2" t="str">
        <f t="shared" si="10"/>
        <v/>
      </c>
    </row>
    <row r="678" spans="1:17">
      <c r="A678" s="2" t="str">
        <f ca="1">IF(LEN('spis PO'!A678)&gt;0,MID(CELL("nazwa_pliku"),SEARCH("[",CELL("nazwa_pliku"))+1, SEARCH(".",CELL("nazwa_pliku"))-SEARCH("[",CELL("nazwa_pliku"))-1),"")</f>
        <v/>
      </c>
      <c r="B678" s="2" t="str">
        <f ca="1">IF(LEN('spis PO'!A678)&gt;0,MID(CELL("nazwa_pliku"),SEARCH("[",CELL("nazwa_pliku"))+1, SEARCH(".",CELL("nazwa_pliku"))-SEARCH("[",CELL("nazwa_pliku"))-1),"")</f>
        <v/>
      </c>
      <c r="C678" s="2" t="str">
        <f>IF(LEN('spis PO'!B678)&gt;0,'spis PO'!B678,"")</f>
        <v/>
      </c>
      <c r="D678" s="2" t="str">
        <f>IF(LEN('spis PO'!C678)&gt;0,'spis PO'!C678,"")</f>
        <v/>
      </c>
      <c r="E678" s="2" t="str">
        <f>IF(LEN('spis PO'!D678)&gt;0,VLOOKUP('spis PO'!D678,słowniki!$A$61:$B$63,2),"")</f>
        <v/>
      </c>
      <c r="F678" s="2" t="str">
        <f>IF(LEN('spis PO'!E678)&gt;0,VLOOKUP('spis PO'!E678,słowniki!$A$71:$B$77,2),"")</f>
        <v/>
      </c>
      <c r="G678" s="12" t="str">
        <f>IF(LEN('spis PO'!F678)&gt;0,VLOOKUP('spis PO'!F678,słowniki!$A$51:$B$52,2),"")</f>
        <v/>
      </c>
      <c r="H678" s="12" t="str">
        <f>IF(LEN('spis PO'!G678)&gt;0,VLOOKUP('spis PO'!G678,słowniki!$A$81:$B$83,2),"")</f>
        <v/>
      </c>
      <c r="I678" s="2" t="str">
        <f>IF(LEN('spis PO'!H678)&gt;0,'spis PO'!H678,"")</f>
        <v/>
      </c>
      <c r="J678" s="12" t="str">
        <f>IF(LEN('spis PO'!I678)&gt;0,'spis PO'!I678,"")</f>
        <v/>
      </c>
      <c r="K678" s="12" t="str">
        <f>IF('spis PO'!D678="słup",VLOOKUP('spis PO'!J678,słowniki!$A$91:$B$96,2),IF(LEN('spis PO'!D678)&gt;0,1,""))</f>
        <v/>
      </c>
      <c r="L678" s="2" t="str">
        <f>IF(LEN('spis PO'!L678)&gt;0,VLOOKUP('spis PO'!L678,słowniki!$A$100:$B$101,2),"")</f>
        <v/>
      </c>
      <c r="M678" s="2" t="str">
        <f>IF(LEN('spis PO'!M678)&gt;0,VLOOKUP('spis PO'!M678,słowniki!$A$110:$B$111,2),"")</f>
        <v/>
      </c>
      <c r="N678" s="2" t="str">
        <f>IF(LEN('spis PO'!N678)&gt;0,'spis PO'!N678,"")</f>
        <v/>
      </c>
      <c r="O678" s="2" t="str">
        <f>IF('spis PO'!M678="oprawa",VLOOKUP('spis PO'!O678,słowniki!$A$120:$B$126,2),IF(LEN('spis PO'!M678)&gt;0,1,""))</f>
        <v/>
      </c>
      <c r="P678" s="12" t="str">
        <f>IF('spis PO'!M678="oprawa",1,"")</f>
        <v/>
      </c>
      <c r="Q678" s="2" t="str">
        <f t="shared" si="10"/>
        <v/>
      </c>
    </row>
    <row r="679" spans="1:17">
      <c r="A679" s="2" t="str">
        <f ca="1">IF(LEN('spis PO'!A679)&gt;0,MID(CELL("nazwa_pliku"),SEARCH("[",CELL("nazwa_pliku"))+1, SEARCH(".",CELL("nazwa_pliku"))-SEARCH("[",CELL("nazwa_pliku"))-1),"")</f>
        <v/>
      </c>
      <c r="B679" s="2" t="str">
        <f ca="1">IF(LEN('spis PO'!A679)&gt;0,MID(CELL("nazwa_pliku"),SEARCH("[",CELL("nazwa_pliku"))+1, SEARCH(".",CELL("nazwa_pliku"))-SEARCH("[",CELL("nazwa_pliku"))-1),"")</f>
        <v/>
      </c>
      <c r="C679" s="2" t="str">
        <f>IF(LEN('spis PO'!B679)&gt;0,'spis PO'!B679,"")</f>
        <v/>
      </c>
      <c r="D679" s="2" t="str">
        <f>IF(LEN('spis PO'!C679)&gt;0,'spis PO'!C679,"")</f>
        <v/>
      </c>
      <c r="E679" s="2" t="str">
        <f>IF(LEN('spis PO'!D679)&gt;0,VLOOKUP('spis PO'!D679,słowniki!$A$61:$B$63,2),"")</f>
        <v/>
      </c>
      <c r="F679" s="2" t="str">
        <f>IF(LEN('spis PO'!E679)&gt;0,VLOOKUP('spis PO'!E679,słowniki!$A$71:$B$77,2),"")</f>
        <v/>
      </c>
      <c r="G679" s="12" t="str">
        <f>IF(LEN('spis PO'!F679)&gt;0,VLOOKUP('spis PO'!F679,słowniki!$A$51:$B$52,2),"")</f>
        <v/>
      </c>
      <c r="H679" s="12" t="str">
        <f>IF(LEN('spis PO'!G679)&gt;0,VLOOKUP('spis PO'!G679,słowniki!$A$81:$B$83,2),"")</f>
        <v/>
      </c>
      <c r="I679" s="2" t="str">
        <f>IF(LEN('spis PO'!H679)&gt;0,'spis PO'!H679,"")</f>
        <v/>
      </c>
      <c r="J679" s="12" t="str">
        <f>IF(LEN('spis PO'!I679)&gt;0,'spis PO'!I679,"")</f>
        <v/>
      </c>
      <c r="K679" s="12" t="str">
        <f>IF('spis PO'!D679="słup",VLOOKUP('spis PO'!J679,słowniki!$A$91:$B$96,2),IF(LEN('spis PO'!D679)&gt;0,1,""))</f>
        <v/>
      </c>
      <c r="L679" s="2" t="str">
        <f>IF(LEN('spis PO'!L679)&gt;0,VLOOKUP('spis PO'!L679,słowniki!$A$100:$B$101,2),"")</f>
        <v/>
      </c>
      <c r="M679" s="2" t="str">
        <f>IF(LEN('spis PO'!M679)&gt;0,VLOOKUP('spis PO'!M679,słowniki!$A$110:$B$111,2),"")</f>
        <v/>
      </c>
      <c r="N679" s="2" t="str">
        <f>IF(LEN('spis PO'!N679)&gt;0,'spis PO'!N679,"")</f>
        <v/>
      </c>
      <c r="O679" s="2" t="str">
        <f>IF('spis PO'!M679="oprawa",VLOOKUP('spis PO'!O679,słowniki!$A$120:$B$126,2),IF(LEN('spis PO'!M679)&gt;0,1,""))</f>
        <v/>
      </c>
      <c r="P679" s="12" t="str">
        <f>IF('spis PO'!M679="oprawa",1,"")</f>
        <v/>
      </c>
      <c r="Q679" s="2" t="str">
        <f t="shared" si="10"/>
        <v/>
      </c>
    </row>
    <row r="680" spans="1:17">
      <c r="A680" s="2" t="str">
        <f ca="1">IF(LEN('spis PO'!A680)&gt;0,MID(CELL("nazwa_pliku"),SEARCH("[",CELL("nazwa_pliku"))+1, SEARCH(".",CELL("nazwa_pliku"))-SEARCH("[",CELL("nazwa_pliku"))-1),"")</f>
        <v/>
      </c>
      <c r="B680" s="2" t="str">
        <f ca="1">IF(LEN('spis PO'!A680)&gt;0,MID(CELL("nazwa_pliku"),SEARCH("[",CELL("nazwa_pliku"))+1, SEARCH(".",CELL("nazwa_pliku"))-SEARCH("[",CELL("nazwa_pliku"))-1),"")</f>
        <v/>
      </c>
      <c r="C680" s="2" t="str">
        <f>IF(LEN('spis PO'!B680)&gt;0,'spis PO'!B680,"")</f>
        <v/>
      </c>
      <c r="D680" s="2" t="str">
        <f>IF(LEN('spis PO'!C680)&gt;0,'spis PO'!C680,"")</f>
        <v/>
      </c>
      <c r="E680" s="2" t="str">
        <f>IF(LEN('spis PO'!D680)&gt;0,VLOOKUP('spis PO'!D680,słowniki!$A$61:$B$63,2),"")</f>
        <v/>
      </c>
      <c r="F680" s="2" t="str">
        <f>IF(LEN('spis PO'!E680)&gt;0,VLOOKUP('spis PO'!E680,słowniki!$A$71:$B$77,2),"")</f>
        <v/>
      </c>
      <c r="G680" s="12" t="str">
        <f>IF(LEN('spis PO'!F680)&gt;0,VLOOKUP('spis PO'!F680,słowniki!$A$51:$B$52,2),"")</f>
        <v/>
      </c>
      <c r="H680" s="12" t="str">
        <f>IF(LEN('spis PO'!G680)&gt;0,VLOOKUP('spis PO'!G680,słowniki!$A$81:$B$83,2),"")</f>
        <v/>
      </c>
      <c r="I680" s="2" t="str">
        <f>IF(LEN('spis PO'!H680)&gt;0,'spis PO'!H680,"")</f>
        <v/>
      </c>
      <c r="J680" s="12" t="str">
        <f>IF(LEN('spis PO'!I680)&gt;0,'spis PO'!I680,"")</f>
        <v/>
      </c>
      <c r="K680" s="12" t="str">
        <f>IF('spis PO'!D680="słup",VLOOKUP('spis PO'!J680,słowniki!$A$91:$B$96,2),IF(LEN('spis PO'!D680)&gt;0,1,""))</f>
        <v/>
      </c>
      <c r="L680" s="2" t="str">
        <f>IF(LEN('spis PO'!L680)&gt;0,VLOOKUP('spis PO'!L680,słowniki!$A$100:$B$101,2),"")</f>
        <v/>
      </c>
      <c r="M680" s="2" t="str">
        <f>IF(LEN('spis PO'!M680)&gt;0,VLOOKUP('spis PO'!M680,słowniki!$A$110:$B$111,2),"")</f>
        <v/>
      </c>
      <c r="N680" s="2" t="str">
        <f>IF(LEN('spis PO'!N680)&gt;0,'spis PO'!N680,"")</f>
        <v/>
      </c>
      <c r="O680" s="2" t="str">
        <f>IF('spis PO'!M680="oprawa",VLOOKUP('spis PO'!O680,słowniki!$A$120:$B$126,2),IF(LEN('spis PO'!M680)&gt;0,1,""))</f>
        <v/>
      </c>
      <c r="P680" s="12" t="str">
        <f>IF('spis PO'!M680="oprawa",1,"")</f>
        <v/>
      </c>
      <c r="Q680" s="2" t="str">
        <f t="shared" si="10"/>
        <v/>
      </c>
    </row>
    <row r="681" spans="1:17">
      <c r="A681" s="2" t="str">
        <f ca="1">IF(LEN('spis PO'!A681)&gt;0,MID(CELL("nazwa_pliku"),SEARCH("[",CELL("nazwa_pliku"))+1, SEARCH(".",CELL("nazwa_pliku"))-SEARCH("[",CELL("nazwa_pliku"))-1),"")</f>
        <v/>
      </c>
      <c r="B681" s="2" t="str">
        <f ca="1">IF(LEN('spis PO'!A681)&gt;0,MID(CELL("nazwa_pliku"),SEARCH("[",CELL("nazwa_pliku"))+1, SEARCH(".",CELL("nazwa_pliku"))-SEARCH("[",CELL("nazwa_pliku"))-1),"")</f>
        <v/>
      </c>
      <c r="C681" s="2" t="str">
        <f>IF(LEN('spis PO'!B681)&gt;0,'spis PO'!B681,"")</f>
        <v/>
      </c>
      <c r="D681" s="2" t="str">
        <f>IF(LEN('spis PO'!C681)&gt;0,'spis PO'!C681,"")</f>
        <v/>
      </c>
      <c r="E681" s="2" t="str">
        <f>IF(LEN('spis PO'!D681)&gt;0,VLOOKUP('spis PO'!D681,słowniki!$A$61:$B$63,2),"")</f>
        <v/>
      </c>
      <c r="F681" s="2" t="str">
        <f>IF(LEN('spis PO'!E681)&gt;0,VLOOKUP('spis PO'!E681,słowniki!$A$71:$B$77,2),"")</f>
        <v/>
      </c>
      <c r="G681" s="12" t="str">
        <f>IF(LEN('spis PO'!F681)&gt;0,VLOOKUP('spis PO'!F681,słowniki!$A$51:$B$52,2),"")</f>
        <v/>
      </c>
      <c r="H681" s="12" t="str">
        <f>IF(LEN('spis PO'!G681)&gt;0,VLOOKUP('spis PO'!G681,słowniki!$A$81:$B$83,2),"")</f>
        <v/>
      </c>
      <c r="I681" s="2" t="str">
        <f>IF(LEN('spis PO'!H681)&gt;0,'spis PO'!H681,"")</f>
        <v/>
      </c>
      <c r="J681" s="12" t="str">
        <f>IF(LEN('spis PO'!I681)&gt;0,'spis PO'!I681,"")</f>
        <v/>
      </c>
      <c r="K681" s="12" t="str">
        <f>IF('spis PO'!D681="słup",VLOOKUP('spis PO'!J681,słowniki!$A$91:$B$96,2),IF(LEN('spis PO'!D681)&gt;0,1,""))</f>
        <v/>
      </c>
      <c r="L681" s="2" t="str">
        <f>IF(LEN('spis PO'!L681)&gt;0,VLOOKUP('spis PO'!L681,słowniki!$A$100:$B$101,2),"")</f>
        <v/>
      </c>
      <c r="M681" s="2" t="str">
        <f>IF(LEN('spis PO'!M681)&gt;0,VLOOKUP('spis PO'!M681,słowniki!$A$110:$B$111,2),"")</f>
        <v/>
      </c>
      <c r="N681" s="2" t="str">
        <f>IF(LEN('spis PO'!N681)&gt;0,'spis PO'!N681,"")</f>
        <v/>
      </c>
      <c r="O681" s="2" t="str">
        <f>IF('spis PO'!M681="oprawa",VLOOKUP('spis PO'!O681,słowniki!$A$120:$B$126,2),IF(LEN('spis PO'!M681)&gt;0,1,""))</f>
        <v/>
      </c>
      <c r="P681" s="12" t="str">
        <f>IF('spis PO'!M681="oprawa",1,"")</f>
        <v/>
      </c>
      <c r="Q681" s="2" t="str">
        <f t="shared" si="10"/>
        <v/>
      </c>
    </row>
    <row r="682" spans="1:17">
      <c r="A682" s="2" t="str">
        <f ca="1">IF(LEN('spis PO'!A682)&gt;0,MID(CELL("nazwa_pliku"),SEARCH("[",CELL("nazwa_pliku"))+1, SEARCH(".",CELL("nazwa_pliku"))-SEARCH("[",CELL("nazwa_pliku"))-1),"")</f>
        <v/>
      </c>
      <c r="B682" s="2" t="str">
        <f ca="1">IF(LEN('spis PO'!A682)&gt;0,MID(CELL("nazwa_pliku"),SEARCH("[",CELL("nazwa_pliku"))+1, SEARCH(".",CELL("nazwa_pliku"))-SEARCH("[",CELL("nazwa_pliku"))-1),"")</f>
        <v/>
      </c>
      <c r="C682" s="2" t="str">
        <f>IF(LEN('spis PO'!B682)&gt;0,'spis PO'!B682,"")</f>
        <v/>
      </c>
      <c r="D682" s="2" t="str">
        <f>IF(LEN('spis PO'!C682)&gt;0,'spis PO'!C682,"")</f>
        <v/>
      </c>
      <c r="E682" s="2" t="str">
        <f>IF(LEN('spis PO'!D682)&gt;0,VLOOKUP('spis PO'!D682,słowniki!$A$61:$B$63,2),"")</f>
        <v/>
      </c>
      <c r="F682" s="2" t="str">
        <f>IF(LEN('spis PO'!E682)&gt;0,VLOOKUP('spis PO'!E682,słowniki!$A$71:$B$77,2),"")</f>
        <v/>
      </c>
      <c r="G682" s="12" t="str">
        <f>IF(LEN('spis PO'!F682)&gt;0,VLOOKUP('spis PO'!F682,słowniki!$A$51:$B$52,2),"")</f>
        <v/>
      </c>
      <c r="H682" s="12" t="str">
        <f>IF(LEN('spis PO'!G682)&gt;0,VLOOKUP('spis PO'!G682,słowniki!$A$81:$B$83,2),"")</f>
        <v/>
      </c>
      <c r="I682" s="2" t="str">
        <f>IF(LEN('spis PO'!H682)&gt;0,'spis PO'!H682,"")</f>
        <v/>
      </c>
      <c r="J682" s="12" t="str">
        <f>IF(LEN('spis PO'!I682)&gt;0,'spis PO'!I682,"")</f>
        <v/>
      </c>
      <c r="K682" s="12" t="str">
        <f>IF('spis PO'!D682="słup",VLOOKUP('spis PO'!J682,słowniki!$A$91:$B$96,2),IF(LEN('spis PO'!D682)&gt;0,1,""))</f>
        <v/>
      </c>
      <c r="L682" s="2" t="str">
        <f>IF(LEN('spis PO'!L682)&gt;0,VLOOKUP('spis PO'!L682,słowniki!$A$100:$B$101,2),"")</f>
        <v/>
      </c>
      <c r="M682" s="2" t="str">
        <f>IF(LEN('spis PO'!M682)&gt;0,VLOOKUP('spis PO'!M682,słowniki!$A$110:$B$111,2),"")</f>
        <v/>
      </c>
      <c r="N682" s="2" t="str">
        <f>IF(LEN('spis PO'!N682)&gt;0,'spis PO'!N682,"")</f>
        <v/>
      </c>
      <c r="O682" s="2" t="str">
        <f>IF('spis PO'!M682="oprawa",VLOOKUP('spis PO'!O682,słowniki!$A$120:$B$126,2),IF(LEN('spis PO'!M682)&gt;0,1,""))</f>
        <v/>
      </c>
      <c r="P682" s="12" t="str">
        <f>IF('spis PO'!M682="oprawa",1,"")</f>
        <v/>
      </c>
      <c r="Q682" s="2" t="str">
        <f t="shared" si="10"/>
        <v/>
      </c>
    </row>
    <row r="683" spans="1:17">
      <c r="A683" s="2" t="str">
        <f ca="1">IF(LEN('spis PO'!A683)&gt;0,MID(CELL("nazwa_pliku"),SEARCH("[",CELL("nazwa_pliku"))+1, SEARCH(".",CELL("nazwa_pliku"))-SEARCH("[",CELL("nazwa_pliku"))-1),"")</f>
        <v/>
      </c>
      <c r="B683" s="2" t="str">
        <f ca="1">IF(LEN('spis PO'!A683)&gt;0,MID(CELL("nazwa_pliku"),SEARCH("[",CELL("nazwa_pliku"))+1, SEARCH(".",CELL("nazwa_pliku"))-SEARCH("[",CELL("nazwa_pliku"))-1),"")</f>
        <v/>
      </c>
      <c r="C683" s="2" t="str">
        <f>IF(LEN('spis PO'!B683)&gt;0,'spis PO'!B683,"")</f>
        <v/>
      </c>
      <c r="D683" s="2" t="str">
        <f>IF(LEN('spis PO'!C683)&gt;0,'spis PO'!C683,"")</f>
        <v/>
      </c>
      <c r="E683" s="2" t="str">
        <f>IF(LEN('spis PO'!D683)&gt;0,VLOOKUP('spis PO'!D683,słowniki!$A$61:$B$63,2),"")</f>
        <v/>
      </c>
      <c r="F683" s="2" t="str">
        <f>IF(LEN('spis PO'!E683)&gt;0,VLOOKUP('spis PO'!E683,słowniki!$A$71:$B$77,2),"")</f>
        <v/>
      </c>
      <c r="G683" s="12" t="str">
        <f>IF(LEN('spis PO'!F683)&gt;0,VLOOKUP('spis PO'!F683,słowniki!$A$51:$B$52,2),"")</f>
        <v/>
      </c>
      <c r="H683" s="12" t="str">
        <f>IF(LEN('spis PO'!G683)&gt;0,VLOOKUP('spis PO'!G683,słowniki!$A$81:$B$83,2),"")</f>
        <v/>
      </c>
      <c r="I683" s="2" t="str">
        <f>IF(LEN('spis PO'!H683)&gt;0,'spis PO'!H683,"")</f>
        <v/>
      </c>
      <c r="J683" s="12" t="str">
        <f>IF(LEN('spis PO'!I683)&gt;0,'spis PO'!I683,"")</f>
        <v/>
      </c>
      <c r="K683" s="12" t="str">
        <f>IF('spis PO'!D683="słup",VLOOKUP('spis PO'!J683,słowniki!$A$91:$B$96,2),IF(LEN('spis PO'!D683)&gt;0,1,""))</f>
        <v/>
      </c>
      <c r="L683" s="2" t="str">
        <f>IF(LEN('spis PO'!L683)&gt;0,VLOOKUP('spis PO'!L683,słowniki!$A$100:$B$101,2),"")</f>
        <v/>
      </c>
      <c r="M683" s="2" t="str">
        <f>IF(LEN('spis PO'!M683)&gt;0,VLOOKUP('spis PO'!M683,słowniki!$A$110:$B$111,2),"")</f>
        <v/>
      </c>
      <c r="N683" s="2" t="str">
        <f>IF(LEN('spis PO'!N683)&gt;0,'spis PO'!N683,"")</f>
        <v/>
      </c>
      <c r="O683" s="2" t="str">
        <f>IF('spis PO'!M683="oprawa",VLOOKUP('spis PO'!O683,słowniki!$A$120:$B$126,2),IF(LEN('spis PO'!M683)&gt;0,1,""))</f>
        <v/>
      </c>
      <c r="P683" s="12" t="str">
        <f>IF('spis PO'!M683="oprawa",1,"")</f>
        <v/>
      </c>
      <c r="Q683" s="2" t="str">
        <f t="shared" si="10"/>
        <v/>
      </c>
    </row>
    <row r="684" spans="1:17">
      <c r="A684" s="2" t="str">
        <f ca="1">IF(LEN('spis PO'!A684)&gt;0,MID(CELL("nazwa_pliku"),SEARCH("[",CELL("nazwa_pliku"))+1, SEARCH(".",CELL("nazwa_pliku"))-SEARCH("[",CELL("nazwa_pliku"))-1),"")</f>
        <v/>
      </c>
      <c r="B684" s="2" t="str">
        <f ca="1">IF(LEN('spis PO'!A684)&gt;0,MID(CELL("nazwa_pliku"),SEARCH("[",CELL("nazwa_pliku"))+1, SEARCH(".",CELL("nazwa_pliku"))-SEARCH("[",CELL("nazwa_pliku"))-1),"")</f>
        <v/>
      </c>
      <c r="C684" s="2" t="str">
        <f>IF(LEN('spis PO'!B684)&gt;0,'spis PO'!B684,"")</f>
        <v/>
      </c>
      <c r="D684" s="2" t="str">
        <f>IF(LEN('spis PO'!C684)&gt;0,'spis PO'!C684,"")</f>
        <v/>
      </c>
      <c r="E684" s="2" t="str">
        <f>IF(LEN('spis PO'!D684)&gt;0,VLOOKUP('spis PO'!D684,słowniki!$A$61:$B$63,2),"")</f>
        <v/>
      </c>
      <c r="F684" s="2" t="str">
        <f>IF(LEN('spis PO'!E684)&gt;0,VLOOKUP('spis PO'!E684,słowniki!$A$71:$B$77,2),"")</f>
        <v/>
      </c>
      <c r="G684" s="12" t="str">
        <f>IF(LEN('spis PO'!F684)&gt;0,VLOOKUP('spis PO'!F684,słowniki!$A$51:$B$52,2),"")</f>
        <v/>
      </c>
      <c r="H684" s="12" t="str">
        <f>IF(LEN('spis PO'!G684)&gt;0,VLOOKUP('spis PO'!G684,słowniki!$A$81:$B$83,2),"")</f>
        <v/>
      </c>
      <c r="I684" s="2" t="str">
        <f>IF(LEN('spis PO'!H684)&gt;0,'spis PO'!H684,"")</f>
        <v/>
      </c>
      <c r="J684" s="12" t="str">
        <f>IF(LEN('spis PO'!I684)&gt;0,'spis PO'!I684,"")</f>
        <v/>
      </c>
      <c r="K684" s="12" t="str">
        <f>IF('spis PO'!D684="słup",VLOOKUP('spis PO'!J684,słowniki!$A$91:$B$96,2),IF(LEN('spis PO'!D684)&gt;0,1,""))</f>
        <v/>
      </c>
      <c r="L684" s="2" t="str">
        <f>IF(LEN('spis PO'!L684)&gt;0,VLOOKUP('spis PO'!L684,słowniki!$A$100:$B$101,2),"")</f>
        <v/>
      </c>
      <c r="M684" s="2" t="str">
        <f>IF(LEN('spis PO'!M684)&gt;0,VLOOKUP('spis PO'!M684,słowniki!$A$110:$B$111,2),"")</f>
        <v/>
      </c>
      <c r="N684" s="2" t="str">
        <f>IF(LEN('spis PO'!N684)&gt;0,'spis PO'!N684,"")</f>
        <v/>
      </c>
      <c r="O684" s="2" t="str">
        <f>IF('spis PO'!M684="oprawa",VLOOKUP('spis PO'!O684,słowniki!$A$120:$B$126,2),IF(LEN('spis PO'!M684)&gt;0,1,""))</f>
        <v/>
      </c>
      <c r="P684" s="12" t="str">
        <f>IF('spis PO'!M684="oprawa",1,"")</f>
        <v/>
      </c>
      <c r="Q684" s="2" t="str">
        <f t="shared" si="10"/>
        <v/>
      </c>
    </row>
    <row r="685" spans="1:17">
      <c r="A685" s="2" t="str">
        <f ca="1">IF(LEN('spis PO'!A685)&gt;0,MID(CELL("nazwa_pliku"),SEARCH("[",CELL("nazwa_pliku"))+1, SEARCH(".",CELL("nazwa_pliku"))-SEARCH("[",CELL("nazwa_pliku"))-1),"")</f>
        <v/>
      </c>
      <c r="B685" s="2" t="str">
        <f ca="1">IF(LEN('spis PO'!A685)&gt;0,MID(CELL("nazwa_pliku"),SEARCH("[",CELL("nazwa_pliku"))+1, SEARCH(".",CELL("nazwa_pliku"))-SEARCH("[",CELL("nazwa_pliku"))-1),"")</f>
        <v/>
      </c>
      <c r="C685" s="2" t="str">
        <f>IF(LEN('spis PO'!B685)&gt;0,'spis PO'!B685,"")</f>
        <v/>
      </c>
      <c r="D685" s="2" t="str">
        <f>IF(LEN('spis PO'!C685)&gt;0,'spis PO'!C685,"")</f>
        <v/>
      </c>
      <c r="E685" s="2" t="str">
        <f>IF(LEN('spis PO'!D685)&gt;0,VLOOKUP('spis PO'!D685,słowniki!$A$61:$B$63,2),"")</f>
        <v/>
      </c>
      <c r="F685" s="2" t="str">
        <f>IF(LEN('spis PO'!E685)&gt;0,VLOOKUP('spis PO'!E685,słowniki!$A$71:$B$77,2),"")</f>
        <v/>
      </c>
      <c r="G685" s="12" t="str">
        <f>IF(LEN('spis PO'!F685)&gt;0,VLOOKUP('spis PO'!F685,słowniki!$A$51:$B$52,2),"")</f>
        <v/>
      </c>
      <c r="H685" s="12" t="str">
        <f>IF(LEN('spis PO'!G685)&gt;0,VLOOKUP('spis PO'!G685,słowniki!$A$81:$B$83,2),"")</f>
        <v/>
      </c>
      <c r="I685" s="2" t="str">
        <f>IF(LEN('spis PO'!H685)&gt;0,'spis PO'!H685,"")</f>
        <v/>
      </c>
      <c r="J685" s="12" t="str">
        <f>IF(LEN('spis PO'!I685)&gt;0,'spis PO'!I685,"")</f>
        <v/>
      </c>
      <c r="K685" s="12" t="str">
        <f>IF('spis PO'!D685="słup",VLOOKUP('spis PO'!J685,słowniki!$A$91:$B$96,2),IF(LEN('spis PO'!D685)&gt;0,1,""))</f>
        <v/>
      </c>
      <c r="L685" s="2" t="str">
        <f>IF(LEN('spis PO'!L685)&gt;0,VLOOKUP('spis PO'!L685,słowniki!$A$100:$B$101,2),"")</f>
        <v/>
      </c>
      <c r="M685" s="2" t="str">
        <f>IF(LEN('spis PO'!M685)&gt;0,VLOOKUP('spis PO'!M685,słowniki!$A$110:$B$111,2),"")</f>
        <v/>
      </c>
      <c r="N685" s="2" t="str">
        <f>IF(LEN('spis PO'!N685)&gt;0,'spis PO'!N685,"")</f>
        <v/>
      </c>
      <c r="O685" s="2" t="str">
        <f>IF('spis PO'!M685="oprawa",VLOOKUP('spis PO'!O685,słowniki!$A$120:$B$126,2),IF(LEN('spis PO'!M685)&gt;0,1,""))</f>
        <v/>
      </c>
      <c r="P685" s="12" t="str">
        <f>IF('spis PO'!M685="oprawa",1,"")</f>
        <v/>
      </c>
      <c r="Q685" s="2" t="str">
        <f t="shared" si="10"/>
        <v/>
      </c>
    </row>
    <row r="686" spans="1:17">
      <c r="A686" s="2" t="str">
        <f ca="1">IF(LEN('spis PO'!A686)&gt;0,MID(CELL("nazwa_pliku"),SEARCH("[",CELL("nazwa_pliku"))+1, SEARCH(".",CELL("nazwa_pliku"))-SEARCH("[",CELL("nazwa_pliku"))-1),"")</f>
        <v/>
      </c>
      <c r="B686" s="2" t="str">
        <f ca="1">IF(LEN('spis PO'!A686)&gt;0,MID(CELL("nazwa_pliku"),SEARCH("[",CELL("nazwa_pliku"))+1, SEARCH(".",CELL("nazwa_pliku"))-SEARCH("[",CELL("nazwa_pliku"))-1),"")</f>
        <v/>
      </c>
      <c r="C686" s="2" t="str">
        <f>IF(LEN('spis PO'!B686)&gt;0,'spis PO'!B686,"")</f>
        <v/>
      </c>
      <c r="D686" s="2" t="str">
        <f>IF(LEN('spis PO'!C686)&gt;0,'spis PO'!C686,"")</f>
        <v/>
      </c>
      <c r="E686" s="2" t="str">
        <f>IF(LEN('spis PO'!D686)&gt;0,VLOOKUP('spis PO'!D686,słowniki!$A$61:$B$63,2),"")</f>
        <v/>
      </c>
      <c r="F686" s="2" t="str">
        <f>IF(LEN('spis PO'!E686)&gt;0,VLOOKUP('spis PO'!E686,słowniki!$A$71:$B$77,2),"")</f>
        <v/>
      </c>
      <c r="G686" s="12" t="str">
        <f>IF(LEN('spis PO'!F686)&gt;0,VLOOKUP('spis PO'!F686,słowniki!$A$51:$B$52,2),"")</f>
        <v/>
      </c>
      <c r="H686" s="12" t="str">
        <f>IF(LEN('spis PO'!G686)&gt;0,VLOOKUP('spis PO'!G686,słowniki!$A$81:$B$83,2),"")</f>
        <v/>
      </c>
      <c r="I686" s="2" t="str">
        <f>IF(LEN('spis PO'!H686)&gt;0,'spis PO'!H686,"")</f>
        <v/>
      </c>
      <c r="J686" s="12" t="str">
        <f>IF(LEN('spis PO'!I686)&gt;0,'spis PO'!I686,"")</f>
        <v/>
      </c>
      <c r="K686" s="12" t="str">
        <f>IF('spis PO'!D686="słup",VLOOKUP('spis PO'!J686,słowniki!$A$91:$B$96,2),IF(LEN('spis PO'!D686)&gt;0,1,""))</f>
        <v/>
      </c>
      <c r="L686" s="2" t="str">
        <f>IF(LEN('spis PO'!L686)&gt;0,VLOOKUP('spis PO'!L686,słowniki!$A$100:$B$101,2),"")</f>
        <v/>
      </c>
      <c r="M686" s="2" t="str">
        <f>IF(LEN('spis PO'!M686)&gt;0,VLOOKUP('spis PO'!M686,słowniki!$A$110:$B$111,2),"")</f>
        <v/>
      </c>
      <c r="N686" s="2" t="str">
        <f>IF(LEN('spis PO'!N686)&gt;0,'spis PO'!N686,"")</f>
        <v/>
      </c>
      <c r="O686" s="2" t="str">
        <f>IF('spis PO'!M686="oprawa",VLOOKUP('spis PO'!O686,słowniki!$A$120:$B$126,2),IF(LEN('spis PO'!M686)&gt;0,1,""))</f>
        <v/>
      </c>
      <c r="P686" s="12" t="str">
        <f>IF('spis PO'!M686="oprawa",1,"")</f>
        <v/>
      </c>
      <c r="Q686" s="2" t="str">
        <f t="shared" si="10"/>
        <v/>
      </c>
    </row>
    <row r="687" spans="1:17">
      <c r="A687" s="2" t="str">
        <f ca="1">IF(LEN('spis PO'!A687)&gt;0,MID(CELL("nazwa_pliku"),SEARCH("[",CELL("nazwa_pliku"))+1, SEARCH(".",CELL("nazwa_pliku"))-SEARCH("[",CELL("nazwa_pliku"))-1),"")</f>
        <v/>
      </c>
      <c r="B687" s="2" t="str">
        <f ca="1">IF(LEN('spis PO'!A687)&gt;0,MID(CELL("nazwa_pliku"),SEARCH("[",CELL("nazwa_pliku"))+1, SEARCH(".",CELL("nazwa_pliku"))-SEARCH("[",CELL("nazwa_pliku"))-1),"")</f>
        <v/>
      </c>
      <c r="C687" s="2" t="str">
        <f>IF(LEN('spis PO'!B687)&gt;0,'spis PO'!B687,"")</f>
        <v/>
      </c>
      <c r="D687" s="2" t="str">
        <f>IF(LEN('spis PO'!C687)&gt;0,'spis PO'!C687,"")</f>
        <v/>
      </c>
      <c r="E687" s="2" t="str">
        <f>IF(LEN('spis PO'!D687)&gt;0,VLOOKUP('spis PO'!D687,słowniki!$A$61:$B$63,2),"")</f>
        <v/>
      </c>
      <c r="F687" s="2" t="str">
        <f>IF(LEN('spis PO'!E687)&gt;0,VLOOKUP('spis PO'!E687,słowniki!$A$71:$B$77,2),"")</f>
        <v/>
      </c>
      <c r="G687" s="12" t="str">
        <f>IF(LEN('spis PO'!F687)&gt;0,VLOOKUP('spis PO'!F687,słowniki!$A$51:$B$52,2),"")</f>
        <v/>
      </c>
      <c r="H687" s="12" t="str">
        <f>IF(LEN('spis PO'!G687)&gt;0,VLOOKUP('spis PO'!G687,słowniki!$A$81:$B$83,2),"")</f>
        <v/>
      </c>
      <c r="I687" s="2" t="str">
        <f>IF(LEN('spis PO'!H687)&gt;0,'spis PO'!H687,"")</f>
        <v/>
      </c>
      <c r="J687" s="12" t="str">
        <f>IF(LEN('spis PO'!I687)&gt;0,'spis PO'!I687,"")</f>
        <v/>
      </c>
      <c r="K687" s="12" t="str">
        <f>IF('spis PO'!D687="słup",VLOOKUP('spis PO'!J687,słowniki!$A$91:$B$96,2),IF(LEN('spis PO'!D687)&gt;0,1,""))</f>
        <v/>
      </c>
      <c r="L687" s="2" t="str">
        <f>IF(LEN('spis PO'!L687)&gt;0,VLOOKUP('spis PO'!L687,słowniki!$A$100:$B$101,2),"")</f>
        <v/>
      </c>
      <c r="M687" s="2" t="str">
        <f>IF(LEN('spis PO'!M687)&gt;0,VLOOKUP('spis PO'!M687,słowniki!$A$110:$B$111,2),"")</f>
        <v/>
      </c>
      <c r="N687" s="2" t="str">
        <f>IF(LEN('spis PO'!N687)&gt;0,'spis PO'!N687,"")</f>
        <v/>
      </c>
      <c r="O687" s="2" t="str">
        <f>IF('spis PO'!M687="oprawa",VLOOKUP('spis PO'!O687,słowniki!$A$120:$B$126,2),IF(LEN('spis PO'!M687)&gt;0,1,""))</f>
        <v/>
      </c>
      <c r="P687" s="12" t="str">
        <f>IF('spis PO'!M687="oprawa",1,"")</f>
        <v/>
      </c>
      <c r="Q687" s="2" t="str">
        <f t="shared" si="10"/>
        <v/>
      </c>
    </row>
    <row r="688" spans="1:17">
      <c r="A688" s="2" t="str">
        <f ca="1">IF(LEN('spis PO'!A688)&gt;0,MID(CELL("nazwa_pliku"),SEARCH("[",CELL("nazwa_pliku"))+1, SEARCH(".",CELL("nazwa_pliku"))-SEARCH("[",CELL("nazwa_pliku"))-1),"")</f>
        <v/>
      </c>
      <c r="B688" s="2" t="str">
        <f ca="1">IF(LEN('spis PO'!A688)&gt;0,MID(CELL("nazwa_pliku"),SEARCH("[",CELL("nazwa_pliku"))+1, SEARCH(".",CELL("nazwa_pliku"))-SEARCH("[",CELL("nazwa_pliku"))-1),"")</f>
        <v/>
      </c>
      <c r="C688" s="2" t="str">
        <f>IF(LEN('spis PO'!B688)&gt;0,'spis PO'!B688,"")</f>
        <v/>
      </c>
      <c r="D688" s="2" t="str">
        <f>IF(LEN('spis PO'!C688)&gt;0,'spis PO'!C688,"")</f>
        <v/>
      </c>
      <c r="E688" s="2" t="str">
        <f>IF(LEN('spis PO'!D688)&gt;0,VLOOKUP('spis PO'!D688,słowniki!$A$61:$B$63,2),"")</f>
        <v/>
      </c>
      <c r="F688" s="2" t="str">
        <f>IF(LEN('spis PO'!E688)&gt;0,VLOOKUP('spis PO'!E688,słowniki!$A$71:$B$77,2),"")</f>
        <v/>
      </c>
      <c r="G688" s="12" t="str">
        <f>IF(LEN('spis PO'!F688)&gt;0,VLOOKUP('spis PO'!F688,słowniki!$A$51:$B$52,2),"")</f>
        <v/>
      </c>
      <c r="H688" s="12" t="str">
        <f>IF(LEN('spis PO'!G688)&gt;0,VLOOKUP('spis PO'!G688,słowniki!$A$81:$B$83,2),"")</f>
        <v/>
      </c>
      <c r="I688" s="2" t="str">
        <f>IF(LEN('spis PO'!H688)&gt;0,'spis PO'!H688,"")</f>
        <v/>
      </c>
      <c r="J688" s="12" t="str">
        <f>IF(LEN('spis PO'!I688)&gt;0,'spis PO'!I688,"")</f>
        <v/>
      </c>
      <c r="K688" s="12" t="str">
        <f>IF('spis PO'!D688="słup",VLOOKUP('spis PO'!J688,słowniki!$A$91:$B$96,2),IF(LEN('spis PO'!D688)&gt;0,1,""))</f>
        <v/>
      </c>
      <c r="L688" s="2" t="str">
        <f>IF(LEN('spis PO'!L688)&gt;0,VLOOKUP('spis PO'!L688,słowniki!$A$100:$B$101,2),"")</f>
        <v/>
      </c>
      <c r="M688" s="2" t="str">
        <f>IF(LEN('spis PO'!M688)&gt;0,VLOOKUP('spis PO'!M688,słowniki!$A$110:$B$111,2),"")</f>
        <v/>
      </c>
      <c r="N688" s="2" t="str">
        <f>IF(LEN('spis PO'!N688)&gt;0,'spis PO'!N688,"")</f>
        <v/>
      </c>
      <c r="O688" s="2" t="str">
        <f>IF('spis PO'!M688="oprawa",VLOOKUP('spis PO'!O688,słowniki!$A$120:$B$126,2),IF(LEN('spis PO'!M688)&gt;0,1,""))</f>
        <v/>
      </c>
      <c r="P688" s="12" t="str">
        <f>IF('spis PO'!M688="oprawa",1,"")</f>
        <v/>
      </c>
      <c r="Q688" s="2" t="str">
        <f t="shared" si="10"/>
        <v/>
      </c>
    </row>
    <row r="689" spans="1:17">
      <c r="A689" s="2" t="str">
        <f ca="1">IF(LEN('spis PO'!A689)&gt;0,MID(CELL("nazwa_pliku"),SEARCH("[",CELL("nazwa_pliku"))+1, SEARCH(".",CELL("nazwa_pliku"))-SEARCH("[",CELL("nazwa_pliku"))-1),"")</f>
        <v/>
      </c>
      <c r="B689" s="2" t="str">
        <f ca="1">IF(LEN('spis PO'!A689)&gt;0,MID(CELL("nazwa_pliku"),SEARCH("[",CELL("nazwa_pliku"))+1, SEARCH(".",CELL("nazwa_pliku"))-SEARCH("[",CELL("nazwa_pliku"))-1),"")</f>
        <v/>
      </c>
      <c r="C689" s="2" t="str">
        <f>IF(LEN('spis PO'!B689)&gt;0,'spis PO'!B689,"")</f>
        <v/>
      </c>
      <c r="D689" s="2" t="str">
        <f>IF(LEN('spis PO'!C689)&gt;0,'spis PO'!C689,"")</f>
        <v/>
      </c>
      <c r="E689" s="2" t="str">
        <f>IF(LEN('spis PO'!D689)&gt;0,VLOOKUP('spis PO'!D689,słowniki!$A$61:$B$63,2),"")</f>
        <v/>
      </c>
      <c r="F689" s="2" t="str">
        <f>IF(LEN('spis PO'!E689)&gt;0,VLOOKUP('spis PO'!E689,słowniki!$A$71:$B$77,2),"")</f>
        <v/>
      </c>
      <c r="G689" s="12" t="str">
        <f>IF(LEN('spis PO'!F689)&gt;0,VLOOKUP('spis PO'!F689,słowniki!$A$51:$B$52,2),"")</f>
        <v/>
      </c>
      <c r="H689" s="12" t="str">
        <f>IF(LEN('spis PO'!G689)&gt;0,VLOOKUP('spis PO'!G689,słowniki!$A$81:$B$83,2),"")</f>
        <v/>
      </c>
      <c r="I689" s="2" t="str">
        <f>IF(LEN('spis PO'!H689)&gt;0,'spis PO'!H689,"")</f>
        <v/>
      </c>
      <c r="J689" s="12" t="str">
        <f>IF(LEN('spis PO'!I689)&gt;0,'spis PO'!I689,"")</f>
        <v/>
      </c>
      <c r="K689" s="12" t="str">
        <f>IF('spis PO'!D689="słup",VLOOKUP('spis PO'!J689,słowniki!$A$91:$B$96,2),IF(LEN('spis PO'!D689)&gt;0,1,""))</f>
        <v/>
      </c>
      <c r="L689" s="2" t="str">
        <f>IF(LEN('spis PO'!L689)&gt;0,VLOOKUP('spis PO'!L689,słowniki!$A$100:$B$101,2),"")</f>
        <v/>
      </c>
      <c r="M689" s="2" t="str">
        <f>IF(LEN('spis PO'!M689)&gt;0,VLOOKUP('spis PO'!M689,słowniki!$A$110:$B$111,2),"")</f>
        <v/>
      </c>
      <c r="N689" s="2" t="str">
        <f>IF(LEN('spis PO'!N689)&gt;0,'spis PO'!N689,"")</f>
        <v/>
      </c>
      <c r="O689" s="2" t="str">
        <f>IF('spis PO'!M689="oprawa",VLOOKUP('spis PO'!O689,słowniki!$A$120:$B$126,2),IF(LEN('spis PO'!M689)&gt;0,1,""))</f>
        <v/>
      </c>
      <c r="P689" s="12" t="str">
        <f>IF('spis PO'!M689="oprawa",1,"")</f>
        <v/>
      </c>
      <c r="Q689" s="2" t="str">
        <f t="shared" si="10"/>
        <v/>
      </c>
    </row>
    <row r="690" spans="1:17">
      <c r="A690" s="2" t="str">
        <f ca="1">IF(LEN('spis PO'!A690)&gt;0,MID(CELL("nazwa_pliku"),SEARCH("[",CELL("nazwa_pliku"))+1, SEARCH(".",CELL("nazwa_pliku"))-SEARCH("[",CELL("nazwa_pliku"))-1),"")</f>
        <v/>
      </c>
      <c r="B690" s="2" t="str">
        <f ca="1">IF(LEN('spis PO'!A690)&gt;0,MID(CELL("nazwa_pliku"),SEARCH("[",CELL("nazwa_pliku"))+1, SEARCH(".",CELL("nazwa_pliku"))-SEARCH("[",CELL("nazwa_pliku"))-1),"")</f>
        <v/>
      </c>
      <c r="C690" s="2" t="str">
        <f>IF(LEN('spis PO'!B690)&gt;0,'spis PO'!B690,"")</f>
        <v/>
      </c>
      <c r="D690" s="2" t="str">
        <f>IF(LEN('spis PO'!C690)&gt;0,'spis PO'!C690,"")</f>
        <v/>
      </c>
      <c r="E690" s="2" t="str">
        <f>IF(LEN('spis PO'!D690)&gt;0,VLOOKUP('spis PO'!D690,słowniki!$A$61:$B$63,2),"")</f>
        <v/>
      </c>
      <c r="F690" s="2" t="str">
        <f>IF(LEN('spis PO'!E690)&gt;0,VLOOKUP('spis PO'!E690,słowniki!$A$71:$B$77,2),"")</f>
        <v/>
      </c>
      <c r="G690" s="12" t="str">
        <f>IF(LEN('spis PO'!F690)&gt;0,VLOOKUP('spis PO'!F690,słowniki!$A$51:$B$52,2),"")</f>
        <v/>
      </c>
      <c r="H690" s="12" t="str">
        <f>IF(LEN('spis PO'!G690)&gt;0,VLOOKUP('spis PO'!G690,słowniki!$A$81:$B$83,2),"")</f>
        <v/>
      </c>
      <c r="I690" s="2" t="str">
        <f>IF(LEN('spis PO'!H690)&gt;0,'spis PO'!H690,"")</f>
        <v/>
      </c>
      <c r="J690" s="12" t="str">
        <f>IF(LEN('spis PO'!I690)&gt;0,'spis PO'!I690,"")</f>
        <v/>
      </c>
      <c r="K690" s="12" t="str">
        <f>IF('spis PO'!D690="słup",VLOOKUP('spis PO'!J690,słowniki!$A$91:$B$96,2),IF(LEN('spis PO'!D690)&gt;0,1,""))</f>
        <v/>
      </c>
      <c r="L690" s="2" t="str">
        <f>IF(LEN('spis PO'!L690)&gt;0,VLOOKUP('spis PO'!L690,słowniki!$A$100:$B$101,2),"")</f>
        <v/>
      </c>
      <c r="M690" s="2" t="str">
        <f>IF(LEN('spis PO'!M690)&gt;0,VLOOKUP('spis PO'!M690,słowniki!$A$110:$B$111,2),"")</f>
        <v/>
      </c>
      <c r="N690" s="2" t="str">
        <f>IF(LEN('spis PO'!N690)&gt;0,'spis PO'!N690,"")</f>
        <v/>
      </c>
      <c r="O690" s="2" t="str">
        <f>IF('spis PO'!M690="oprawa",VLOOKUP('spis PO'!O690,słowniki!$A$120:$B$126,2),IF(LEN('spis PO'!M690)&gt;0,1,""))</f>
        <v/>
      </c>
      <c r="P690" s="12" t="str">
        <f>IF('spis PO'!M690="oprawa",1,"")</f>
        <v/>
      </c>
      <c r="Q690" s="2" t="str">
        <f t="shared" si="10"/>
        <v/>
      </c>
    </row>
    <row r="691" spans="1:17">
      <c r="A691" s="2" t="str">
        <f ca="1">IF(LEN('spis PO'!A691)&gt;0,MID(CELL("nazwa_pliku"),SEARCH("[",CELL("nazwa_pliku"))+1, SEARCH(".",CELL("nazwa_pliku"))-SEARCH("[",CELL("nazwa_pliku"))-1),"")</f>
        <v/>
      </c>
      <c r="B691" s="2" t="str">
        <f ca="1">IF(LEN('spis PO'!A691)&gt;0,MID(CELL("nazwa_pliku"),SEARCH("[",CELL("nazwa_pliku"))+1, SEARCH(".",CELL("nazwa_pliku"))-SEARCH("[",CELL("nazwa_pliku"))-1),"")</f>
        <v/>
      </c>
      <c r="C691" s="2" t="str">
        <f>IF(LEN('spis PO'!B691)&gt;0,'spis PO'!B691,"")</f>
        <v/>
      </c>
      <c r="D691" s="2" t="str">
        <f>IF(LEN('spis PO'!C691)&gt;0,'spis PO'!C691,"")</f>
        <v/>
      </c>
      <c r="E691" s="2" t="str">
        <f>IF(LEN('spis PO'!D691)&gt;0,VLOOKUP('spis PO'!D691,słowniki!$A$61:$B$63,2),"")</f>
        <v/>
      </c>
      <c r="F691" s="2" t="str">
        <f>IF(LEN('spis PO'!E691)&gt;0,VLOOKUP('spis PO'!E691,słowniki!$A$71:$B$77,2),"")</f>
        <v/>
      </c>
      <c r="G691" s="12" t="str">
        <f>IF(LEN('spis PO'!F691)&gt;0,VLOOKUP('spis PO'!F691,słowniki!$A$51:$B$52,2),"")</f>
        <v/>
      </c>
      <c r="H691" s="12" t="str">
        <f>IF(LEN('spis PO'!G691)&gt;0,VLOOKUP('spis PO'!G691,słowniki!$A$81:$B$83,2),"")</f>
        <v/>
      </c>
      <c r="I691" s="2" t="str">
        <f>IF(LEN('spis PO'!H691)&gt;0,'spis PO'!H691,"")</f>
        <v/>
      </c>
      <c r="J691" s="12" t="str">
        <f>IF(LEN('spis PO'!I691)&gt;0,'spis PO'!I691,"")</f>
        <v/>
      </c>
      <c r="K691" s="12" t="str">
        <f>IF('spis PO'!D691="słup",VLOOKUP('spis PO'!J691,słowniki!$A$91:$B$96,2),IF(LEN('spis PO'!D691)&gt;0,1,""))</f>
        <v/>
      </c>
      <c r="L691" s="2" t="str">
        <f>IF(LEN('spis PO'!L691)&gt;0,VLOOKUP('spis PO'!L691,słowniki!$A$100:$B$101,2),"")</f>
        <v/>
      </c>
      <c r="M691" s="2" t="str">
        <f>IF(LEN('spis PO'!M691)&gt;0,VLOOKUP('spis PO'!M691,słowniki!$A$110:$B$111,2),"")</f>
        <v/>
      </c>
      <c r="N691" s="2" t="str">
        <f>IF(LEN('spis PO'!N691)&gt;0,'spis PO'!N691,"")</f>
        <v/>
      </c>
      <c r="O691" s="2" t="str">
        <f>IF('spis PO'!M691="oprawa",VLOOKUP('spis PO'!O691,słowniki!$A$120:$B$126,2),IF(LEN('spis PO'!M691)&gt;0,1,""))</f>
        <v/>
      </c>
      <c r="P691" s="12" t="str">
        <f>IF('spis PO'!M691="oprawa",1,"")</f>
        <v/>
      </c>
      <c r="Q691" s="2" t="str">
        <f t="shared" si="10"/>
        <v/>
      </c>
    </row>
    <row r="692" spans="1:17">
      <c r="A692" s="2" t="str">
        <f ca="1">IF(LEN('spis PO'!A692)&gt;0,MID(CELL("nazwa_pliku"),SEARCH("[",CELL("nazwa_pliku"))+1, SEARCH(".",CELL("nazwa_pliku"))-SEARCH("[",CELL("nazwa_pliku"))-1),"")</f>
        <v/>
      </c>
      <c r="B692" s="2" t="str">
        <f ca="1">IF(LEN('spis PO'!A692)&gt;0,MID(CELL("nazwa_pliku"),SEARCH("[",CELL("nazwa_pliku"))+1, SEARCH(".",CELL("nazwa_pliku"))-SEARCH("[",CELL("nazwa_pliku"))-1),"")</f>
        <v/>
      </c>
      <c r="C692" s="2" t="str">
        <f>IF(LEN('spis PO'!B692)&gt;0,'spis PO'!B692,"")</f>
        <v/>
      </c>
      <c r="D692" s="2" t="str">
        <f>IF(LEN('spis PO'!C692)&gt;0,'spis PO'!C692,"")</f>
        <v/>
      </c>
      <c r="E692" s="2" t="str">
        <f>IF(LEN('spis PO'!D692)&gt;0,VLOOKUP('spis PO'!D692,słowniki!$A$61:$B$63,2),"")</f>
        <v/>
      </c>
      <c r="F692" s="2" t="str">
        <f>IF(LEN('spis PO'!E692)&gt;0,VLOOKUP('spis PO'!E692,słowniki!$A$71:$B$77,2),"")</f>
        <v/>
      </c>
      <c r="G692" s="12" t="str">
        <f>IF(LEN('spis PO'!F692)&gt;0,VLOOKUP('spis PO'!F692,słowniki!$A$51:$B$52,2),"")</f>
        <v/>
      </c>
      <c r="H692" s="12" t="str">
        <f>IF(LEN('spis PO'!G692)&gt;0,VLOOKUP('spis PO'!G692,słowniki!$A$81:$B$83,2),"")</f>
        <v/>
      </c>
      <c r="I692" s="2" t="str">
        <f>IF(LEN('spis PO'!H692)&gt;0,'spis PO'!H692,"")</f>
        <v/>
      </c>
      <c r="J692" s="12" t="str">
        <f>IF(LEN('spis PO'!I692)&gt;0,'spis PO'!I692,"")</f>
        <v/>
      </c>
      <c r="K692" s="12" t="str">
        <f>IF('spis PO'!D692="słup",VLOOKUP('spis PO'!J692,słowniki!$A$91:$B$96,2),IF(LEN('spis PO'!D692)&gt;0,1,""))</f>
        <v/>
      </c>
      <c r="L692" s="2" t="str">
        <f>IF(LEN('spis PO'!L692)&gt;0,VLOOKUP('spis PO'!L692,słowniki!$A$100:$B$101,2),"")</f>
        <v/>
      </c>
      <c r="M692" s="2" t="str">
        <f>IF(LEN('spis PO'!M692)&gt;0,VLOOKUP('spis PO'!M692,słowniki!$A$110:$B$111,2),"")</f>
        <v/>
      </c>
      <c r="N692" s="2" t="str">
        <f>IF(LEN('spis PO'!N692)&gt;0,'spis PO'!N692,"")</f>
        <v/>
      </c>
      <c r="O692" s="2" t="str">
        <f>IF('spis PO'!M692="oprawa",VLOOKUP('spis PO'!O692,słowniki!$A$120:$B$126,2),IF(LEN('spis PO'!M692)&gt;0,1,""))</f>
        <v/>
      </c>
      <c r="P692" s="12" t="str">
        <f>IF('spis PO'!M692="oprawa",1,"")</f>
        <v/>
      </c>
      <c r="Q692" s="2" t="str">
        <f t="shared" si="10"/>
        <v/>
      </c>
    </row>
    <row r="693" spans="1:17">
      <c r="A693" s="2" t="str">
        <f ca="1">IF(LEN('spis PO'!A693)&gt;0,MID(CELL("nazwa_pliku"),SEARCH("[",CELL("nazwa_pliku"))+1, SEARCH(".",CELL("nazwa_pliku"))-SEARCH("[",CELL("nazwa_pliku"))-1),"")</f>
        <v/>
      </c>
      <c r="B693" s="2" t="str">
        <f ca="1">IF(LEN('spis PO'!A693)&gt;0,MID(CELL("nazwa_pliku"),SEARCH("[",CELL("nazwa_pliku"))+1, SEARCH(".",CELL("nazwa_pliku"))-SEARCH("[",CELL("nazwa_pliku"))-1),"")</f>
        <v/>
      </c>
      <c r="C693" s="2" t="str">
        <f>IF(LEN('spis PO'!B693)&gt;0,'spis PO'!B693,"")</f>
        <v/>
      </c>
      <c r="D693" s="2" t="str">
        <f>IF(LEN('spis PO'!C693)&gt;0,'spis PO'!C693,"")</f>
        <v/>
      </c>
      <c r="E693" s="2" t="str">
        <f>IF(LEN('spis PO'!D693)&gt;0,VLOOKUP('spis PO'!D693,słowniki!$A$61:$B$63,2),"")</f>
        <v/>
      </c>
      <c r="F693" s="2" t="str">
        <f>IF(LEN('spis PO'!E693)&gt;0,VLOOKUP('spis PO'!E693,słowniki!$A$71:$B$77,2),"")</f>
        <v/>
      </c>
      <c r="G693" s="12" t="str">
        <f>IF(LEN('spis PO'!F693)&gt;0,VLOOKUP('spis PO'!F693,słowniki!$A$51:$B$52,2),"")</f>
        <v/>
      </c>
      <c r="H693" s="12" t="str">
        <f>IF(LEN('spis PO'!G693)&gt;0,VLOOKUP('spis PO'!G693,słowniki!$A$81:$B$83,2),"")</f>
        <v/>
      </c>
      <c r="I693" s="2" t="str">
        <f>IF(LEN('spis PO'!H693)&gt;0,'spis PO'!H693,"")</f>
        <v/>
      </c>
      <c r="J693" s="12" t="str">
        <f>IF(LEN('spis PO'!I693)&gt;0,'spis PO'!I693,"")</f>
        <v/>
      </c>
      <c r="K693" s="12" t="str">
        <f>IF('spis PO'!D693="słup",VLOOKUP('spis PO'!J693,słowniki!$A$91:$B$96,2),IF(LEN('spis PO'!D693)&gt;0,1,""))</f>
        <v/>
      </c>
      <c r="L693" s="2" t="str">
        <f>IF(LEN('spis PO'!L693)&gt;0,VLOOKUP('spis PO'!L693,słowniki!$A$100:$B$101,2),"")</f>
        <v/>
      </c>
      <c r="M693" s="2" t="str">
        <f>IF(LEN('spis PO'!M693)&gt;0,VLOOKUP('spis PO'!M693,słowniki!$A$110:$B$111,2),"")</f>
        <v/>
      </c>
      <c r="N693" s="2" t="str">
        <f>IF(LEN('spis PO'!N693)&gt;0,'spis PO'!N693,"")</f>
        <v/>
      </c>
      <c r="O693" s="2" t="str">
        <f>IF('spis PO'!M693="oprawa",VLOOKUP('spis PO'!O693,słowniki!$A$120:$B$126,2),IF(LEN('spis PO'!M693)&gt;0,1,""))</f>
        <v/>
      </c>
      <c r="P693" s="12" t="str">
        <f>IF('spis PO'!M693="oprawa",1,"")</f>
        <v/>
      </c>
      <c r="Q693" s="2" t="str">
        <f t="shared" si="10"/>
        <v/>
      </c>
    </row>
    <row r="694" spans="1:17">
      <c r="A694" s="2" t="str">
        <f ca="1">IF(LEN('spis PO'!A694)&gt;0,MID(CELL("nazwa_pliku"),SEARCH("[",CELL("nazwa_pliku"))+1, SEARCH(".",CELL("nazwa_pliku"))-SEARCH("[",CELL("nazwa_pliku"))-1),"")</f>
        <v/>
      </c>
      <c r="B694" s="2" t="str">
        <f ca="1">IF(LEN('spis PO'!A694)&gt;0,MID(CELL("nazwa_pliku"),SEARCH("[",CELL("nazwa_pliku"))+1, SEARCH(".",CELL("nazwa_pliku"))-SEARCH("[",CELL("nazwa_pliku"))-1),"")</f>
        <v/>
      </c>
      <c r="C694" s="2" t="str">
        <f>IF(LEN('spis PO'!B694)&gt;0,'spis PO'!B694,"")</f>
        <v/>
      </c>
      <c r="D694" s="2" t="str">
        <f>IF(LEN('spis PO'!C694)&gt;0,'spis PO'!C694,"")</f>
        <v/>
      </c>
      <c r="E694" s="2" t="str">
        <f>IF(LEN('spis PO'!D694)&gt;0,VLOOKUP('spis PO'!D694,słowniki!$A$61:$B$63,2),"")</f>
        <v/>
      </c>
      <c r="F694" s="2" t="str">
        <f>IF(LEN('spis PO'!E694)&gt;0,VLOOKUP('spis PO'!E694,słowniki!$A$71:$B$77,2),"")</f>
        <v/>
      </c>
      <c r="G694" s="12" t="str">
        <f>IF(LEN('spis PO'!F694)&gt;0,VLOOKUP('spis PO'!F694,słowniki!$A$51:$B$52,2),"")</f>
        <v/>
      </c>
      <c r="H694" s="12" t="str">
        <f>IF(LEN('spis PO'!G694)&gt;0,VLOOKUP('spis PO'!G694,słowniki!$A$81:$B$83,2),"")</f>
        <v/>
      </c>
      <c r="I694" s="2" t="str">
        <f>IF(LEN('spis PO'!H694)&gt;0,'spis PO'!H694,"")</f>
        <v/>
      </c>
      <c r="J694" s="12" t="str">
        <f>IF(LEN('spis PO'!I694)&gt;0,'spis PO'!I694,"")</f>
        <v/>
      </c>
      <c r="K694" s="12" t="str">
        <f>IF('spis PO'!D694="słup",VLOOKUP('spis PO'!J694,słowniki!$A$91:$B$96,2),IF(LEN('spis PO'!D694)&gt;0,1,""))</f>
        <v/>
      </c>
      <c r="L694" s="2" t="str">
        <f>IF(LEN('spis PO'!L694)&gt;0,VLOOKUP('spis PO'!L694,słowniki!$A$100:$B$101,2),"")</f>
        <v/>
      </c>
      <c r="M694" s="2" t="str">
        <f>IF(LEN('spis PO'!M694)&gt;0,VLOOKUP('spis PO'!M694,słowniki!$A$110:$B$111,2),"")</f>
        <v/>
      </c>
      <c r="N694" s="2" t="str">
        <f>IF(LEN('spis PO'!N694)&gt;0,'spis PO'!N694,"")</f>
        <v/>
      </c>
      <c r="O694" s="2" t="str">
        <f>IF('spis PO'!M694="oprawa",VLOOKUP('spis PO'!O694,słowniki!$A$120:$B$126,2),IF(LEN('spis PO'!M694)&gt;0,1,""))</f>
        <v/>
      </c>
      <c r="P694" s="12" t="str">
        <f>IF('spis PO'!M694="oprawa",1,"")</f>
        <v/>
      </c>
      <c r="Q694" s="2" t="str">
        <f t="shared" si="10"/>
        <v/>
      </c>
    </row>
    <row r="695" spans="1:17">
      <c r="A695" s="2" t="str">
        <f ca="1">IF(LEN('spis PO'!A695)&gt;0,MID(CELL("nazwa_pliku"),SEARCH("[",CELL("nazwa_pliku"))+1, SEARCH(".",CELL("nazwa_pliku"))-SEARCH("[",CELL("nazwa_pliku"))-1),"")</f>
        <v/>
      </c>
      <c r="B695" s="2" t="str">
        <f ca="1">IF(LEN('spis PO'!A695)&gt;0,MID(CELL("nazwa_pliku"),SEARCH("[",CELL("nazwa_pliku"))+1, SEARCH(".",CELL("nazwa_pliku"))-SEARCH("[",CELL("nazwa_pliku"))-1),"")</f>
        <v/>
      </c>
      <c r="C695" s="2" t="str">
        <f>IF(LEN('spis PO'!B695)&gt;0,'spis PO'!B695,"")</f>
        <v/>
      </c>
      <c r="D695" s="2" t="str">
        <f>IF(LEN('spis PO'!C695)&gt;0,'spis PO'!C695,"")</f>
        <v/>
      </c>
      <c r="E695" s="2" t="str">
        <f>IF(LEN('spis PO'!D695)&gt;0,VLOOKUP('spis PO'!D695,słowniki!$A$61:$B$63,2),"")</f>
        <v/>
      </c>
      <c r="F695" s="2" t="str">
        <f>IF(LEN('spis PO'!E695)&gt;0,VLOOKUP('spis PO'!E695,słowniki!$A$71:$B$77,2),"")</f>
        <v/>
      </c>
      <c r="G695" s="12" t="str">
        <f>IF(LEN('spis PO'!F695)&gt;0,VLOOKUP('spis PO'!F695,słowniki!$A$51:$B$52,2),"")</f>
        <v/>
      </c>
      <c r="H695" s="12" t="str">
        <f>IF(LEN('spis PO'!G695)&gt;0,VLOOKUP('spis PO'!G695,słowniki!$A$81:$B$83,2),"")</f>
        <v/>
      </c>
      <c r="I695" s="2" t="str">
        <f>IF(LEN('spis PO'!H695)&gt;0,'spis PO'!H695,"")</f>
        <v/>
      </c>
      <c r="J695" s="12" t="str">
        <f>IF(LEN('spis PO'!I695)&gt;0,'spis PO'!I695,"")</f>
        <v/>
      </c>
      <c r="K695" s="12" t="str">
        <f>IF('spis PO'!D695="słup",VLOOKUP('spis PO'!J695,słowniki!$A$91:$B$96,2),IF(LEN('spis PO'!D695)&gt;0,1,""))</f>
        <v/>
      </c>
      <c r="L695" s="2" t="str">
        <f>IF(LEN('spis PO'!L695)&gt;0,VLOOKUP('spis PO'!L695,słowniki!$A$100:$B$101,2),"")</f>
        <v/>
      </c>
      <c r="M695" s="2" t="str">
        <f>IF(LEN('spis PO'!M695)&gt;0,VLOOKUP('spis PO'!M695,słowniki!$A$110:$B$111,2),"")</f>
        <v/>
      </c>
      <c r="N695" s="2" t="str">
        <f>IF(LEN('spis PO'!N695)&gt;0,'spis PO'!N695,"")</f>
        <v/>
      </c>
      <c r="O695" s="2" t="str">
        <f>IF('spis PO'!M695="oprawa",VLOOKUP('spis PO'!O695,słowniki!$A$120:$B$126,2),IF(LEN('spis PO'!M695)&gt;0,1,""))</f>
        <v/>
      </c>
      <c r="P695" s="12" t="str">
        <f>IF('spis PO'!M695="oprawa",1,"")</f>
        <v/>
      </c>
      <c r="Q695" s="2" t="str">
        <f t="shared" si="10"/>
        <v/>
      </c>
    </row>
    <row r="696" spans="1:17">
      <c r="A696" s="2" t="str">
        <f ca="1">IF(LEN('spis PO'!A696)&gt;0,MID(CELL("nazwa_pliku"),SEARCH("[",CELL("nazwa_pliku"))+1, SEARCH(".",CELL("nazwa_pliku"))-SEARCH("[",CELL("nazwa_pliku"))-1),"")</f>
        <v/>
      </c>
      <c r="B696" s="2" t="str">
        <f ca="1">IF(LEN('spis PO'!A696)&gt;0,MID(CELL("nazwa_pliku"),SEARCH("[",CELL("nazwa_pliku"))+1, SEARCH(".",CELL("nazwa_pliku"))-SEARCH("[",CELL("nazwa_pliku"))-1),"")</f>
        <v/>
      </c>
      <c r="C696" s="2" t="str">
        <f>IF(LEN('spis PO'!B696)&gt;0,'spis PO'!B696,"")</f>
        <v/>
      </c>
      <c r="D696" s="2" t="str">
        <f>IF(LEN('spis PO'!C696)&gt;0,'spis PO'!C696,"")</f>
        <v/>
      </c>
      <c r="E696" s="2" t="str">
        <f>IF(LEN('spis PO'!D696)&gt;0,VLOOKUP('spis PO'!D696,słowniki!$A$61:$B$63,2),"")</f>
        <v/>
      </c>
      <c r="F696" s="2" t="str">
        <f>IF(LEN('spis PO'!E696)&gt;0,VLOOKUP('spis PO'!E696,słowniki!$A$71:$B$77,2),"")</f>
        <v/>
      </c>
      <c r="G696" s="12" t="str">
        <f>IF(LEN('spis PO'!F696)&gt;0,VLOOKUP('spis PO'!F696,słowniki!$A$51:$B$52,2),"")</f>
        <v/>
      </c>
      <c r="H696" s="12" t="str">
        <f>IF(LEN('spis PO'!G696)&gt;0,VLOOKUP('spis PO'!G696,słowniki!$A$81:$B$83,2),"")</f>
        <v/>
      </c>
      <c r="I696" s="2" t="str">
        <f>IF(LEN('spis PO'!H696)&gt;0,'spis PO'!H696,"")</f>
        <v/>
      </c>
      <c r="J696" s="12" t="str">
        <f>IF(LEN('spis PO'!I696)&gt;0,'spis PO'!I696,"")</f>
        <v/>
      </c>
      <c r="K696" s="12" t="str">
        <f>IF('spis PO'!D696="słup",VLOOKUP('spis PO'!J696,słowniki!$A$91:$B$96,2),IF(LEN('spis PO'!D696)&gt;0,1,""))</f>
        <v/>
      </c>
      <c r="L696" s="2" t="str">
        <f>IF(LEN('spis PO'!L696)&gt;0,VLOOKUP('spis PO'!L696,słowniki!$A$100:$B$101,2),"")</f>
        <v/>
      </c>
      <c r="M696" s="2" t="str">
        <f>IF(LEN('spis PO'!M696)&gt;0,VLOOKUP('spis PO'!M696,słowniki!$A$110:$B$111,2),"")</f>
        <v/>
      </c>
      <c r="N696" s="2" t="str">
        <f>IF(LEN('spis PO'!N696)&gt;0,'spis PO'!N696,"")</f>
        <v/>
      </c>
      <c r="O696" s="2" t="str">
        <f>IF('spis PO'!M696="oprawa",VLOOKUP('spis PO'!O696,słowniki!$A$120:$B$126,2),IF(LEN('spis PO'!M696)&gt;0,1,""))</f>
        <v/>
      </c>
      <c r="P696" s="12" t="str">
        <f>IF('spis PO'!M696="oprawa",1,"")</f>
        <v/>
      </c>
      <c r="Q696" s="2" t="str">
        <f t="shared" si="10"/>
        <v/>
      </c>
    </row>
    <row r="697" spans="1:17">
      <c r="A697" s="2" t="str">
        <f ca="1">IF(LEN('spis PO'!A697)&gt;0,MID(CELL("nazwa_pliku"),SEARCH("[",CELL("nazwa_pliku"))+1, SEARCH(".",CELL("nazwa_pliku"))-SEARCH("[",CELL("nazwa_pliku"))-1),"")</f>
        <v/>
      </c>
      <c r="B697" s="2" t="str">
        <f ca="1">IF(LEN('spis PO'!A697)&gt;0,MID(CELL("nazwa_pliku"),SEARCH("[",CELL("nazwa_pliku"))+1, SEARCH(".",CELL("nazwa_pliku"))-SEARCH("[",CELL("nazwa_pliku"))-1),"")</f>
        <v/>
      </c>
      <c r="C697" s="2" t="str">
        <f>IF(LEN('spis PO'!B697)&gt;0,'spis PO'!B697,"")</f>
        <v/>
      </c>
      <c r="D697" s="2" t="str">
        <f>IF(LEN('spis PO'!C697)&gt;0,'spis PO'!C697,"")</f>
        <v/>
      </c>
      <c r="E697" s="2" t="str">
        <f>IF(LEN('spis PO'!D697)&gt;0,VLOOKUP('spis PO'!D697,słowniki!$A$61:$B$63,2),"")</f>
        <v/>
      </c>
      <c r="F697" s="2" t="str">
        <f>IF(LEN('spis PO'!E697)&gt;0,VLOOKUP('spis PO'!E697,słowniki!$A$71:$B$77,2),"")</f>
        <v/>
      </c>
      <c r="G697" s="12" t="str">
        <f>IF(LEN('spis PO'!F697)&gt;0,VLOOKUP('spis PO'!F697,słowniki!$A$51:$B$52,2),"")</f>
        <v/>
      </c>
      <c r="H697" s="12" t="str">
        <f>IF(LEN('spis PO'!G697)&gt;0,VLOOKUP('spis PO'!G697,słowniki!$A$81:$B$83,2),"")</f>
        <v/>
      </c>
      <c r="I697" s="2" t="str">
        <f>IF(LEN('spis PO'!H697)&gt;0,'spis PO'!H697,"")</f>
        <v/>
      </c>
      <c r="J697" s="12" t="str">
        <f>IF(LEN('spis PO'!I697)&gt;0,'spis PO'!I697,"")</f>
        <v/>
      </c>
      <c r="K697" s="12" t="str">
        <f>IF('spis PO'!D697="słup",VLOOKUP('spis PO'!J697,słowniki!$A$91:$B$96,2),IF(LEN('spis PO'!D697)&gt;0,1,""))</f>
        <v/>
      </c>
      <c r="L697" s="2" t="str">
        <f>IF(LEN('spis PO'!L697)&gt;0,VLOOKUP('spis PO'!L697,słowniki!$A$100:$B$101,2),"")</f>
        <v/>
      </c>
      <c r="M697" s="2" t="str">
        <f>IF(LEN('spis PO'!M697)&gt;0,VLOOKUP('spis PO'!M697,słowniki!$A$110:$B$111,2),"")</f>
        <v/>
      </c>
      <c r="N697" s="2" t="str">
        <f>IF(LEN('spis PO'!N697)&gt;0,'spis PO'!N697,"")</f>
        <v/>
      </c>
      <c r="O697" s="2" t="str">
        <f>IF('spis PO'!M697="oprawa",VLOOKUP('spis PO'!O697,słowniki!$A$120:$B$126,2),IF(LEN('spis PO'!M697)&gt;0,1,""))</f>
        <v/>
      </c>
      <c r="P697" s="12" t="str">
        <f>IF('spis PO'!M697="oprawa",1,"")</f>
        <v/>
      </c>
      <c r="Q697" s="2" t="str">
        <f t="shared" si="10"/>
        <v/>
      </c>
    </row>
    <row r="698" spans="1:17">
      <c r="A698" s="2" t="str">
        <f ca="1">IF(LEN('spis PO'!A698)&gt;0,MID(CELL("nazwa_pliku"),SEARCH("[",CELL("nazwa_pliku"))+1, SEARCH(".",CELL("nazwa_pliku"))-SEARCH("[",CELL("nazwa_pliku"))-1),"")</f>
        <v/>
      </c>
      <c r="B698" s="2" t="str">
        <f ca="1">IF(LEN('spis PO'!A698)&gt;0,MID(CELL("nazwa_pliku"),SEARCH("[",CELL("nazwa_pliku"))+1, SEARCH(".",CELL("nazwa_pliku"))-SEARCH("[",CELL("nazwa_pliku"))-1),"")</f>
        <v/>
      </c>
      <c r="C698" s="2" t="str">
        <f>IF(LEN('spis PO'!B698)&gt;0,'spis PO'!B698,"")</f>
        <v/>
      </c>
      <c r="D698" s="2" t="str">
        <f>IF(LEN('spis PO'!C698)&gt;0,'spis PO'!C698,"")</f>
        <v/>
      </c>
      <c r="E698" s="2" t="str">
        <f>IF(LEN('spis PO'!D698)&gt;0,VLOOKUP('spis PO'!D698,słowniki!$A$61:$B$63,2),"")</f>
        <v/>
      </c>
      <c r="F698" s="2" t="str">
        <f>IF(LEN('spis PO'!E698)&gt;0,VLOOKUP('spis PO'!E698,słowniki!$A$71:$B$77,2),"")</f>
        <v/>
      </c>
      <c r="G698" s="12" t="str">
        <f>IF(LEN('spis PO'!F698)&gt;0,VLOOKUP('spis PO'!F698,słowniki!$A$51:$B$52,2),"")</f>
        <v/>
      </c>
      <c r="H698" s="12" t="str">
        <f>IF(LEN('spis PO'!G698)&gt;0,VLOOKUP('spis PO'!G698,słowniki!$A$81:$B$83,2),"")</f>
        <v/>
      </c>
      <c r="I698" s="2" t="str">
        <f>IF(LEN('spis PO'!H698)&gt;0,'spis PO'!H698,"")</f>
        <v/>
      </c>
      <c r="J698" s="12" t="str">
        <f>IF(LEN('spis PO'!I698)&gt;0,'spis PO'!I698,"")</f>
        <v/>
      </c>
      <c r="K698" s="12" t="str">
        <f>IF('spis PO'!D698="słup",VLOOKUP('spis PO'!J698,słowniki!$A$91:$B$96,2),IF(LEN('spis PO'!D698)&gt;0,1,""))</f>
        <v/>
      </c>
      <c r="L698" s="2" t="str">
        <f>IF(LEN('spis PO'!L698)&gt;0,VLOOKUP('spis PO'!L698,słowniki!$A$100:$B$101,2),"")</f>
        <v/>
      </c>
      <c r="M698" s="2" t="str">
        <f>IF(LEN('spis PO'!M698)&gt;0,VLOOKUP('spis PO'!M698,słowniki!$A$110:$B$111,2),"")</f>
        <v/>
      </c>
      <c r="N698" s="2" t="str">
        <f>IF(LEN('spis PO'!N698)&gt;0,'spis PO'!N698,"")</f>
        <v/>
      </c>
      <c r="O698" s="2" t="str">
        <f>IF('spis PO'!M698="oprawa",VLOOKUP('spis PO'!O698,słowniki!$A$120:$B$126,2),IF(LEN('spis PO'!M698)&gt;0,1,""))</f>
        <v/>
      </c>
      <c r="P698" s="12" t="str">
        <f>IF('spis PO'!M698="oprawa",1,"")</f>
        <v/>
      </c>
      <c r="Q698" s="2" t="str">
        <f t="shared" si="10"/>
        <v/>
      </c>
    </row>
    <row r="699" spans="1:17">
      <c r="A699" s="2" t="str">
        <f ca="1">IF(LEN('spis PO'!A699)&gt;0,MID(CELL("nazwa_pliku"),SEARCH("[",CELL("nazwa_pliku"))+1, SEARCH(".",CELL("nazwa_pliku"))-SEARCH("[",CELL("nazwa_pliku"))-1),"")</f>
        <v/>
      </c>
      <c r="B699" s="2" t="str">
        <f ca="1">IF(LEN('spis PO'!A699)&gt;0,MID(CELL("nazwa_pliku"),SEARCH("[",CELL("nazwa_pliku"))+1, SEARCH(".",CELL("nazwa_pliku"))-SEARCH("[",CELL("nazwa_pliku"))-1),"")</f>
        <v/>
      </c>
      <c r="C699" s="2" t="str">
        <f>IF(LEN('spis PO'!B699)&gt;0,'spis PO'!B699,"")</f>
        <v/>
      </c>
      <c r="D699" s="2" t="str">
        <f>IF(LEN('spis PO'!C699)&gt;0,'spis PO'!C699,"")</f>
        <v/>
      </c>
      <c r="E699" s="2" t="str">
        <f>IF(LEN('spis PO'!D699)&gt;0,VLOOKUP('spis PO'!D699,słowniki!$A$61:$B$63,2),"")</f>
        <v/>
      </c>
      <c r="F699" s="2" t="str">
        <f>IF(LEN('spis PO'!E699)&gt;0,VLOOKUP('spis PO'!E699,słowniki!$A$71:$B$77,2),"")</f>
        <v/>
      </c>
      <c r="G699" s="12" t="str">
        <f>IF(LEN('spis PO'!F699)&gt;0,VLOOKUP('spis PO'!F699,słowniki!$A$51:$B$52,2),"")</f>
        <v/>
      </c>
      <c r="H699" s="12" t="str">
        <f>IF(LEN('spis PO'!G699)&gt;0,VLOOKUP('spis PO'!G699,słowniki!$A$81:$B$83,2),"")</f>
        <v/>
      </c>
      <c r="I699" s="2" t="str">
        <f>IF(LEN('spis PO'!H699)&gt;0,'spis PO'!H699,"")</f>
        <v/>
      </c>
      <c r="J699" s="12" t="str">
        <f>IF(LEN('spis PO'!I699)&gt;0,'spis PO'!I699,"")</f>
        <v/>
      </c>
      <c r="K699" s="12" t="str">
        <f>IF('spis PO'!D699="słup",VLOOKUP('spis PO'!J699,słowniki!$A$91:$B$96,2),IF(LEN('spis PO'!D699)&gt;0,1,""))</f>
        <v/>
      </c>
      <c r="L699" s="2" t="str">
        <f>IF(LEN('spis PO'!L699)&gt;0,VLOOKUP('spis PO'!L699,słowniki!$A$100:$B$101,2),"")</f>
        <v/>
      </c>
      <c r="M699" s="2" t="str">
        <f>IF(LEN('spis PO'!M699)&gt;0,VLOOKUP('spis PO'!M699,słowniki!$A$110:$B$111,2),"")</f>
        <v/>
      </c>
      <c r="N699" s="2" t="str">
        <f>IF(LEN('spis PO'!N699)&gt;0,'spis PO'!N699,"")</f>
        <v/>
      </c>
      <c r="O699" s="2" t="str">
        <f>IF('spis PO'!M699="oprawa",VLOOKUP('spis PO'!O699,słowniki!$A$120:$B$126,2),IF(LEN('spis PO'!M699)&gt;0,1,""))</f>
        <v/>
      </c>
      <c r="P699" s="12" t="str">
        <f>IF('spis PO'!M699="oprawa",1,"")</f>
        <v/>
      </c>
      <c r="Q699" s="2" t="str">
        <f t="shared" si="10"/>
        <v/>
      </c>
    </row>
    <row r="700" spans="1:17">
      <c r="A700" s="2" t="str">
        <f ca="1">IF(LEN('spis PO'!A700)&gt;0,MID(CELL("nazwa_pliku"),SEARCH("[",CELL("nazwa_pliku"))+1, SEARCH(".",CELL("nazwa_pliku"))-SEARCH("[",CELL("nazwa_pliku"))-1),"")</f>
        <v/>
      </c>
      <c r="B700" s="2" t="str">
        <f ca="1">IF(LEN('spis PO'!A700)&gt;0,MID(CELL("nazwa_pliku"),SEARCH("[",CELL("nazwa_pliku"))+1, SEARCH(".",CELL("nazwa_pliku"))-SEARCH("[",CELL("nazwa_pliku"))-1),"")</f>
        <v/>
      </c>
      <c r="C700" s="2" t="str">
        <f>IF(LEN('spis PO'!B700)&gt;0,'spis PO'!B700,"")</f>
        <v/>
      </c>
      <c r="D700" s="2" t="str">
        <f>IF(LEN('spis PO'!C700)&gt;0,'spis PO'!C700,"")</f>
        <v/>
      </c>
      <c r="E700" s="2" t="str">
        <f>IF(LEN('spis PO'!D700)&gt;0,VLOOKUP('spis PO'!D700,słowniki!$A$61:$B$63,2),"")</f>
        <v/>
      </c>
      <c r="F700" s="2" t="str">
        <f>IF(LEN('spis PO'!E700)&gt;0,VLOOKUP('spis PO'!E700,słowniki!$A$71:$B$77,2),"")</f>
        <v/>
      </c>
      <c r="G700" s="12" t="str">
        <f>IF(LEN('spis PO'!F700)&gt;0,VLOOKUP('spis PO'!F700,słowniki!$A$51:$B$52,2),"")</f>
        <v/>
      </c>
      <c r="H700" s="12" t="str">
        <f>IF(LEN('spis PO'!G700)&gt;0,VLOOKUP('spis PO'!G700,słowniki!$A$81:$B$83,2),"")</f>
        <v/>
      </c>
      <c r="I700" s="2" t="str">
        <f>IF(LEN('spis PO'!H700)&gt;0,'spis PO'!H700,"")</f>
        <v/>
      </c>
      <c r="J700" s="12" t="str">
        <f>IF(LEN('spis PO'!I700)&gt;0,'spis PO'!I700,"")</f>
        <v/>
      </c>
      <c r="K700" s="12" t="str">
        <f>IF('spis PO'!D700="słup",VLOOKUP('spis PO'!J700,słowniki!$A$91:$B$96,2),IF(LEN('spis PO'!D700)&gt;0,1,""))</f>
        <v/>
      </c>
      <c r="L700" s="2" t="str">
        <f>IF(LEN('spis PO'!L700)&gt;0,VLOOKUP('spis PO'!L700,słowniki!$A$100:$B$101,2),"")</f>
        <v/>
      </c>
      <c r="M700" s="2" t="str">
        <f>IF(LEN('spis PO'!M700)&gt;0,VLOOKUP('spis PO'!M700,słowniki!$A$110:$B$111,2),"")</f>
        <v/>
      </c>
      <c r="N700" s="2" t="str">
        <f>IF(LEN('spis PO'!N700)&gt;0,'spis PO'!N700,"")</f>
        <v/>
      </c>
      <c r="O700" s="2" t="str">
        <f>IF('spis PO'!M700="oprawa",VLOOKUP('spis PO'!O700,słowniki!$A$120:$B$126,2),IF(LEN('spis PO'!M700)&gt;0,1,""))</f>
        <v/>
      </c>
      <c r="P700" s="12" t="str">
        <f>IF('spis PO'!M700="oprawa",1,"")</f>
        <v/>
      </c>
      <c r="Q700" s="2" t="str">
        <f t="shared" si="10"/>
        <v/>
      </c>
    </row>
    <row r="701" spans="1:17">
      <c r="A701" s="2" t="str">
        <f ca="1">IF(LEN('spis PO'!A701)&gt;0,MID(CELL("nazwa_pliku"),SEARCH("[",CELL("nazwa_pliku"))+1, SEARCH(".",CELL("nazwa_pliku"))-SEARCH("[",CELL("nazwa_pliku"))-1),"")</f>
        <v/>
      </c>
      <c r="B701" s="2" t="str">
        <f ca="1">IF(LEN('spis PO'!A701)&gt;0,MID(CELL("nazwa_pliku"),SEARCH("[",CELL("nazwa_pliku"))+1, SEARCH(".",CELL("nazwa_pliku"))-SEARCH("[",CELL("nazwa_pliku"))-1),"")</f>
        <v/>
      </c>
      <c r="C701" s="2" t="str">
        <f>IF(LEN('spis PO'!B701)&gt;0,'spis PO'!B701,"")</f>
        <v/>
      </c>
      <c r="D701" s="2" t="str">
        <f>IF(LEN('spis PO'!C701)&gt;0,'spis PO'!C701,"")</f>
        <v/>
      </c>
      <c r="E701" s="2" t="str">
        <f>IF(LEN('spis PO'!D701)&gt;0,VLOOKUP('spis PO'!D701,słowniki!$A$61:$B$63,2),"")</f>
        <v/>
      </c>
      <c r="F701" s="2" t="str">
        <f>IF(LEN('spis PO'!E701)&gt;0,VLOOKUP('spis PO'!E701,słowniki!$A$71:$B$77,2),"")</f>
        <v/>
      </c>
      <c r="G701" s="12" t="str">
        <f>IF(LEN('spis PO'!F701)&gt;0,VLOOKUP('spis PO'!F701,słowniki!$A$51:$B$52,2),"")</f>
        <v/>
      </c>
      <c r="H701" s="12" t="str">
        <f>IF(LEN('spis PO'!G701)&gt;0,VLOOKUP('spis PO'!G701,słowniki!$A$81:$B$83,2),"")</f>
        <v/>
      </c>
      <c r="I701" s="2" t="str">
        <f>IF(LEN('spis PO'!H701)&gt;0,'spis PO'!H701,"")</f>
        <v/>
      </c>
      <c r="J701" s="12" t="str">
        <f>IF(LEN('spis PO'!I701)&gt;0,'spis PO'!I701,"")</f>
        <v/>
      </c>
      <c r="K701" s="12" t="str">
        <f>IF('spis PO'!D701="słup",VLOOKUP('spis PO'!J701,słowniki!$A$91:$B$96,2),IF(LEN('spis PO'!D701)&gt;0,1,""))</f>
        <v/>
      </c>
      <c r="L701" s="2" t="str">
        <f>IF(LEN('spis PO'!L701)&gt;0,VLOOKUP('spis PO'!L701,słowniki!$A$100:$B$101,2),"")</f>
        <v/>
      </c>
      <c r="M701" s="2" t="str">
        <f>IF(LEN('spis PO'!M701)&gt;0,VLOOKUP('spis PO'!M701,słowniki!$A$110:$B$111,2),"")</f>
        <v/>
      </c>
      <c r="N701" s="2" t="str">
        <f>IF(LEN('spis PO'!N701)&gt;0,'spis PO'!N701,"")</f>
        <v/>
      </c>
      <c r="O701" s="2" t="str">
        <f>IF('spis PO'!M701="oprawa",VLOOKUP('spis PO'!O701,słowniki!$A$120:$B$126,2),IF(LEN('spis PO'!M701)&gt;0,1,""))</f>
        <v/>
      </c>
      <c r="P701" s="12" t="str">
        <f>IF('spis PO'!M701="oprawa",1,"")</f>
        <v/>
      </c>
      <c r="Q701" s="2" t="str">
        <f t="shared" si="10"/>
        <v/>
      </c>
    </row>
    <row r="702" spans="1:17">
      <c r="A702" s="2" t="str">
        <f ca="1">IF(LEN('spis PO'!A702)&gt;0,MID(CELL("nazwa_pliku"),SEARCH("[",CELL("nazwa_pliku"))+1, SEARCH(".",CELL("nazwa_pliku"))-SEARCH("[",CELL("nazwa_pliku"))-1),"")</f>
        <v/>
      </c>
      <c r="B702" s="2" t="str">
        <f ca="1">IF(LEN('spis PO'!A702)&gt;0,MID(CELL("nazwa_pliku"),SEARCH("[",CELL("nazwa_pliku"))+1, SEARCH(".",CELL("nazwa_pliku"))-SEARCH("[",CELL("nazwa_pliku"))-1),"")</f>
        <v/>
      </c>
      <c r="C702" s="2" t="str">
        <f>IF(LEN('spis PO'!B702)&gt;0,'spis PO'!B702,"")</f>
        <v/>
      </c>
      <c r="D702" s="2" t="str">
        <f>IF(LEN('spis PO'!C702)&gt;0,'spis PO'!C702,"")</f>
        <v/>
      </c>
      <c r="E702" s="2" t="str">
        <f>IF(LEN('spis PO'!D702)&gt;0,VLOOKUP('spis PO'!D702,słowniki!$A$61:$B$63,2),"")</f>
        <v/>
      </c>
      <c r="F702" s="2" t="str">
        <f>IF(LEN('spis PO'!E702)&gt;0,VLOOKUP('spis PO'!E702,słowniki!$A$71:$B$77,2),"")</f>
        <v/>
      </c>
      <c r="G702" s="12" t="str">
        <f>IF(LEN('spis PO'!F702)&gt;0,VLOOKUP('spis PO'!F702,słowniki!$A$51:$B$52,2),"")</f>
        <v/>
      </c>
      <c r="H702" s="12" t="str">
        <f>IF(LEN('spis PO'!G702)&gt;0,VLOOKUP('spis PO'!G702,słowniki!$A$81:$B$83,2),"")</f>
        <v/>
      </c>
      <c r="I702" s="2" t="str">
        <f>IF(LEN('spis PO'!H702)&gt;0,'spis PO'!H702,"")</f>
        <v/>
      </c>
      <c r="J702" s="12" t="str">
        <f>IF(LEN('spis PO'!I702)&gt;0,'spis PO'!I702,"")</f>
        <v/>
      </c>
      <c r="K702" s="12" t="str">
        <f>IF('spis PO'!D702="słup",VLOOKUP('spis PO'!J702,słowniki!$A$91:$B$96,2),IF(LEN('spis PO'!D702)&gt;0,1,""))</f>
        <v/>
      </c>
      <c r="L702" s="2" t="str">
        <f>IF(LEN('spis PO'!L702)&gt;0,VLOOKUP('spis PO'!L702,słowniki!$A$100:$B$101,2),"")</f>
        <v/>
      </c>
      <c r="M702" s="2" t="str">
        <f>IF(LEN('spis PO'!M702)&gt;0,VLOOKUP('spis PO'!M702,słowniki!$A$110:$B$111,2),"")</f>
        <v/>
      </c>
      <c r="N702" s="2" t="str">
        <f>IF(LEN('spis PO'!N702)&gt;0,'spis PO'!N702,"")</f>
        <v/>
      </c>
      <c r="O702" s="2" t="str">
        <f>IF('spis PO'!M702="oprawa",VLOOKUP('spis PO'!O702,słowniki!$A$120:$B$126,2),IF(LEN('spis PO'!M702)&gt;0,1,""))</f>
        <v/>
      </c>
      <c r="P702" s="12" t="str">
        <f>IF('spis PO'!M702="oprawa",1,"")</f>
        <v/>
      </c>
      <c r="Q702" s="2" t="str">
        <f t="shared" si="10"/>
        <v/>
      </c>
    </row>
    <row r="703" spans="1:17">
      <c r="A703" s="2" t="str">
        <f ca="1">IF(LEN('spis PO'!A703)&gt;0,MID(CELL("nazwa_pliku"),SEARCH("[",CELL("nazwa_pliku"))+1, SEARCH(".",CELL("nazwa_pliku"))-SEARCH("[",CELL("nazwa_pliku"))-1),"")</f>
        <v/>
      </c>
      <c r="B703" s="2" t="str">
        <f ca="1">IF(LEN('spis PO'!A703)&gt;0,MID(CELL("nazwa_pliku"),SEARCH("[",CELL("nazwa_pliku"))+1, SEARCH(".",CELL("nazwa_pliku"))-SEARCH("[",CELL("nazwa_pliku"))-1),"")</f>
        <v/>
      </c>
      <c r="C703" s="2" t="str">
        <f>IF(LEN('spis PO'!B703)&gt;0,'spis PO'!B703,"")</f>
        <v/>
      </c>
      <c r="D703" s="2" t="str">
        <f>IF(LEN('spis PO'!C703)&gt;0,'spis PO'!C703,"")</f>
        <v/>
      </c>
      <c r="E703" s="2" t="str">
        <f>IF(LEN('spis PO'!D703)&gt;0,VLOOKUP('spis PO'!D703,słowniki!$A$61:$B$63,2),"")</f>
        <v/>
      </c>
      <c r="F703" s="2" t="str">
        <f>IF(LEN('spis PO'!E703)&gt;0,VLOOKUP('spis PO'!E703,słowniki!$A$71:$B$77,2),"")</f>
        <v/>
      </c>
      <c r="G703" s="12" t="str">
        <f>IF(LEN('spis PO'!F703)&gt;0,VLOOKUP('spis PO'!F703,słowniki!$A$51:$B$52,2),"")</f>
        <v/>
      </c>
      <c r="H703" s="12" t="str">
        <f>IF(LEN('spis PO'!G703)&gt;0,VLOOKUP('spis PO'!G703,słowniki!$A$81:$B$83,2),"")</f>
        <v/>
      </c>
      <c r="I703" s="2" t="str">
        <f>IF(LEN('spis PO'!H703)&gt;0,'spis PO'!H703,"")</f>
        <v/>
      </c>
      <c r="J703" s="12" t="str">
        <f>IF(LEN('spis PO'!I703)&gt;0,'spis PO'!I703,"")</f>
        <v/>
      </c>
      <c r="K703" s="12" t="str">
        <f>IF('spis PO'!D703="słup",VLOOKUP('spis PO'!J703,słowniki!$A$91:$B$96,2),IF(LEN('spis PO'!D703)&gt;0,1,""))</f>
        <v/>
      </c>
      <c r="L703" s="2" t="str">
        <f>IF(LEN('spis PO'!L703)&gt;0,VLOOKUP('spis PO'!L703,słowniki!$A$100:$B$101,2),"")</f>
        <v/>
      </c>
      <c r="M703" s="2" t="str">
        <f>IF(LEN('spis PO'!M703)&gt;0,VLOOKUP('spis PO'!M703,słowniki!$A$110:$B$111,2),"")</f>
        <v/>
      </c>
      <c r="N703" s="2" t="str">
        <f>IF(LEN('spis PO'!N703)&gt;0,'spis PO'!N703,"")</f>
        <v/>
      </c>
      <c r="O703" s="2" t="str">
        <f>IF('spis PO'!M703="oprawa",VLOOKUP('spis PO'!O703,słowniki!$A$120:$B$126,2),IF(LEN('spis PO'!M703)&gt;0,1,""))</f>
        <v/>
      </c>
      <c r="P703" s="12" t="str">
        <f>IF('spis PO'!M703="oprawa",1,"")</f>
        <v/>
      </c>
      <c r="Q703" s="2" t="str">
        <f t="shared" si="10"/>
        <v/>
      </c>
    </row>
    <row r="704" spans="1:17">
      <c r="A704" s="2" t="str">
        <f ca="1">IF(LEN('spis PO'!A704)&gt;0,MID(CELL("nazwa_pliku"),SEARCH("[",CELL("nazwa_pliku"))+1, SEARCH(".",CELL("nazwa_pliku"))-SEARCH("[",CELL("nazwa_pliku"))-1),"")</f>
        <v/>
      </c>
      <c r="B704" s="2" t="str">
        <f ca="1">IF(LEN('spis PO'!A704)&gt;0,MID(CELL("nazwa_pliku"),SEARCH("[",CELL("nazwa_pliku"))+1, SEARCH(".",CELL("nazwa_pliku"))-SEARCH("[",CELL("nazwa_pliku"))-1),"")</f>
        <v/>
      </c>
      <c r="C704" s="2" t="str">
        <f>IF(LEN('spis PO'!B704)&gt;0,'spis PO'!B704,"")</f>
        <v/>
      </c>
      <c r="D704" s="2" t="str">
        <f>IF(LEN('spis PO'!C704)&gt;0,'spis PO'!C704,"")</f>
        <v/>
      </c>
      <c r="E704" s="2" t="str">
        <f>IF(LEN('spis PO'!D704)&gt;0,VLOOKUP('spis PO'!D704,słowniki!$A$61:$B$63,2),"")</f>
        <v/>
      </c>
      <c r="F704" s="2" t="str">
        <f>IF(LEN('spis PO'!E704)&gt;0,VLOOKUP('spis PO'!E704,słowniki!$A$71:$B$77,2),"")</f>
        <v/>
      </c>
      <c r="G704" s="12" t="str">
        <f>IF(LEN('spis PO'!F704)&gt;0,VLOOKUP('spis PO'!F704,słowniki!$A$51:$B$52,2),"")</f>
        <v/>
      </c>
      <c r="H704" s="12" t="str">
        <f>IF(LEN('spis PO'!G704)&gt;0,VLOOKUP('spis PO'!G704,słowniki!$A$81:$B$83,2),"")</f>
        <v/>
      </c>
      <c r="I704" s="2" t="str">
        <f>IF(LEN('spis PO'!H704)&gt;0,'spis PO'!H704,"")</f>
        <v/>
      </c>
      <c r="J704" s="12" t="str">
        <f>IF(LEN('spis PO'!I704)&gt;0,'spis PO'!I704,"")</f>
        <v/>
      </c>
      <c r="K704" s="12" t="str">
        <f>IF('spis PO'!D704="słup",VLOOKUP('spis PO'!J704,słowniki!$A$91:$B$96,2),IF(LEN('spis PO'!D704)&gt;0,1,""))</f>
        <v/>
      </c>
      <c r="L704" s="2" t="str">
        <f>IF(LEN('spis PO'!L704)&gt;0,VLOOKUP('spis PO'!L704,słowniki!$A$100:$B$101,2),"")</f>
        <v/>
      </c>
      <c r="M704" s="2" t="str">
        <f>IF(LEN('spis PO'!M704)&gt;0,VLOOKUP('spis PO'!M704,słowniki!$A$110:$B$111,2),"")</f>
        <v/>
      </c>
      <c r="N704" s="2" t="str">
        <f>IF(LEN('spis PO'!N704)&gt;0,'spis PO'!N704,"")</f>
        <v/>
      </c>
      <c r="O704" s="2" t="str">
        <f>IF('spis PO'!M704="oprawa",VLOOKUP('spis PO'!O704,słowniki!$A$120:$B$126,2),IF(LEN('spis PO'!M704)&gt;0,1,""))</f>
        <v/>
      </c>
      <c r="P704" s="12" t="str">
        <f>IF('spis PO'!M704="oprawa",1,"")</f>
        <v/>
      </c>
      <c r="Q704" s="2" t="str">
        <f t="shared" si="10"/>
        <v/>
      </c>
    </row>
    <row r="705" spans="1:17">
      <c r="A705" s="2" t="str">
        <f ca="1">IF(LEN('spis PO'!A705)&gt;0,MID(CELL("nazwa_pliku"),SEARCH("[",CELL("nazwa_pliku"))+1, SEARCH(".",CELL("nazwa_pliku"))-SEARCH("[",CELL("nazwa_pliku"))-1),"")</f>
        <v/>
      </c>
      <c r="B705" s="2" t="str">
        <f ca="1">IF(LEN('spis PO'!A705)&gt;0,MID(CELL("nazwa_pliku"),SEARCH("[",CELL("nazwa_pliku"))+1, SEARCH(".",CELL("nazwa_pliku"))-SEARCH("[",CELL("nazwa_pliku"))-1),"")</f>
        <v/>
      </c>
      <c r="C705" s="2" t="str">
        <f>IF(LEN('spis PO'!B705)&gt;0,'spis PO'!B705,"")</f>
        <v/>
      </c>
      <c r="D705" s="2" t="str">
        <f>IF(LEN('spis PO'!C705)&gt;0,'spis PO'!C705,"")</f>
        <v/>
      </c>
      <c r="E705" s="2" t="str">
        <f>IF(LEN('spis PO'!D705)&gt;0,VLOOKUP('spis PO'!D705,słowniki!$A$61:$B$63,2),"")</f>
        <v/>
      </c>
      <c r="F705" s="2" t="str">
        <f>IF(LEN('spis PO'!E705)&gt;0,VLOOKUP('spis PO'!E705,słowniki!$A$71:$B$77,2),"")</f>
        <v/>
      </c>
      <c r="G705" s="12" t="str">
        <f>IF(LEN('spis PO'!F705)&gt;0,VLOOKUP('spis PO'!F705,słowniki!$A$51:$B$52,2),"")</f>
        <v/>
      </c>
      <c r="H705" s="12" t="str">
        <f>IF(LEN('spis PO'!G705)&gt;0,VLOOKUP('spis PO'!G705,słowniki!$A$81:$B$83,2),"")</f>
        <v/>
      </c>
      <c r="I705" s="2" t="str">
        <f>IF(LEN('spis PO'!H705)&gt;0,'spis PO'!H705,"")</f>
        <v/>
      </c>
      <c r="J705" s="12" t="str">
        <f>IF(LEN('spis PO'!I705)&gt;0,'spis PO'!I705,"")</f>
        <v/>
      </c>
      <c r="K705" s="12" t="str">
        <f>IF('spis PO'!D705="słup",VLOOKUP('spis PO'!J705,słowniki!$A$91:$B$96,2),IF(LEN('spis PO'!D705)&gt;0,1,""))</f>
        <v/>
      </c>
      <c r="L705" s="2" t="str">
        <f>IF(LEN('spis PO'!L705)&gt;0,VLOOKUP('spis PO'!L705,słowniki!$A$100:$B$101,2),"")</f>
        <v/>
      </c>
      <c r="M705" s="2" t="str">
        <f>IF(LEN('spis PO'!M705)&gt;0,VLOOKUP('spis PO'!M705,słowniki!$A$110:$B$111,2),"")</f>
        <v/>
      </c>
      <c r="N705" s="2" t="str">
        <f>IF(LEN('spis PO'!N705)&gt;0,'spis PO'!N705,"")</f>
        <v/>
      </c>
      <c r="O705" s="2" t="str">
        <f>IF('spis PO'!M705="oprawa",VLOOKUP('spis PO'!O705,słowniki!$A$120:$B$126,2),IF(LEN('spis PO'!M705)&gt;0,1,""))</f>
        <v/>
      </c>
      <c r="P705" s="12" t="str">
        <f>IF('spis PO'!M705="oprawa",1,"")</f>
        <v/>
      </c>
      <c r="Q705" s="2" t="str">
        <f t="shared" si="10"/>
        <v/>
      </c>
    </row>
    <row r="706" spans="1:17">
      <c r="A706" s="2" t="str">
        <f ca="1">IF(LEN('spis PO'!A706)&gt;0,MID(CELL("nazwa_pliku"),SEARCH("[",CELL("nazwa_pliku"))+1, SEARCH(".",CELL("nazwa_pliku"))-SEARCH("[",CELL("nazwa_pliku"))-1),"")</f>
        <v/>
      </c>
      <c r="B706" s="2" t="str">
        <f ca="1">IF(LEN('spis PO'!A706)&gt;0,MID(CELL("nazwa_pliku"),SEARCH("[",CELL("nazwa_pliku"))+1, SEARCH(".",CELL("nazwa_pliku"))-SEARCH("[",CELL("nazwa_pliku"))-1),"")</f>
        <v/>
      </c>
      <c r="C706" s="2" t="str">
        <f>IF(LEN('spis PO'!B706)&gt;0,'spis PO'!B706,"")</f>
        <v/>
      </c>
      <c r="D706" s="2" t="str">
        <f>IF(LEN('spis PO'!C706)&gt;0,'spis PO'!C706,"")</f>
        <v/>
      </c>
      <c r="E706" s="2" t="str">
        <f>IF(LEN('spis PO'!D706)&gt;0,VLOOKUP('spis PO'!D706,słowniki!$A$61:$B$63,2),"")</f>
        <v/>
      </c>
      <c r="F706" s="2" t="str">
        <f>IF(LEN('spis PO'!E706)&gt;0,VLOOKUP('spis PO'!E706,słowniki!$A$71:$B$77,2),"")</f>
        <v/>
      </c>
      <c r="G706" s="12" t="str">
        <f>IF(LEN('spis PO'!F706)&gt;0,VLOOKUP('spis PO'!F706,słowniki!$A$51:$B$52,2),"")</f>
        <v/>
      </c>
      <c r="H706" s="12" t="str">
        <f>IF(LEN('spis PO'!G706)&gt;0,VLOOKUP('spis PO'!G706,słowniki!$A$81:$B$83,2),"")</f>
        <v/>
      </c>
      <c r="I706" s="2" t="str">
        <f>IF(LEN('spis PO'!H706)&gt;0,'spis PO'!H706,"")</f>
        <v/>
      </c>
      <c r="J706" s="12" t="str">
        <f>IF(LEN('spis PO'!I706)&gt;0,'spis PO'!I706,"")</f>
        <v/>
      </c>
      <c r="K706" s="12" t="str">
        <f>IF('spis PO'!D706="słup",VLOOKUP('spis PO'!J706,słowniki!$A$91:$B$96,2),IF(LEN('spis PO'!D706)&gt;0,1,""))</f>
        <v/>
      </c>
      <c r="L706" s="2" t="str">
        <f>IF(LEN('spis PO'!L706)&gt;0,VLOOKUP('spis PO'!L706,słowniki!$A$100:$B$101,2),"")</f>
        <v/>
      </c>
      <c r="M706" s="2" t="str">
        <f>IF(LEN('spis PO'!M706)&gt;0,VLOOKUP('spis PO'!M706,słowniki!$A$110:$B$111,2),"")</f>
        <v/>
      </c>
      <c r="N706" s="2" t="str">
        <f>IF(LEN('spis PO'!N706)&gt;0,'spis PO'!N706,"")</f>
        <v/>
      </c>
      <c r="O706" s="2" t="str">
        <f>IF('spis PO'!M706="oprawa",VLOOKUP('spis PO'!O706,słowniki!$A$120:$B$126,2),IF(LEN('spis PO'!M706)&gt;0,1,""))</f>
        <v/>
      </c>
      <c r="P706" s="12" t="str">
        <f>IF('spis PO'!M706="oprawa",1,"")</f>
        <v/>
      </c>
      <c r="Q706" s="2" t="str">
        <f t="shared" si="10"/>
        <v/>
      </c>
    </row>
    <row r="707" spans="1:17">
      <c r="A707" s="2" t="str">
        <f ca="1">IF(LEN('spis PO'!A707)&gt;0,MID(CELL("nazwa_pliku"),SEARCH("[",CELL("nazwa_pliku"))+1, SEARCH(".",CELL("nazwa_pliku"))-SEARCH("[",CELL("nazwa_pliku"))-1),"")</f>
        <v/>
      </c>
      <c r="B707" s="2" t="str">
        <f ca="1">IF(LEN('spis PO'!A707)&gt;0,MID(CELL("nazwa_pliku"),SEARCH("[",CELL("nazwa_pliku"))+1, SEARCH(".",CELL("nazwa_pliku"))-SEARCH("[",CELL("nazwa_pliku"))-1),"")</f>
        <v/>
      </c>
      <c r="C707" s="2" t="str">
        <f>IF(LEN('spis PO'!B707)&gt;0,'spis PO'!B707,"")</f>
        <v/>
      </c>
      <c r="D707" s="2" t="str">
        <f>IF(LEN('spis PO'!C707)&gt;0,'spis PO'!C707,"")</f>
        <v/>
      </c>
      <c r="E707" s="2" t="str">
        <f>IF(LEN('spis PO'!D707)&gt;0,VLOOKUP('spis PO'!D707,słowniki!$A$61:$B$63,2),"")</f>
        <v/>
      </c>
      <c r="F707" s="2" t="str">
        <f>IF(LEN('spis PO'!E707)&gt;0,VLOOKUP('spis PO'!E707,słowniki!$A$71:$B$77,2),"")</f>
        <v/>
      </c>
      <c r="G707" s="12" t="str">
        <f>IF(LEN('spis PO'!F707)&gt;0,VLOOKUP('spis PO'!F707,słowniki!$A$51:$B$52,2),"")</f>
        <v/>
      </c>
      <c r="H707" s="12" t="str">
        <f>IF(LEN('spis PO'!G707)&gt;0,VLOOKUP('spis PO'!G707,słowniki!$A$81:$B$83,2),"")</f>
        <v/>
      </c>
      <c r="I707" s="2" t="str">
        <f>IF(LEN('spis PO'!H707)&gt;0,'spis PO'!H707,"")</f>
        <v/>
      </c>
      <c r="J707" s="12" t="str">
        <f>IF(LEN('spis PO'!I707)&gt;0,'spis PO'!I707,"")</f>
        <v/>
      </c>
      <c r="K707" s="12" t="str">
        <f>IF('spis PO'!D707="słup",VLOOKUP('spis PO'!J707,słowniki!$A$91:$B$96,2),IF(LEN('spis PO'!D707)&gt;0,1,""))</f>
        <v/>
      </c>
      <c r="L707" s="2" t="str">
        <f>IF(LEN('spis PO'!L707)&gt;0,VLOOKUP('spis PO'!L707,słowniki!$A$100:$B$101,2),"")</f>
        <v/>
      </c>
      <c r="M707" s="2" t="str">
        <f>IF(LEN('spis PO'!M707)&gt;0,VLOOKUP('spis PO'!M707,słowniki!$A$110:$B$111,2),"")</f>
        <v/>
      </c>
      <c r="N707" s="2" t="str">
        <f>IF(LEN('spis PO'!N707)&gt;0,'spis PO'!N707,"")</f>
        <v/>
      </c>
      <c r="O707" s="2" t="str">
        <f>IF('spis PO'!M707="oprawa",VLOOKUP('spis PO'!O707,słowniki!$A$120:$B$126,2),IF(LEN('spis PO'!M707)&gt;0,1,""))</f>
        <v/>
      </c>
      <c r="P707" s="12" t="str">
        <f>IF('spis PO'!M707="oprawa",1,"")</f>
        <v/>
      </c>
      <c r="Q707" s="2" t="str">
        <f t="shared" ref="Q707:Q770" si="11">IF(O707=2,400,"")</f>
        <v/>
      </c>
    </row>
    <row r="708" spans="1:17">
      <c r="A708" s="2" t="str">
        <f ca="1">IF(LEN('spis PO'!A708)&gt;0,MID(CELL("nazwa_pliku"),SEARCH("[",CELL("nazwa_pliku"))+1, SEARCH(".",CELL("nazwa_pliku"))-SEARCH("[",CELL("nazwa_pliku"))-1),"")</f>
        <v/>
      </c>
      <c r="B708" s="2" t="str">
        <f ca="1">IF(LEN('spis PO'!A708)&gt;0,MID(CELL("nazwa_pliku"),SEARCH("[",CELL("nazwa_pliku"))+1, SEARCH(".",CELL("nazwa_pliku"))-SEARCH("[",CELL("nazwa_pliku"))-1),"")</f>
        <v/>
      </c>
      <c r="C708" s="2" t="str">
        <f>IF(LEN('spis PO'!B708)&gt;0,'spis PO'!B708,"")</f>
        <v/>
      </c>
      <c r="D708" s="2" t="str">
        <f>IF(LEN('spis PO'!C708)&gt;0,'spis PO'!C708,"")</f>
        <v/>
      </c>
      <c r="E708" s="2" t="str">
        <f>IF(LEN('spis PO'!D708)&gt;0,VLOOKUP('spis PO'!D708,słowniki!$A$61:$B$63,2),"")</f>
        <v/>
      </c>
      <c r="F708" s="2" t="str">
        <f>IF(LEN('spis PO'!E708)&gt;0,VLOOKUP('spis PO'!E708,słowniki!$A$71:$B$77,2),"")</f>
        <v/>
      </c>
      <c r="G708" s="12" t="str">
        <f>IF(LEN('spis PO'!F708)&gt;0,VLOOKUP('spis PO'!F708,słowniki!$A$51:$B$52,2),"")</f>
        <v/>
      </c>
      <c r="H708" s="12" t="str">
        <f>IF(LEN('spis PO'!G708)&gt;0,VLOOKUP('spis PO'!G708,słowniki!$A$81:$B$83,2),"")</f>
        <v/>
      </c>
      <c r="I708" s="2" t="str">
        <f>IF(LEN('spis PO'!H708)&gt;0,'spis PO'!H708,"")</f>
        <v/>
      </c>
      <c r="J708" s="12" t="str">
        <f>IF(LEN('spis PO'!I708)&gt;0,'spis PO'!I708,"")</f>
        <v/>
      </c>
      <c r="K708" s="12" t="str">
        <f>IF('spis PO'!D708="słup",VLOOKUP('spis PO'!J708,słowniki!$A$91:$B$96,2),IF(LEN('spis PO'!D708)&gt;0,1,""))</f>
        <v/>
      </c>
      <c r="L708" s="2" t="str">
        <f>IF(LEN('spis PO'!L708)&gt;0,VLOOKUP('spis PO'!L708,słowniki!$A$100:$B$101,2),"")</f>
        <v/>
      </c>
      <c r="M708" s="2" t="str">
        <f>IF(LEN('spis PO'!M708)&gt;0,VLOOKUP('spis PO'!M708,słowniki!$A$110:$B$111,2),"")</f>
        <v/>
      </c>
      <c r="N708" s="2" t="str">
        <f>IF(LEN('spis PO'!N708)&gt;0,'spis PO'!N708,"")</f>
        <v/>
      </c>
      <c r="O708" s="2" t="str">
        <f>IF('spis PO'!M708="oprawa",VLOOKUP('spis PO'!O708,słowniki!$A$120:$B$126,2),IF(LEN('spis PO'!M708)&gt;0,1,""))</f>
        <v/>
      </c>
      <c r="P708" s="12" t="str">
        <f>IF('spis PO'!M708="oprawa",1,"")</f>
        <v/>
      </c>
      <c r="Q708" s="2" t="str">
        <f t="shared" si="11"/>
        <v/>
      </c>
    </row>
    <row r="709" spans="1:17">
      <c r="A709" s="2" t="str">
        <f ca="1">IF(LEN('spis PO'!A709)&gt;0,MID(CELL("nazwa_pliku"),SEARCH("[",CELL("nazwa_pliku"))+1, SEARCH(".",CELL("nazwa_pliku"))-SEARCH("[",CELL("nazwa_pliku"))-1),"")</f>
        <v/>
      </c>
      <c r="B709" s="2" t="str">
        <f ca="1">IF(LEN('spis PO'!A709)&gt;0,MID(CELL("nazwa_pliku"),SEARCH("[",CELL("nazwa_pliku"))+1, SEARCH(".",CELL("nazwa_pliku"))-SEARCH("[",CELL("nazwa_pliku"))-1),"")</f>
        <v/>
      </c>
      <c r="C709" s="2" t="str">
        <f>IF(LEN('spis PO'!B709)&gt;0,'spis PO'!B709,"")</f>
        <v/>
      </c>
      <c r="D709" s="2" t="str">
        <f>IF(LEN('spis PO'!C709)&gt;0,'spis PO'!C709,"")</f>
        <v/>
      </c>
      <c r="E709" s="2" t="str">
        <f>IF(LEN('spis PO'!D709)&gt;0,VLOOKUP('spis PO'!D709,słowniki!$A$61:$B$63,2),"")</f>
        <v/>
      </c>
      <c r="F709" s="2" t="str">
        <f>IF(LEN('spis PO'!E709)&gt;0,VLOOKUP('spis PO'!E709,słowniki!$A$71:$B$77,2),"")</f>
        <v/>
      </c>
      <c r="G709" s="12" t="str">
        <f>IF(LEN('spis PO'!F709)&gt;0,VLOOKUP('spis PO'!F709,słowniki!$A$51:$B$52,2),"")</f>
        <v/>
      </c>
      <c r="H709" s="12" t="str">
        <f>IF(LEN('spis PO'!G709)&gt;0,VLOOKUP('spis PO'!G709,słowniki!$A$81:$B$83,2),"")</f>
        <v/>
      </c>
      <c r="I709" s="2" t="str">
        <f>IF(LEN('spis PO'!H709)&gt;0,'spis PO'!H709,"")</f>
        <v/>
      </c>
      <c r="J709" s="12" t="str">
        <f>IF(LEN('spis PO'!I709)&gt;0,'spis PO'!I709,"")</f>
        <v/>
      </c>
      <c r="K709" s="12" t="str">
        <f>IF('spis PO'!D709="słup",VLOOKUP('spis PO'!J709,słowniki!$A$91:$B$96,2),IF(LEN('spis PO'!D709)&gt;0,1,""))</f>
        <v/>
      </c>
      <c r="L709" s="2" t="str">
        <f>IF(LEN('spis PO'!L709)&gt;0,VLOOKUP('spis PO'!L709,słowniki!$A$100:$B$101,2),"")</f>
        <v/>
      </c>
      <c r="M709" s="2" t="str">
        <f>IF(LEN('spis PO'!M709)&gt;0,VLOOKUP('spis PO'!M709,słowniki!$A$110:$B$111,2),"")</f>
        <v/>
      </c>
      <c r="N709" s="2" t="str">
        <f>IF(LEN('spis PO'!N709)&gt;0,'spis PO'!N709,"")</f>
        <v/>
      </c>
      <c r="O709" s="2" t="str">
        <f>IF('spis PO'!M709="oprawa",VLOOKUP('spis PO'!O709,słowniki!$A$120:$B$126,2),IF(LEN('spis PO'!M709)&gt;0,1,""))</f>
        <v/>
      </c>
      <c r="P709" s="12" t="str">
        <f>IF('spis PO'!M709="oprawa",1,"")</f>
        <v/>
      </c>
      <c r="Q709" s="2" t="str">
        <f t="shared" si="11"/>
        <v/>
      </c>
    </row>
    <row r="710" spans="1:17">
      <c r="A710" s="2" t="str">
        <f ca="1">IF(LEN('spis PO'!A710)&gt;0,MID(CELL("nazwa_pliku"),SEARCH("[",CELL("nazwa_pliku"))+1, SEARCH(".",CELL("nazwa_pliku"))-SEARCH("[",CELL("nazwa_pliku"))-1),"")</f>
        <v/>
      </c>
      <c r="B710" s="2" t="str">
        <f ca="1">IF(LEN('spis PO'!A710)&gt;0,MID(CELL("nazwa_pliku"),SEARCH("[",CELL("nazwa_pliku"))+1, SEARCH(".",CELL("nazwa_pliku"))-SEARCH("[",CELL("nazwa_pliku"))-1),"")</f>
        <v/>
      </c>
      <c r="C710" s="2" t="str">
        <f>IF(LEN('spis PO'!B710)&gt;0,'spis PO'!B710,"")</f>
        <v/>
      </c>
      <c r="D710" s="2" t="str">
        <f>IF(LEN('spis PO'!C710)&gt;0,'spis PO'!C710,"")</f>
        <v/>
      </c>
      <c r="E710" s="2" t="str">
        <f>IF(LEN('spis PO'!D710)&gt;0,VLOOKUP('spis PO'!D710,słowniki!$A$61:$B$63,2),"")</f>
        <v/>
      </c>
      <c r="F710" s="2" t="str">
        <f>IF(LEN('spis PO'!E710)&gt;0,VLOOKUP('spis PO'!E710,słowniki!$A$71:$B$77,2),"")</f>
        <v/>
      </c>
      <c r="G710" s="12" t="str">
        <f>IF(LEN('spis PO'!F710)&gt;0,VLOOKUP('spis PO'!F710,słowniki!$A$51:$B$52,2),"")</f>
        <v/>
      </c>
      <c r="H710" s="12" t="str">
        <f>IF(LEN('spis PO'!G710)&gt;0,VLOOKUP('spis PO'!G710,słowniki!$A$81:$B$83,2),"")</f>
        <v/>
      </c>
      <c r="I710" s="2" t="str">
        <f>IF(LEN('spis PO'!H710)&gt;0,'spis PO'!H710,"")</f>
        <v/>
      </c>
      <c r="J710" s="12" t="str">
        <f>IF(LEN('spis PO'!I710)&gt;0,'spis PO'!I710,"")</f>
        <v/>
      </c>
      <c r="K710" s="12" t="str">
        <f>IF('spis PO'!D710="słup",VLOOKUP('spis PO'!J710,słowniki!$A$91:$B$96,2),IF(LEN('spis PO'!D710)&gt;0,1,""))</f>
        <v/>
      </c>
      <c r="L710" s="2" t="str">
        <f>IF(LEN('spis PO'!L710)&gt;0,VLOOKUP('spis PO'!L710,słowniki!$A$100:$B$101,2),"")</f>
        <v/>
      </c>
      <c r="M710" s="2" t="str">
        <f>IF(LEN('spis PO'!M710)&gt;0,VLOOKUP('spis PO'!M710,słowniki!$A$110:$B$111,2),"")</f>
        <v/>
      </c>
      <c r="N710" s="2" t="str">
        <f>IF(LEN('spis PO'!N710)&gt;0,'spis PO'!N710,"")</f>
        <v/>
      </c>
      <c r="O710" s="2" t="str">
        <f>IF('spis PO'!M710="oprawa",VLOOKUP('spis PO'!O710,słowniki!$A$120:$B$126,2),IF(LEN('spis PO'!M710)&gt;0,1,""))</f>
        <v/>
      </c>
      <c r="P710" s="12" t="str">
        <f>IF('spis PO'!M710="oprawa",1,"")</f>
        <v/>
      </c>
      <c r="Q710" s="2" t="str">
        <f t="shared" si="11"/>
        <v/>
      </c>
    </row>
    <row r="711" spans="1:17">
      <c r="A711" s="2" t="str">
        <f ca="1">IF(LEN('spis PO'!A711)&gt;0,MID(CELL("nazwa_pliku"),SEARCH("[",CELL("nazwa_pliku"))+1, SEARCH(".",CELL("nazwa_pliku"))-SEARCH("[",CELL("nazwa_pliku"))-1),"")</f>
        <v/>
      </c>
      <c r="B711" s="2" t="str">
        <f ca="1">IF(LEN('spis PO'!A711)&gt;0,MID(CELL("nazwa_pliku"),SEARCH("[",CELL("nazwa_pliku"))+1, SEARCH(".",CELL("nazwa_pliku"))-SEARCH("[",CELL("nazwa_pliku"))-1),"")</f>
        <v/>
      </c>
      <c r="C711" s="2" t="str">
        <f>IF(LEN('spis PO'!B711)&gt;0,'spis PO'!B711,"")</f>
        <v/>
      </c>
      <c r="D711" s="2" t="str">
        <f>IF(LEN('spis PO'!C711)&gt;0,'spis PO'!C711,"")</f>
        <v/>
      </c>
      <c r="E711" s="2" t="str">
        <f>IF(LEN('spis PO'!D711)&gt;0,VLOOKUP('spis PO'!D711,słowniki!$A$61:$B$63,2),"")</f>
        <v/>
      </c>
      <c r="F711" s="2" t="str">
        <f>IF(LEN('spis PO'!E711)&gt;0,VLOOKUP('spis PO'!E711,słowniki!$A$71:$B$77,2),"")</f>
        <v/>
      </c>
      <c r="G711" s="12" t="str">
        <f>IF(LEN('spis PO'!F711)&gt;0,VLOOKUP('spis PO'!F711,słowniki!$A$51:$B$52,2),"")</f>
        <v/>
      </c>
      <c r="H711" s="12" t="str">
        <f>IF(LEN('spis PO'!G711)&gt;0,VLOOKUP('spis PO'!G711,słowniki!$A$81:$B$83,2),"")</f>
        <v/>
      </c>
      <c r="I711" s="2" t="str">
        <f>IF(LEN('spis PO'!H711)&gt;0,'spis PO'!H711,"")</f>
        <v/>
      </c>
      <c r="J711" s="12" t="str">
        <f>IF(LEN('spis PO'!I711)&gt;0,'spis PO'!I711,"")</f>
        <v/>
      </c>
      <c r="K711" s="12" t="str">
        <f>IF('spis PO'!D711="słup",VLOOKUP('spis PO'!J711,słowniki!$A$91:$B$96,2),IF(LEN('spis PO'!D711)&gt;0,1,""))</f>
        <v/>
      </c>
      <c r="L711" s="2" t="str">
        <f>IF(LEN('spis PO'!L711)&gt;0,VLOOKUP('spis PO'!L711,słowniki!$A$100:$B$101,2),"")</f>
        <v/>
      </c>
      <c r="M711" s="2" t="str">
        <f>IF(LEN('spis PO'!M711)&gt;0,VLOOKUP('spis PO'!M711,słowniki!$A$110:$B$111,2),"")</f>
        <v/>
      </c>
      <c r="N711" s="2" t="str">
        <f>IF(LEN('spis PO'!N711)&gt;0,'spis PO'!N711,"")</f>
        <v/>
      </c>
      <c r="O711" s="2" t="str">
        <f>IF('spis PO'!M711="oprawa",VLOOKUP('spis PO'!O711,słowniki!$A$120:$B$126,2),IF(LEN('spis PO'!M711)&gt;0,1,""))</f>
        <v/>
      </c>
      <c r="P711" s="12" t="str">
        <f>IF('spis PO'!M711="oprawa",1,"")</f>
        <v/>
      </c>
      <c r="Q711" s="2" t="str">
        <f t="shared" si="11"/>
        <v/>
      </c>
    </row>
    <row r="712" spans="1:17">
      <c r="A712" s="2" t="str">
        <f ca="1">IF(LEN('spis PO'!A712)&gt;0,MID(CELL("nazwa_pliku"),SEARCH("[",CELL("nazwa_pliku"))+1, SEARCH(".",CELL("nazwa_pliku"))-SEARCH("[",CELL("nazwa_pliku"))-1),"")</f>
        <v/>
      </c>
      <c r="B712" s="2" t="str">
        <f ca="1">IF(LEN('spis PO'!A712)&gt;0,MID(CELL("nazwa_pliku"),SEARCH("[",CELL("nazwa_pliku"))+1, SEARCH(".",CELL("nazwa_pliku"))-SEARCH("[",CELL("nazwa_pliku"))-1),"")</f>
        <v/>
      </c>
      <c r="C712" s="2" t="str">
        <f>IF(LEN('spis PO'!B712)&gt;0,'spis PO'!B712,"")</f>
        <v/>
      </c>
      <c r="D712" s="2" t="str">
        <f>IF(LEN('spis PO'!C712)&gt;0,'spis PO'!C712,"")</f>
        <v/>
      </c>
      <c r="E712" s="2" t="str">
        <f>IF(LEN('spis PO'!D712)&gt;0,VLOOKUP('spis PO'!D712,słowniki!$A$61:$B$63,2),"")</f>
        <v/>
      </c>
      <c r="F712" s="2" t="str">
        <f>IF(LEN('spis PO'!E712)&gt;0,VLOOKUP('spis PO'!E712,słowniki!$A$71:$B$77,2),"")</f>
        <v/>
      </c>
      <c r="G712" s="12" t="str">
        <f>IF(LEN('spis PO'!F712)&gt;0,VLOOKUP('spis PO'!F712,słowniki!$A$51:$B$52,2),"")</f>
        <v/>
      </c>
      <c r="H712" s="12" t="str">
        <f>IF(LEN('spis PO'!G712)&gt;0,VLOOKUP('spis PO'!G712,słowniki!$A$81:$B$83,2),"")</f>
        <v/>
      </c>
      <c r="I712" s="2" t="str">
        <f>IF(LEN('spis PO'!H712)&gt;0,'spis PO'!H712,"")</f>
        <v/>
      </c>
      <c r="J712" s="12" t="str">
        <f>IF(LEN('spis PO'!I712)&gt;0,'spis PO'!I712,"")</f>
        <v/>
      </c>
      <c r="K712" s="12" t="str">
        <f>IF('spis PO'!D712="słup",VLOOKUP('spis PO'!J712,słowniki!$A$91:$B$96,2),IF(LEN('spis PO'!D712)&gt;0,1,""))</f>
        <v/>
      </c>
      <c r="L712" s="2" t="str">
        <f>IF(LEN('spis PO'!L712)&gt;0,VLOOKUP('spis PO'!L712,słowniki!$A$100:$B$101,2),"")</f>
        <v/>
      </c>
      <c r="M712" s="2" t="str">
        <f>IF(LEN('spis PO'!M712)&gt;0,VLOOKUP('spis PO'!M712,słowniki!$A$110:$B$111,2),"")</f>
        <v/>
      </c>
      <c r="N712" s="2" t="str">
        <f>IF(LEN('spis PO'!N712)&gt;0,'spis PO'!N712,"")</f>
        <v/>
      </c>
      <c r="O712" s="2" t="str">
        <f>IF('spis PO'!M712="oprawa",VLOOKUP('spis PO'!O712,słowniki!$A$120:$B$126,2),IF(LEN('spis PO'!M712)&gt;0,1,""))</f>
        <v/>
      </c>
      <c r="P712" s="12" t="str">
        <f>IF('spis PO'!M712="oprawa",1,"")</f>
        <v/>
      </c>
      <c r="Q712" s="2" t="str">
        <f t="shared" si="11"/>
        <v/>
      </c>
    </row>
    <row r="713" spans="1:17">
      <c r="A713" s="2" t="str">
        <f ca="1">IF(LEN('spis PO'!A713)&gt;0,MID(CELL("nazwa_pliku"),SEARCH("[",CELL("nazwa_pliku"))+1, SEARCH(".",CELL("nazwa_pliku"))-SEARCH("[",CELL("nazwa_pliku"))-1),"")</f>
        <v/>
      </c>
      <c r="B713" s="2" t="str">
        <f ca="1">IF(LEN('spis PO'!A713)&gt;0,MID(CELL("nazwa_pliku"),SEARCH("[",CELL("nazwa_pliku"))+1, SEARCH(".",CELL("nazwa_pliku"))-SEARCH("[",CELL("nazwa_pliku"))-1),"")</f>
        <v/>
      </c>
      <c r="C713" s="2" t="str">
        <f>IF(LEN('spis PO'!B713)&gt;0,'spis PO'!B713,"")</f>
        <v/>
      </c>
      <c r="D713" s="2" t="str">
        <f>IF(LEN('spis PO'!C713)&gt;0,'spis PO'!C713,"")</f>
        <v/>
      </c>
      <c r="E713" s="2" t="str">
        <f>IF(LEN('spis PO'!D713)&gt;0,VLOOKUP('spis PO'!D713,słowniki!$A$61:$B$63,2),"")</f>
        <v/>
      </c>
      <c r="F713" s="2" t="str">
        <f>IF(LEN('spis PO'!E713)&gt;0,VLOOKUP('spis PO'!E713,słowniki!$A$71:$B$77,2),"")</f>
        <v/>
      </c>
      <c r="G713" s="12" t="str">
        <f>IF(LEN('spis PO'!F713)&gt;0,VLOOKUP('spis PO'!F713,słowniki!$A$51:$B$52,2),"")</f>
        <v/>
      </c>
      <c r="H713" s="12" t="str">
        <f>IF(LEN('spis PO'!G713)&gt;0,VLOOKUP('spis PO'!G713,słowniki!$A$81:$B$83,2),"")</f>
        <v/>
      </c>
      <c r="I713" s="2" t="str">
        <f>IF(LEN('spis PO'!H713)&gt;0,'spis PO'!H713,"")</f>
        <v/>
      </c>
      <c r="J713" s="12" t="str">
        <f>IF(LEN('spis PO'!I713)&gt;0,'spis PO'!I713,"")</f>
        <v/>
      </c>
      <c r="K713" s="12" t="str">
        <f>IF('spis PO'!D713="słup",VLOOKUP('spis PO'!J713,słowniki!$A$91:$B$96,2),IF(LEN('spis PO'!D713)&gt;0,1,""))</f>
        <v/>
      </c>
      <c r="L713" s="2" t="str">
        <f>IF(LEN('spis PO'!L713)&gt;0,VLOOKUP('spis PO'!L713,słowniki!$A$100:$B$101,2),"")</f>
        <v/>
      </c>
      <c r="M713" s="2" t="str">
        <f>IF(LEN('spis PO'!M713)&gt;0,VLOOKUP('spis PO'!M713,słowniki!$A$110:$B$111,2),"")</f>
        <v/>
      </c>
      <c r="N713" s="2" t="str">
        <f>IF(LEN('spis PO'!N713)&gt;0,'spis PO'!N713,"")</f>
        <v/>
      </c>
      <c r="O713" s="2" t="str">
        <f>IF('spis PO'!M713="oprawa",VLOOKUP('spis PO'!O713,słowniki!$A$120:$B$126,2),IF(LEN('spis PO'!M713)&gt;0,1,""))</f>
        <v/>
      </c>
      <c r="P713" s="12" t="str">
        <f>IF('spis PO'!M713="oprawa",1,"")</f>
        <v/>
      </c>
      <c r="Q713" s="2" t="str">
        <f t="shared" si="11"/>
        <v/>
      </c>
    </row>
    <row r="714" spans="1:17">
      <c r="A714" s="2" t="str">
        <f ca="1">IF(LEN('spis PO'!A714)&gt;0,MID(CELL("nazwa_pliku"),SEARCH("[",CELL("nazwa_pliku"))+1, SEARCH(".",CELL("nazwa_pliku"))-SEARCH("[",CELL("nazwa_pliku"))-1),"")</f>
        <v/>
      </c>
      <c r="B714" s="2" t="str">
        <f ca="1">IF(LEN('spis PO'!A714)&gt;0,MID(CELL("nazwa_pliku"),SEARCH("[",CELL("nazwa_pliku"))+1, SEARCH(".",CELL("nazwa_pliku"))-SEARCH("[",CELL("nazwa_pliku"))-1),"")</f>
        <v/>
      </c>
      <c r="C714" s="2" t="str">
        <f>IF(LEN('spis PO'!B714)&gt;0,'spis PO'!B714,"")</f>
        <v/>
      </c>
      <c r="D714" s="2" t="str">
        <f>IF(LEN('spis PO'!C714)&gt;0,'spis PO'!C714,"")</f>
        <v/>
      </c>
      <c r="E714" s="2" t="str">
        <f>IF(LEN('spis PO'!D714)&gt;0,VLOOKUP('spis PO'!D714,słowniki!$A$61:$B$63,2),"")</f>
        <v/>
      </c>
      <c r="F714" s="2" t="str">
        <f>IF(LEN('spis PO'!E714)&gt;0,VLOOKUP('spis PO'!E714,słowniki!$A$71:$B$77,2),"")</f>
        <v/>
      </c>
      <c r="G714" s="12" t="str">
        <f>IF(LEN('spis PO'!F714)&gt;0,VLOOKUP('spis PO'!F714,słowniki!$A$51:$B$52,2),"")</f>
        <v/>
      </c>
      <c r="H714" s="12" t="str">
        <f>IF(LEN('spis PO'!G714)&gt;0,VLOOKUP('spis PO'!G714,słowniki!$A$81:$B$83,2),"")</f>
        <v/>
      </c>
      <c r="I714" s="2" t="str">
        <f>IF(LEN('spis PO'!H714)&gt;0,'spis PO'!H714,"")</f>
        <v/>
      </c>
      <c r="J714" s="12" t="str">
        <f>IF(LEN('spis PO'!I714)&gt;0,'spis PO'!I714,"")</f>
        <v/>
      </c>
      <c r="K714" s="12" t="str">
        <f>IF('spis PO'!D714="słup",VLOOKUP('spis PO'!J714,słowniki!$A$91:$B$96,2),IF(LEN('spis PO'!D714)&gt;0,1,""))</f>
        <v/>
      </c>
      <c r="L714" s="2" t="str">
        <f>IF(LEN('spis PO'!L714)&gt;0,VLOOKUP('spis PO'!L714,słowniki!$A$100:$B$101,2),"")</f>
        <v/>
      </c>
      <c r="M714" s="2" t="str">
        <f>IF(LEN('spis PO'!M714)&gt;0,VLOOKUP('spis PO'!M714,słowniki!$A$110:$B$111,2),"")</f>
        <v/>
      </c>
      <c r="N714" s="2" t="str">
        <f>IF(LEN('spis PO'!N714)&gt;0,'spis PO'!N714,"")</f>
        <v/>
      </c>
      <c r="O714" s="2" t="str">
        <f>IF('spis PO'!M714="oprawa",VLOOKUP('spis PO'!O714,słowniki!$A$120:$B$126,2),IF(LEN('spis PO'!M714)&gt;0,1,""))</f>
        <v/>
      </c>
      <c r="P714" s="12" t="str">
        <f>IF('spis PO'!M714="oprawa",1,"")</f>
        <v/>
      </c>
      <c r="Q714" s="2" t="str">
        <f t="shared" si="11"/>
        <v/>
      </c>
    </row>
    <row r="715" spans="1:17">
      <c r="A715" s="2" t="str">
        <f ca="1">IF(LEN('spis PO'!A715)&gt;0,MID(CELL("nazwa_pliku"),SEARCH("[",CELL("nazwa_pliku"))+1, SEARCH(".",CELL("nazwa_pliku"))-SEARCH("[",CELL("nazwa_pliku"))-1),"")</f>
        <v/>
      </c>
      <c r="B715" s="2" t="str">
        <f ca="1">IF(LEN('spis PO'!A715)&gt;0,MID(CELL("nazwa_pliku"),SEARCH("[",CELL("nazwa_pliku"))+1, SEARCH(".",CELL("nazwa_pliku"))-SEARCH("[",CELL("nazwa_pliku"))-1),"")</f>
        <v/>
      </c>
      <c r="C715" s="2" t="str">
        <f>IF(LEN('spis PO'!B715)&gt;0,'spis PO'!B715,"")</f>
        <v/>
      </c>
      <c r="D715" s="2" t="str">
        <f>IF(LEN('spis PO'!C715)&gt;0,'spis PO'!C715,"")</f>
        <v/>
      </c>
      <c r="E715" s="2" t="str">
        <f>IF(LEN('spis PO'!D715)&gt;0,VLOOKUP('spis PO'!D715,słowniki!$A$61:$B$63,2),"")</f>
        <v/>
      </c>
      <c r="F715" s="2" t="str">
        <f>IF(LEN('spis PO'!E715)&gt;0,VLOOKUP('spis PO'!E715,słowniki!$A$71:$B$77,2),"")</f>
        <v/>
      </c>
      <c r="G715" s="12" t="str">
        <f>IF(LEN('spis PO'!F715)&gt;0,VLOOKUP('spis PO'!F715,słowniki!$A$51:$B$52,2),"")</f>
        <v/>
      </c>
      <c r="H715" s="12" t="str">
        <f>IF(LEN('spis PO'!G715)&gt;0,VLOOKUP('spis PO'!G715,słowniki!$A$81:$B$83,2),"")</f>
        <v/>
      </c>
      <c r="I715" s="2" t="str">
        <f>IF(LEN('spis PO'!H715)&gt;0,'spis PO'!H715,"")</f>
        <v/>
      </c>
      <c r="J715" s="12" t="str">
        <f>IF(LEN('spis PO'!I715)&gt;0,'spis PO'!I715,"")</f>
        <v/>
      </c>
      <c r="K715" s="12" t="str">
        <f>IF('spis PO'!D715="słup",VLOOKUP('spis PO'!J715,słowniki!$A$91:$B$96,2),IF(LEN('spis PO'!D715)&gt;0,1,""))</f>
        <v/>
      </c>
      <c r="L715" s="2" t="str">
        <f>IF(LEN('spis PO'!L715)&gt;0,VLOOKUP('spis PO'!L715,słowniki!$A$100:$B$101,2),"")</f>
        <v/>
      </c>
      <c r="M715" s="2" t="str">
        <f>IF(LEN('spis PO'!M715)&gt;0,VLOOKUP('spis PO'!M715,słowniki!$A$110:$B$111,2),"")</f>
        <v/>
      </c>
      <c r="N715" s="2" t="str">
        <f>IF(LEN('spis PO'!N715)&gt;0,'spis PO'!N715,"")</f>
        <v/>
      </c>
      <c r="O715" s="2" t="str">
        <f>IF('spis PO'!M715="oprawa",VLOOKUP('spis PO'!O715,słowniki!$A$120:$B$126,2),IF(LEN('spis PO'!M715)&gt;0,1,""))</f>
        <v/>
      </c>
      <c r="P715" s="12" t="str">
        <f>IF('spis PO'!M715="oprawa",1,"")</f>
        <v/>
      </c>
      <c r="Q715" s="2" t="str">
        <f t="shared" si="11"/>
        <v/>
      </c>
    </row>
    <row r="716" spans="1:17">
      <c r="A716" s="2" t="str">
        <f ca="1">IF(LEN('spis PO'!A716)&gt;0,MID(CELL("nazwa_pliku"),SEARCH("[",CELL("nazwa_pliku"))+1, SEARCH(".",CELL("nazwa_pliku"))-SEARCH("[",CELL("nazwa_pliku"))-1),"")</f>
        <v/>
      </c>
      <c r="B716" s="2" t="str">
        <f ca="1">IF(LEN('spis PO'!A716)&gt;0,MID(CELL("nazwa_pliku"),SEARCH("[",CELL("nazwa_pliku"))+1, SEARCH(".",CELL("nazwa_pliku"))-SEARCH("[",CELL("nazwa_pliku"))-1),"")</f>
        <v/>
      </c>
      <c r="C716" s="2" t="str">
        <f>IF(LEN('spis PO'!B716)&gt;0,'spis PO'!B716,"")</f>
        <v/>
      </c>
      <c r="D716" s="2" t="str">
        <f>IF(LEN('spis PO'!C716)&gt;0,'spis PO'!C716,"")</f>
        <v/>
      </c>
      <c r="E716" s="2" t="str">
        <f>IF(LEN('spis PO'!D716)&gt;0,VLOOKUP('spis PO'!D716,słowniki!$A$61:$B$63,2),"")</f>
        <v/>
      </c>
      <c r="F716" s="2" t="str">
        <f>IF(LEN('spis PO'!E716)&gt;0,VLOOKUP('spis PO'!E716,słowniki!$A$71:$B$77,2),"")</f>
        <v/>
      </c>
      <c r="G716" s="12" t="str">
        <f>IF(LEN('spis PO'!F716)&gt;0,VLOOKUP('spis PO'!F716,słowniki!$A$51:$B$52,2),"")</f>
        <v/>
      </c>
      <c r="H716" s="12" t="str">
        <f>IF(LEN('spis PO'!G716)&gt;0,VLOOKUP('spis PO'!G716,słowniki!$A$81:$B$83,2),"")</f>
        <v/>
      </c>
      <c r="I716" s="2" t="str">
        <f>IF(LEN('spis PO'!H716)&gt;0,'spis PO'!H716,"")</f>
        <v/>
      </c>
      <c r="J716" s="12" t="str">
        <f>IF(LEN('spis PO'!I716)&gt;0,'spis PO'!I716,"")</f>
        <v/>
      </c>
      <c r="K716" s="12" t="str">
        <f>IF('spis PO'!D716="słup",VLOOKUP('spis PO'!J716,słowniki!$A$91:$B$96,2),IF(LEN('spis PO'!D716)&gt;0,1,""))</f>
        <v/>
      </c>
      <c r="L716" s="2" t="str">
        <f>IF(LEN('spis PO'!L716)&gt;0,VLOOKUP('spis PO'!L716,słowniki!$A$100:$B$101,2),"")</f>
        <v/>
      </c>
      <c r="M716" s="2" t="str">
        <f>IF(LEN('spis PO'!M716)&gt;0,VLOOKUP('spis PO'!M716,słowniki!$A$110:$B$111,2),"")</f>
        <v/>
      </c>
      <c r="N716" s="2" t="str">
        <f>IF(LEN('spis PO'!N716)&gt;0,'spis PO'!N716,"")</f>
        <v/>
      </c>
      <c r="O716" s="2" t="str">
        <f>IF('spis PO'!M716="oprawa",VLOOKUP('spis PO'!O716,słowniki!$A$120:$B$126,2),IF(LEN('spis PO'!M716)&gt;0,1,""))</f>
        <v/>
      </c>
      <c r="P716" s="12" t="str">
        <f>IF('spis PO'!M716="oprawa",1,"")</f>
        <v/>
      </c>
      <c r="Q716" s="2" t="str">
        <f t="shared" si="11"/>
        <v/>
      </c>
    </row>
    <row r="717" spans="1:17">
      <c r="A717" s="2" t="str">
        <f ca="1">IF(LEN('spis PO'!A717)&gt;0,MID(CELL("nazwa_pliku"),SEARCH("[",CELL("nazwa_pliku"))+1, SEARCH(".",CELL("nazwa_pliku"))-SEARCH("[",CELL("nazwa_pliku"))-1),"")</f>
        <v/>
      </c>
      <c r="B717" s="2" t="str">
        <f ca="1">IF(LEN('spis PO'!A717)&gt;0,MID(CELL("nazwa_pliku"),SEARCH("[",CELL("nazwa_pliku"))+1, SEARCH(".",CELL("nazwa_pliku"))-SEARCH("[",CELL("nazwa_pliku"))-1),"")</f>
        <v/>
      </c>
      <c r="C717" s="2" t="str">
        <f>IF(LEN('spis PO'!B717)&gt;0,'spis PO'!B717,"")</f>
        <v/>
      </c>
      <c r="D717" s="2" t="str">
        <f>IF(LEN('spis PO'!C717)&gt;0,'spis PO'!C717,"")</f>
        <v/>
      </c>
      <c r="E717" s="2" t="str">
        <f>IF(LEN('spis PO'!D717)&gt;0,VLOOKUP('spis PO'!D717,słowniki!$A$61:$B$63,2),"")</f>
        <v/>
      </c>
      <c r="F717" s="2" t="str">
        <f>IF(LEN('spis PO'!E717)&gt;0,VLOOKUP('spis PO'!E717,słowniki!$A$71:$B$77,2),"")</f>
        <v/>
      </c>
      <c r="G717" s="12" t="str">
        <f>IF(LEN('spis PO'!F717)&gt;0,VLOOKUP('spis PO'!F717,słowniki!$A$51:$B$52,2),"")</f>
        <v/>
      </c>
      <c r="H717" s="12" t="str">
        <f>IF(LEN('spis PO'!G717)&gt;0,VLOOKUP('spis PO'!G717,słowniki!$A$81:$B$83,2),"")</f>
        <v/>
      </c>
      <c r="I717" s="2" t="str">
        <f>IF(LEN('spis PO'!H717)&gt;0,'spis PO'!H717,"")</f>
        <v/>
      </c>
      <c r="J717" s="12" t="str">
        <f>IF(LEN('spis PO'!I717)&gt;0,'spis PO'!I717,"")</f>
        <v/>
      </c>
      <c r="K717" s="12" t="str">
        <f>IF('spis PO'!D717="słup",VLOOKUP('spis PO'!J717,słowniki!$A$91:$B$96,2),IF(LEN('spis PO'!D717)&gt;0,1,""))</f>
        <v/>
      </c>
      <c r="L717" s="2" t="str">
        <f>IF(LEN('spis PO'!L717)&gt;0,VLOOKUP('spis PO'!L717,słowniki!$A$100:$B$101,2),"")</f>
        <v/>
      </c>
      <c r="M717" s="2" t="str">
        <f>IF(LEN('spis PO'!M717)&gt;0,VLOOKUP('spis PO'!M717,słowniki!$A$110:$B$111,2),"")</f>
        <v/>
      </c>
      <c r="N717" s="2" t="str">
        <f>IF(LEN('spis PO'!N717)&gt;0,'spis PO'!N717,"")</f>
        <v/>
      </c>
      <c r="O717" s="2" t="str">
        <f>IF('spis PO'!M717="oprawa",VLOOKUP('spis PO'!O717,słowniki!$A$120:$B$126,2),IF(LEN('spis PO'!M717)&gt;0,1,""))</f>
        <v/>
      </c>
      <c r="P717" s="12" t="str">
        <f>IF('spis PO'!M717="oprawa",1,"")</f>
        <v/>
      </c>
      <c r="Q717" s="2" t="str">
        <f t="shared" si="11"/>
        <v/>
      </c>
    </row>
    <row r="718" spans="1:17">
      <c r="A718" s="2" t="str">
        <f ca="1">IF(LEN('spis PO'!A718)&gt;0,MID(CELL("nazwa_pliku"),SEARCH("[",CELL("nazwa_pliku"))+1, SEARCH(".",CELL("nazwa_pliku"))-SEARCH("[",CELL("nazwa_pliku"))-1),"")</f>
        <v/>
      </c>
      <c r="B718" s="2" t="str">
        <f ca="1">IF(LEN('spis PO'!A718)&gt;0,MID(CELL("nazwa_pliku"),SEARCH("[",CELL("nazwa_pliku"))+1, SEARCH(".",CELL("nazwa_pliku"))-SEARCH("[",CELL("nazwa_pliku"))-1),"")</f>
        <v/>
      </c>
      <c r="C718" s="2" t="str">
        <f>IF(LEN('spis PO'!B718)&gt;0,'spis PO'!B718,"")</f>
        <v/>
      </c>
      <c r="D718" s="2" t="str">
        <f>IF(LEN('spis PO'!C718)&gt;0,'spis PO'!C718,"")</f>
        <v/>
      </c>
      <c r="E718" s="2" t="str">
        <f>IF(LEN('spis PO'!D718)&gt;0,VLOOKUP('spis PO'!D718,słowniki!$A$61:$B$63,2),"")</f>
        <v/>
      </c>
      <c r="F718" s="2" t="str">
        <f>IF(LEN('spis PO'!E718)&gt;0,VLOOKUP('spis PO'!E718,słowniki!$A$71:$B$77,2),"")</f>
        <v/>
      </c>
      <c r="G718" s="12" t="str">
        <f>IF(LEN('spis PO'!F718)&gt;0,VLOOKUP('spis PO'!F718,słowniki!$A$51:$B$52,2),"")</f>
        <v/>
      </c>
      <c r="H718" s="12" t="str">
        <f>IF(LEN('spis PO'!G718)&gt;0,VLOOKUP('spis PO'!G718,słowniki!$A$81:$B$83,2),"")</f>
        <v/>
      </c>
      <c r="I718" s="2" t="str">
        <f>IF(LEN('spis PO'!H718)&gt;0,'spis PO'!H718,"")</f>
        <v/>
      </c>
      <c r="J718" s="12" t="str">
        <f>IF(LEN('spis PO'!I718)&gt;0,'spis PO'!I718,"")</f>
        <v/>
      </c>
      <c r="K718" s="12" t="str">
        <f>IF('spis PO'!D718="słup",VLOOKUP('spis PO'!J718,słowniki!$A$91:$B$96,2),IF(LEN('spis PO'!D718)&gt;0,1,""))</f>
        <v/>
      </c>
      <c r="L718" s="2" t="str">
        <f>IF(LEN('spis PO'!L718)&gt;0,VLOOKUP('spis PO'!L718,słowniki!$A$100:$B$101,2),"")</f>
        <v/>
      </c>
      <c r="M718" s="2" t="str">
        <f>IF(LEN('spis PO'!M718)&gt;0,VLOOKUP('spis PO'!M718,słowniki!$A$110:$B$111,2),"")</f>
        <v/>
      </c>
      <c r="N718" s="2" t="str">
        <f>IF(LEN('spis PO'!N718)&gt;0,'spis PO'!N718,"")</f>
        <v/>
      </c>
      <c r="O718" s="2" t="str">
        <f>IF('spis PO'!M718="oprawa",VLOOKUP('spis PO'!O718,słowniki!$A$120:$B$126,2),IF(LEN('spis PO'!M718)&gt;0,1,""))</f>
        <v/>
      </c>
      <c r="P718" s="12" t="str">
        <f>IF('spis PO'!M718="oprawa",1,"")</f>
        <v/>
      </c>
      <c r="Q718" s="2" t="str">
        <f t="shared" si="11"/>
        <v/>
      </c>
    </row>
    <row r="719" spans="1:17">
      <c r="A719" s="2" t="str">
        <f ca="1">IF(LEN('spis PO'!A719)&gt;0,MID(CELL("nazwa_pliku"),SEARCH("[",CELL("nazwa_pliku"))+1, SEARCH(".",CELL("nazwa_pliku"))-SEARCH("[",CELL("nazwa_pliku"))-1),"")</f>
        <v/>
      </c>
      <c r="B719" s="2" t="str">
        <f ca="1">IF(LEN('spis PO'!A719)&gt;0,MID(CELL("nazwa_pliku"),SEARCH("[",CELL("nazwa_pliku"))+1, SEARCH(".",CELL("nazwa_pliku"))-SEARCH("[",CELL("nazwa_pliku"))-1),"")</f>
        <v/>
      </c>
      <c r="C719" s="2" t="str">
        <f>IF(LEN('spis PO'!B719)&gt;0,'spis PO'!B719,"")</f>
        <v/>
      </c>
      <c r="D719" s="2" t="str">
        <f>IF(LEN('spis PO'!C719)&gt;0,'spis PO'!C719,"")</f>
        <v/>
      </c>
      <c r="E719" s="2" t="str">
        <f>IF(LEN('spis PO'!D719)&gt;0,VLOOKUP('spis PO'!D719,słowniki!$A$61:$B$63,2),"")</f>
        <v/>
      </c>
      <c r="F719" s="2" t="str">
        <f>IF(LEN('spis PO'!E719)&gt;0,VLOOKUP('spis PO'!E719,słowniki!$A$71:$B$77,2),"")</f>
        <v/>
      </c>
      <c r="G719" s="12" t="str">
        <f>IF(LEN('spis PO'!F719)&gt;0,VLOOKUP('spis PO'!F719,słowniki!$A$51:$B$52,2),"")</f>
        <v/>
      </c>
      <c r="H719" s="12" t="str">
        <f>IF(LEN('spis PO'!G719)&gt;0,VLOOKUP('spis PO'!G719,słowniki!$A$81:$B$83,2),"")</f>
        <v/>
      </c>
      <c r="I719" s="2" t="str">
        <f>IF(LEN('spis PO'!H719)&gt;0,'spis PO'!H719,"")</f>
        <v/>
      </c>
      <c r="J719" s="12" t="str">
        <f>IF(LEN('spis PO'!I719)&gt;0,'spis PO'!I719,"")</f>
        <v/>
      </c>
      <c r="K719" s="12" t="str">
        <f>IF('spis PO'!D719="słup",VLOOKUP('spis PO'!J719,słowniki!$A$91:$B$96,2),IF(LEN('spis PO'!D719)&gt;0,1,""))</f>
        <v/>
      </c>
      <c r="L719" s="2" t="str">
        <f>IF(LEN('spis PO'!L719)&gt;0,VLOOKUP('spis PO'!L719,słowniki!$A$100:$B$101,2),"")</f>
        <v/>
      </c>
      <c r="M719" s="2" t="str">
        <f>IF(LEN('spis PO'!M719)&gt;0,VLOOKUP('spis PO'!M719,słowniki!$A$110:$B$111,2),"")</f>
        <v/>
      </c>
      <c r="N719" s="2" t="str">
        <f>IF(LEN('spis PO'!N719)&gt;0,'spis PO'!N719,"")</f>
        <v/>
      </c>
      <c r="O719" s="2" t="str">
        <f>IF('spis PO'!M719="oprawa",VLOOKUP('spis PO'!O719,słowniki!$A$120:$B$126,2),IF(LEN('spis PO'!M719)&gt;0,1,""))</f>
        <v/>
      </c>
      <c r="P719" s="12" t="str">
        <f>IF('spis PO'!M719="oprawa",1,"")</f>
        <v/>
      </c>
      <c r="Q719" s="2" t="str">
        <f t="shared" si="11"/>
        <v/>
      </c>
    </row>
    <row r="720" spans="1:17">
      <c r="A720" s="2" t="str">
        <f ca="1">IF(LEN('spis PO'!A720)&gt;0,MID(CELL("nazwa_pliku"),SEARCH("[",CELL("nazwa_pliku"))+1, SEARCH(".",CELL("nazwa_pliku"))-SEARCH("[",CELL("nazwa_pliku"))-1),"")</f>
        <v/>
      </c>
      <c r="B720" s="2" t="str">
        <f ca="1">IF(LEN('spis PO'!A720)&gt;0,MID(CELL("nazwa_pliku"),SEARCH("[",CELL("nazwa_pliku"))+1, SEARCH(".",CELL("nazwa_pliku"))-SEARCH("[",CELL("nazwa_pliku"))-1),"")</f>
        <v/>
      </c>
      <c r="C720" s="2" t="str">
        <f>IF(LEN('spis PO'!B720)&gt;0,'spis PO'!B720,"")</f>
        <v/>
      </c>
      <c r="D720" s="2" t="str">
        <f>IF(LEN('spis PO'!C720)&gt;0,'spis PO'!C720,"")</f>
        <v/>
      </c>
      <c r="E720" s="2" t="str">
        <f>IF(LEN('spis PO'!D720)&gt;0,VLOOKUP('spis PO'!D720,słowniki!$A$61:$B$63,2),"")</f>
        <v/>
      </c>
      <c r="F720" s="2" t="str">
        <f>IF(LEN('spis PO'!E720)&gt;0,VLOOKUP('spis PO'!E720,słowniki!$A$71:$B$77,2),"")</f>
        <v/>
      </c>
      <c r="G720" s="12" t="str">
        <f>IF(LEN('spis PO'!F720)&gt;0,VLOOKUP('spis PO'!F720,słowniki!$A$51:$B$52,2),"")</f>
        <v/>
      </c>
      <c r="H720" s="12" t="str">
        <f>IF(LEN('spis PO'!G720)&gt;0,VLOOKUP('spis PO'!G720,słowniki!$A$81:$B$83,2),"")</f>
        <v/>
      </c>
      <c r="I720" s="2" t="str">
        <f>IF(LEN('spis PO'!H720)&gt;0,'spis PO'!H720,"")</f>
        <v/>
      </c>
      <c r="J720" s="12" t="str">
        <f>IF(LEN('spis PO'!I720)&gt;0,'spis PO'!I720,"")</f>
        <v/>
      </c>
      <c r="K720" s="12" t="str">
        <f>IF('spis PO'!D720="słup",VLOOKUP('spis PO'!J720,słowniki!$A$91:$B$96,2),IF(LEN('spis PO'!D720)&gt;0,1,""))</f>
        <v/>
      </c>
      <c r="L720" s="2" t="str">
        <f>IF(LEN('spis PO'!L720)&gt;0,VLOOKUP('spis PO'!L720,słowniki!$A$100:$B$101,2),"")</f>
        <v/>
      </c>
      <c r="M720" s="2" t="str">
        <f>IF(LEN('spis PO'!M720)&gt;0,VLOOKUP('spis PO'!M720,słowniki!$A$110:$B$111,2),"")</f>
        <v/>
      </c>
      <c r="N720" s="2" t="str">
        <f>IF(LEN('spis PO'!N720)&gt;0,'spis PO'!N720,"")</f>
        <v/>
      </c>
      <c r="O720" s="2" t="str">
        <f>IF('spis PO'!M720="oprawa",VLOOKUP('spis PO'!O720,słowniki!$A$120:$B$126,2),IF(LEN('spis PO'!M720)&gt;0,1,""))</f>
        <v/>
      </c>
      <c r="P720" s="12" t="str">
        <f>IF('spis PO'!M720="oprawa",1,"")</f>
        <v/>
      </c>
      <c r="Q720" s="2" t="str">
        <f t="shared" si="11"/>
        <v/>
      </c>
    </row>
    <row r="721" spans="1:17">
      <c r="A721" s="2" t="str">
        <f ca="1">IF(LEN('spis PO'!A721)&gt;0,MID(CELL("nazwa_pliku"),SEARCH("[",CELL("nazwa_pliku"))+1, SEARCH(".",CELL("nazwa_pliku"))-SEARCH("[",CELL("nazwa_pliku"))-1),"")</f>
        <v/>
      </c>
      <c r="B721" s="2" t="str">
        <f ca="1">IF(LEN('spis PO'!A721)&gt;0,MID(CELL("nazwa_pliku"),SEARCH("[",CELL("nazwa_pliku"))+1, SEARCH(".",CELL("nazwa_pliku"))-SEARCH("[",CELL("nazwa_pliku"))-1),"")</f>
        <v/>
      </c>
      <c r="C721" s="2" t="str">
        <f>IF(LEN('spis PO'!B721)&gt;0,'spis PO'!B721,"")</f>
        <v/>
      </c>
      <c r="D721" s="2" t="str">
        <f>IF(LEN('spis PO'!C721)&gt;0,'spis PO'!C721,"")</f>
        <v/>
      </c>
      <c r="E721" s="2" t="str">
        <f>IF(LEN('spis PO'!D721)&gt;0,VLOOKUP('spis PO'!D721,słowniki!$A$61:$B$63,2),"")</f>
        <v/>
      </c>
      <c r="F721" s="2" t="str">
        <f>IF(LEN('spis PO'!E721)&gt;0,VLOOKUP('spis PO'!E721,słowniki!$A$71:$B$77,2),"")</f>
        <v/>
      </c>
      <c r="G721" s="12" t="str">
        <f>IF(LEN('spis PO'!F721)&gt;0,VLOOKUP('spis PO'!F721,słowniki!$A$51:$B$52,2),"")</f>
        <v/>
      </c>
      <c r="H721" s="12" t="str">
        <f>IF(LEN('spis PO'!G721)&gt;0,VLOOKUP('spis PO'!G721,słowniki!$A$81:$B$83,2),"")</f>
        <v/>
      </c>
      <c r="I721" s="2" t="str">
        <f>IF(LEN('spis PO'!H721)&gt;0,'spis PO'!H721,"")</f>
        <v/>
      </c>
      <c r="J721" s="12" t="str">
        <f>IF(LEN('spis PO'!I721)&gt;0,'spis PO'!I721,"")</f>
        <v/>
      </c>
      <c r="K721" s="12" t="str">
        <f>IF('spis PO'!D721="słup",VLOOKUP('spis PO'!J721,słowniki!$A$91:$B$96,2),IF(LEN('spis PO'!D721)&gt;0,1,""))</f>
        <v/>
      </c>
      <c r="L721" s="2" t="str">
        <f>IF(LEN('spis PO'!L721)&gt;0,VLOOKUP('spis PO'!L721,słowniki!$A$100:$B$101,2),"")</f>
        <v/>
      </c>
      <c r="M721" s="2" t="str">
        <f>IF(LEN('spis PO'!M721)&gt;0,VLOOKUP('spis PO'!M721,słowniki!$A$110:$B$111,2),"")</f>
        <v/>
      </c>
      <c r="N721" s="2" t="str">
        <f>IF(LEN('spis PO'!N721)&gt;0,'spis PO'!N721,"")</f>
        <v/>
      </c>
      <c r="O721" s="2" t="str">
        <f>IF('spis PO'!M721="oprawa",VLOOKUP('spis PO'!O721,słowniki!$A$120:$B$126,2),IF(LEN('spis PO'!M721)&gt;0,1,""))</f>
        <v/>
      </c>
      <c r="P721" s="12" t="str">
        <f>IF('spis PO'!M721="oprawa",1,"")</f>
        <v/>
      </c>
      <c r="Q721" s="2" t="str">
        <f t="shared" si="11"/>
        <v/>
      </c>
    </row>
    <row r="722" spans="1:17">
      <c r="A722" s="2" t="str">
        <f ca="1">IF(LEN('spis PO'!A722)&gt;0,MID(CELL("nazwa_pliku"),SEARCH("[",CELL("nazwa_pliku"))+1, SEARCH(".",CELL("nazwa_pliku"))-SEARCH("[",CELL("nazwa_pliku"))-1),"")</f>
        <v/>
      </c>
      <c r="B722" s="2" t="str">
        <f ca="1">IF(LEN('spis PO'!A722)&gt;0,MID(CELL("nazwa_pliku"),SEARCH("[",CELL("nazwa_pliku"))+1, SEARCH(".",CELL("nazwa_pliku"))-SEARCH("[",CELL("nazwa_pliku"))-1),"")</f>
        <v/>
      </c>
      <c r="C722" s="2" t="str">
        <f>IF(LEN('spis PO'!B722)&gt;0,'spis PO'!B722,"")</f>
        <v/>
      </c>
      <c r="D722" s="2" t="str">
        <f>IF(LEN('spis PO'!C722)&gt;0,'spis PO'!C722,"")</f>
        <v/>
      </c>
      <c r="E722" s="2" t="str">
        <f>IF(LEN('spis PO'!D722)&gt;0,VLOOKUP('spis PO'!D722,słowniki!$A$61:$B$63,2),"")</f>
        <v/>
      </c>
      <c r="F722" s="2" t="str">
        <f>IF(LEN('spis PO'!E722)&gt;0,VLOOKUP('spis PO'!E722,słowniki!$A$71:$B$77,2),"")</f>
        <v/>
      </c>
      <c r="G722" s="12" t="str">
        <f>IF(LEN('spis PO'!F722)&gt;0,VLOOKUP('spis PO'!F722,słowniki!$A$51:$B$52,2),"")</f>
        <v/>
      </c>
      <c r="H722" s="12" t="str">
        <f>IF(LEN('spis PO'!G722)&gt;0,VLOOKUP('spis PO'!G722,słowniki!$A$81:$B$83,2),"")</f>
        <v/>
      </c>
      <c r="I722" s="2" t="str">
        <f>IF(LEN('spis PO'!H722)&gt;0,'spis PO'!H722,"")</f>
        <v/>
      </c>
      <c r="J722" s="12" t="str">
        <f>IF(LEN('spis PO'!I722)&gt;0,'spis PO'!I722,"")</f>
        <v/>
      </c>
      <c r="K722" s="12" t="str">
        <f>IF('spis PO'!D722="słup",VLOOKUP('spis PO'!J722,słowniki!$A$91:$B$96,2),IF(LEN('spis PO'!D722)&gt;0,1,""))</f>
        <v/>
      </c>
      <c r="L722" s="2" t="str">
        <f>IF(LEN('spis PO'!L722)&gt;0,VLOOKUP('spis PO'!L722,słowniki!$A$100:$B$101,2),"")</f>
        <v/>
      </c>
      <c r="M722" s="2" t="str">
        <f>IF(LEN('spis PO'!M722)&gt;0,VLOOKUP('spis PO'!M722,słowniki!$A$110:$B$111,2),"")</f>
        <v/>
      </c>
      <c r="N722" s="2" t="str">
        <f>IF(LEN('spis PO'!N722)&gt;0,'spis PO'!N722,"")</f>
        <v/>
      </c>
      <c r="O722" s="2" t="str">
        <f>IF('spis PO'!M722="oprawa",VLOOKUP('spis PO'!O722,słowniki!$A$120:$B$126,2),IF(LEN('spis PO'!M722)&gt;0,1,""))</f>
        <v/>
      </c>
      <c r="P722" s="12" t="str">
        <f>IF('spis PO'!M722="oprawa",1,"")</f>
        <v/>
      </c>
      <c r="Q722" s="2" t="str">
        <f t="shared" si="11"/>
        <v/>
      </c>
    </row>
    <row r="723" spans="1:17">
      <c r="A723" s="2" t="str">
        <f ca="1">IF(LEN('spis PO'!A723)&gt;0,MID(CELL("nazwa_pliku"),SEARCH("[",CELL("nazwa_pliku"))+1, SEARCH(".",CELL("nazwa_pliku"))-SEARCH("[",CELL("nazwa_pliku"))-1),"")</f>
        <v/>
      </c>
      <c r="B723" s="2" t="str">
        <f ca="1">IF(LEN('spis PO'!A723)&gt;0,MID(CELL("nazwa_pliku"),SEARCH("[",CELL("nazwa_pliku"))+1, SEARCH(".",CELL("nazwa_pliku"))-SEARCH("[",CELL("nazwa_pliku"))-1),"")</f>
        <v/>
      </c>
      <c r="C723" s="2" t="str">
        <f>IF(LEN('spis PO'!B723)&gt;0,'spis PO'!B723,"")</f>
        <v/>
      </c>
      <c r="D723" s="2" t="str">
        <f>IF(LEN('spis PO'!C723)&gt;0,'spis PO'!C723,"")</f>
        <v/>
      </c>
      <c r="E723" s="2" t="str">
        <f>IF(LEN('spis PO'!D723)&gt;0,VLOOKUP('spis PO'!D723,słowniki!$A$61:$B$63,2),"")</f>
        <v/>
      </c>
      <c r="F723" s="2" t="str">
        <f>IF(LEN('spis PO'!E723)&gt;0,VLOOKUP('spis PO'!E723,słowniki!$A$71:$B$77,2),"")</f>
        <v/>
      </c>
      <c r="G723" s="12" t="str">
        <f>IF(LEN('spis PO'!F723)&gt;0,VLOOKUP('spis PO'!F723,słowniki!$A$51:$B$52,2),"")</f>
        <v/>
      </c>
      <c r="H723" s="12" t="str">
        <f>IF(LEN('spis PO'!G723)&gt;0,VLOOKUP('spis PO'!G723,słowniki!$A$81:$B$83,2),"")</f>
        <v/>
      </c>
      <c r="I723" s="2" t="str">
        <f>IF(LEN('spis PO'!H723)&gt;0,'spis PO'!H723,"")</f>
        <v/>
      </c>
      <c r="J723" s="12" t="str">
        <f>IF(LEN('spis PO'!I723)&gt;0,'spis PO'!I723,"")</f>
        <v/>
      </c>
      <c r="K723" s="12" t="str">
        <f>IF('spis PO'!D723="słup",VLOOKUP('spis PO'!J723,słowniki!$A$91:$B$96,2),IF(LEN('spis PO'!D723)&gt;0,1,""))</f>
        <v/>
      </c>
      <c r="L723" s="2" t="str">
        <f>IF(LEN('spis PO'!L723)&gt;0,VLOOKUP('spis PO'!L723,słowniki!$A$100:$B$101,2),"")</f>
        <v/>
      </c>
      <c r="M723" s="2" t="str">
        <f>IF(LEN('spis PO'!M723)&gt;0,VLOOKUP('spis PO'!M723,słowniki!$A$110:$B$111,2),"")</f>
        <v/>
      </c>
      <c r="N723" s="2" t="str">
        <f>IF(LEN('spis PO'!N723)&gt;0,'spis PO'!N723,"")</f>
        <v/>
      </c>
      <c r="O723" s="2" t="str">
        <f>IF('spis PO'!M723="oprawa",VLOOKUP('spis PO'!O723,słowniki!$A$120:$B$126,2),IF(LEN('spis PO'!M723)&gt;0,1,""))</f>
        <v/>
      </c>
      <c r="P723" s="12" t="str">
        <f>IF('spis PO'!M723="oprawa",1,"")</f>
        <v/>
      </c>
      <c r="Q723" s="2" t="str">
        <f t="shared" si="11"/>
        <v/>
      </c>
    </row>
    <row r="724" spans="1:17">
      <c r="A724" s="2" t="str">
        <f ca="1">IF(LEN('spis PO'!A724)&gt;0,MID(CELL("nazwa_pliku"),SEARCH("[",CELL("nazwa_pliku"))+1, SEARCH(".",CELL("nazwa_pliku"))-SEARCH("[",CELL("nazwa_pliku"))-1),"")</f>
        <v/>
      </c>
      <c r="B724" s="2" t="str">
        <f ca="1">IF(LEN('spis PO'!A724)&gt;0,MID(CELL("nazwa_pliku"),SEARCH("[",CELL("nazwa_pliku"))+1, SEARCH(".",CELL("nazwa_pliku"))-SEARCH("[",CELL("nazwa_pliku"))-1),"")</f>
        <v/>
      </c>
      <c r="C724" s="2" t="str">
        <f>IF(LEN('spis PO'!B724)&gt;0,'spis PO'!B724,"")</f>
        <v/>
      </c>
      <c r="D724" s="2" t="str">
        <f>IF(LEN('spis PO'!C724)&gt;0,'spis PO'!C724,"")</f>
        <v/>
      </c>
      <c r="E724" s="2" t="str">
        <f>IF(LEN('spis PO'!D724)&gt;0,VLOOKUP('spis PO'!D724,słowniki!$A$61:$B$63,2),"")</f>
        <v/>
      </c>
      <c r="F724" s="2" t="str">
        <f>IF(LEN('spis PO'!E724)&gt;0,VLOOKUP('spis PO'!E724,słowniki!$A$71:$B$77,2),"")</f>
        <v/>
      </c>
      <c r="G724" s="12" t="str">
        <f>IF(LEN('spis PO'!F724)&gt;0,VLOOKUP('spis PO'!F724,słowniki!$A$51:$B$52,2),"")</f>
        <v/>
      </c>
      <c r="H724" s="12" t="str">
        <f>IF(LEN('spis PO'!G724)&gt;0,VLOOKUP('spis PO'!G724,słowniki!$A$81:$B$83,2),"")</f>
        <v/>
      </c>
      <c r="I724" s="2" t="str">
        <f>IF(LEN('spis PO'!H724)&gt;0,'spis PO'!H724,"")</f>
        <v/>
      </c>
      <c r="J724" s="12" t="str">
        <f>IF(LEN('spis PO'!I724)&gt;0,'spis PO'!I724,"")</f>
        <v/>
      </c>
      <c r="K724" s="12" t="str">
        <f>IF('spis PO'!D724="słup",VLOOKUP('spis PO'!J724,słowniki!$A$91:$B$96,2),IF(LEN('spis PO'!D724)&gt;0,1,""))</f>
        <v/>
      </c>
      <c r="L724" s="2" t="str">
        <f>IF(LEN('spis PO'!L724)&gt;0,VLOOKUP('spis PO'!L724,słowniki!$A$100:$B$101,2),"")</f>
        <v/>
      </c>
      <c r="M724" s="2" t="str">
        <f>IF(LEN('spis PO'!M724)&gt;0,VLOOKUP('spis PO'!M724,słowniki!$A$110:$B$111,2),"")</f>
        <v/>
      </c>
      <c r="N724" s="2" t="str">
        <f>IF(LEN('spis PO'!N724)&gt;0,'spis PO'!N724,"")</f>
        <v/>
      </c>
      <c r="O724" s="2" t="str">
        <f>IF('spis PO'!M724="oprawa",VLOOKUP('spis PO'!O724,słowniki!$A$120:$B$126,2),IF(LEN('spis PO'!M724)&gt;0,1,""))</f>
        <v/>
      </c>
      <c r="P724" s="12" t="str">
        <f>IF('spis PO'!M724="oprawa",1,"")</f>
        <v/>
      </c>
      <c r="Q724" s="2" t="str">
        <f t="shared" si="11"/>
        <v/>
      </c>
    </row>
    <row r="725" spans="1:17">
      <c r="A725" s="2" t="str">
        <f ca="1">IF(LEN('spis PO'!A725)&gt;0,MID(CELL("nazwa_pliku"),SEARCH("[",CELL("nazwa_pliku"))+1, SEARCH(".",CELL("nazwa_pliku"))-SEARCH("[",CELL("nazwa_pliku"))-1),"")</f>
        <v/>
      </c>
      <c r="B725" s="2" t="str">
        <f ca="1">IF(LEN('spis PO'!A725)&gt;0,MID(CELL("nazwa_pliku"),SEARCH("[",CELL("nazwa_pliku"))+1, SEARCH(".",CELL("nazwa_pliku"))-SEARCH("[",CELL("nazwa_pliku"))-1),"")</f>
        <v/>
      </c>
      <c r="C725" s="2" t="str">
        <f>IF(LEN('spis PO'!B725)&gt;0,'spis PO'!B725,"")</f>
        <v/>
      </c>
      <c r="D725" s="2" t="str">
        <f>IF(LEN('spis PO'!C725)&gt;0,'spis PO'!C725,"")</f>
        <v/>
      </c>
      <c r="E725" s="2" t="str">
        <f>IF(LEN('spis PO'!D725)&gt;0,VLOOKUP('spis PO'!D725,słowniki!$A$61:$B$63,2),"")</f>
        <v/>
      </c>
      <c r="F725" s="2" t="str">
        <f>IF(LEN('spis PO'!E725)&gt;0,VLOOKUP('spis PO'!E725,słowniki!$A$71:$B$77,2),"")</f>
        <v/>
      </c>
      <c r="G725" s="12" t="str">
        <f>IF(LEN('spis PO'!F725)&gt;0,VLOOKUP('spis PO'!F725,słowniki!$A$51:$B$52,2),"")</f>
        <v/>
      </c>
      <c r="H725" s="12" t="str">
        <f>IF(LEN('spis PO'!G725)&gt;0,VLOOKUP('spis PO'!G725,słowniki!$A$81:$B$83,2),"")</f>
        <v/>
      </c>
      <c r="I725" s="2" t="str">
        <f>IF(LEN('spis PO'!H725)&gt;0,'spis PO'!H725,"")</f>
        <v/>
      </c>
      <c r="J725" s="12" t="str">
        <f>IF(LEN('spis PO'!I725)&gt;0,'spis PO'!I725,"")</f>
        <v/>
      </c>
      <c r="K725" s="12" t="str">
        <f>IF('spis PO'!D725="słup",VLOOKUP('spis PO'!J725,słowniki!$A$91:$B$96,2),IF(LEN('spis PO'!D725)&gt;0,1,""))</f>
        <v/>
      </c>
      <c r="L725" s="2" t="str">
        <f>IF(LEN('spis PO'!L725)&gt;0,VLOOKUP('spis PO'!L725,słowniki!$A$100:$B$101,2),"")</f>
        <v/>
      </c>
      <c r="M725" s="2" t="str">
        <f>IF(LEN('spis PO'!M725)&gt;0,VLOOKUP('spis PO'!M725,słowniki!$A$110:$B$111,2),"")</f>
        <v/>
      </c>
      <c r="N725" s="2" t="str">
        <f>IF(LEN('spis PO'!N725)&gt;0,'spis PO'!N725,"")</f>
        <v/>
      </c>
      <c r="O725" s="2" t="str">
        <f>IF('spis PO'!M725="oprawa",VLOOKUP('spis PO'!O725,słowniki!$A$120:$B$126,2),IF(LEN('spis PO'!M725)&gt;0,1,""))</f>
        <v/>
      </c>
      <c r="P725" s="12" t="str">
        <f>IF('spis PO'!M725="oprawa",1,"")</f>
        <v/>
      </c>
      <c r="Q725" s="2" t="str">
        <f t="shared" si="11"/>
        <v/>
      </c>
    </row>
    <row r="726" spans="1:17">
      <c r="A726" s="2" t="str">
        <f ca="1">IF(LEN('spis PO'!A726)&gt;0,MID(CELL("nazwa_pliku"),SEARCH("[",CELL("nazwa_pliku"))+1, SEARCH(".",CELL("nazwa_pliku"))-SEARCH("[",CELL("nazwa_pliku"))-1),"")</f>
        <v/>
      </c>
      <c r="B726" s="2" t="str">
        <f ca="1">IF(LEN('spis PO'!A726)&gt;0,MID(CELL("nazwa_pliku"),SEARCH("[",CELL("nazwa_pliku"))+1, SEARCH(".",CELL("nazwa_pliku"))-SEARCH("[",CELL("nazwa_pliku"))-1),"")</f>
        <v/>
      </c>
      <c r="C726" s="2" t="str">
        <f>IF(LEN('spis PO'!B726)&gt;0,'spis PO'!B726,"")</f>
        <v/>
      </c>
      <c r="D726" s="2" t="str">
        <f>IF(LEN('spis PO'!C726)&gt;0,'spis PO'!C726,"")</f>
        <v/>
      </c>
      <c r="E726" s="2" t="str">
        <f>IF(LEN('spis PO'!D726)&gt;0,VLOOKUP('spis PO'!D726,słowniki!$A$61:$B$63,2),"")</f>
        <v/>
      </c>
      <c r="F726" s="2" t="str">
        <f>IF(LEN('spis PO'!E726)&gt;0,VLOOKUP('spis PO'!E726,słowniki!$A$71:$B$77,2),"")</f>
        <v/>
      </c>
      <c r="G726" s="12" t="str">
        <f>IF(LEN('spis PO'!F726)&gt;0,VLOOKUP('spis PO'!F726,słowniki!$A$51:$B$52,2),"")</f>
        <v/>
      </c>
      <c r="H726" s="12" t="str">
        <f>IF(LEN('spis PO'!G726)&gt;0,VLOOKUP('spis PO'!G726,słowniki!$A$81:$B$83,2),"")</f>
        <v/>
      </c>
      <c r="I726" s="2" t="str">
        <f>IF(LEN('spis PO'!H726)&gt;0,'spis PO'!H726,"")</f>
        <v/>
      </c>
      <c r="J726" s="12" t="str">
        <f>IF(LEN('spis PO'!I726)&gt;0,'spis PO'!I726,"")</f>
        <v/>
      </c>
      <c r="K726" s="12" t="str">
        <f>IF('spis PO'!D726="słup",VLOOKUP('spis PO'!J726,słowniki!$A$91:$B$96,2),IF(LEN('spis PO'!D726)&gt;0,1,""))</f>
        <v/>
      </c>
      <c r="L726" s="2" t="str">
        <f>IF(LEN('spis PO'!L726)&gt;0,VLOOKUP('spis PO'!L726,słowniki!$A$100:$B$101,2),"")</f>
        <v/>
      </c>
      <c r="M726" s="2" t="str">
        <f>IF(LEN('spis PO'!M726)&gt;0,VLOOKUP('spis PO'!M726,słowniki!$A$110:$B$111,2),"")</f>
        <v/>
      </c>
      <c r="N726" s="2" t="str">
        <f>IF(LEN('spis PO'!N726)&gt;0,'spis PO'!N726,"")</f>
        <v/>
      </c>
      <c r="O726" s="2" t="str">
        <f>IF('spis PO'!M726="oprawa",VLOOKUP('spis PO'!O726,słowniki!$A$120:$B$126,2),IF(LEN('spis PO'!M726)&gt;0,1,""))</f>
        <v/>
      </c>
      <c r="P726" s="12" t="str">
        <f>IF('spis PO'!M726="oprawa",1,"")</f>
        <v/>
      </c>
      <c r="Q726" s="2" t="str">
        <f t="shared" si="11"/>
        <v/>
      </c>
    </row>
    <row r="727" spans="1:17">
      <c r="A727" s="2" t="str">
        <f ca="1">IF(LEN('spis PO'!A727)&gt;0,MID(CELL("nazwa_pliku"),SEARCH("[",CELL("nazwa_pliku"))+1, SEARCH(".",CELL("nazwa_pliku"))-SEARCH("[",CELL("nazwa_pliku"))-1),"")</f>
        <v/>
      </c>
      <c r="B727" s="2" t="str">
        <f ca="1">IF(LEN('spis PO'!A727)&gt;0,MID(CELL("nazwa_pliku"),SEARCH("[",CELL("nazwa_pliku"))+1, SEARCH(".",CELL("nazwa_pliku"))-SEARCH("[",CELL("nazwa_pliku"))-1),"")</f>
        <v/>
      </c>
      <c r="C727" s="2" t="str">
        <f>IF(LEN('spis PO'!B727)&gt;0,'spis PO'!B727,"")</f>
        <v/>
      </c>
      <c r="D727" s="2" t="str">
        <f>IF(LEN('spis PO'!C727)&gt;0,'spis PO'!C727,"")</f>
        <v/>
      </c>
      <c r="E727" s="2" t="str">
        <f>IF(LEN('spis PO'!D727)&gt;0,VLOOKUP('spis PO'!D727,słowniki!$A$61:$B$63,2),"")</f>
        <v/>
      </c>
      <c r="F727" s="2" t="str">
        <f>IF(LEN('spis PO'!E727)&gt;0,VLOOKUP('spis PO'!E727,słowniki!$A$71:$B$77,2),"")</f>
        <v/>
      </c>
      <c r="G727" s="12" t="str">
        <f>IF(LEN('spis PO'!F727)&gt;0,VLOOKUP('spis PO'!F727,słowniki!$A$51:$B$52,2),"")</f>
        <v/>
      </c>
      <c r="H727" s="12" t="str">
        <f>IF(LEN('spis PO'!G727)&gt;0,VLOOKUP('spis PO'!G727,słowniki!$A$81:$B$83,2),"")</f>
        <v/>
      </c>
      <c r="I727" s="2" t="str">
        <f>IF(LEN('spis PO'!H727)&gt;0,'spis PO'!H727,"")</f>
        <v/>
      </c>
      <c r="J727" s="12" t="str">
        <f>IF(LEN('spis PO'!I727)&gt;0,'spis PO'!I727,"")</f>
        <v/>
      </c>
      <c r="K727" s="12" t="str">
        <f>IF('spis PO'!D727="słup",VLOOKUP('spis PO'!J727,słowniki!$A$91:$B$96,2),IF(LEN('spis PO'!D727)&gt;0,1,""))</f>
        <v/>
      </c>
      <c r="L727" s="2" t="str">
        <f>IF(LEN('spis PO'!L727)&gt;0,VLOOKUP('spis PO'!L727,słowniki!$A$100:$B$101,2),"")</f>
        <v/>
      </c>
      <c r="M727" s="2" t="str">
        <f>IF(LEN('spis PO'!M727)&gt;0,VLOOKUP('spis PO'!M727,słowniki!$A$110:$B$111,2),"")</f>
        <v/>
      </c>
      <c r="N727" s="2" t="str">
        <f>IF(LEN('spis PO'!N727)&gt;0,'spis PO'!N727,"")</f>
        <v/>
      </c>
      <c r="O727" s="2" t="str">
        <f>IF('spis PO'!M727="oprawa",VLOOKUP('spis PO'!O727,słowniki!$A$120:$B$126,2),IF(LEN('spis PO'!M727)&gt;0,1,""))</f>
        <v/>
      </c>
      <c r="P727" s="12" t="str">
        <f>IF('spis PO'!M727="oprawa",1,"")</f>
        <v/>
      </c>
      <c r="Q727" s="2" t="str">
        <f t="shared" si="11"/>
        <v/>
      </c>
    </row>
    <row r="728" spans="1:17">
      <c r="A728" s="2" t="str">
        <f ca="1">IF(LEN('spis PO'!A728)&gt;0,MID(CELL("nazwa_pliku"),SEARCH("[",CELL("nazwa_pliku"))+1, SEARCH(".",CELL("nazwa_pliku"))-SEARCH("[",CELL("nazwa_pliku"))-1),"")</f>
        <v/>
      </c>
      <c r="B728" s="2" t="str">
        <f ca="1">IF(LEN('spis PO'!A728)&gt;0,MID(CELL("nazwa_pliku"),SEARCH("[",CELL("nazwa_pliku"))+1, SEARCH(".",CELL("nazwa_pliku"))-SEARCH("[",CELL("nazwa_pliku"))-1),"")</f>
        <v/>
      </c>
      <c r="C728" s="2" t="str">
        <f>IF(LEN('spis PO'!B728)&gt;0,'spis PO'!B728,"")</f>
        <v/>
      </c>
      <c r="D728" s="2" t="str">
        <f>IF(LEN('spis PO'!C728)&gt;0,'spis PO'!C728,"")</f>
        <v/>
      </c>
      <c r="E728" s="2" t="str">
        <f>IF(LEN('spis PO'!D728)&gt;0,VLOOKUP('spis PO'!D728,słowniki!$A$61:$B$63,2),"")</f>
        <v/>
      </c>
      <c r="F728" s="2" t="str">
        <f>IF(LEN('spis PO'!E728)&gt;0,VLOOKUP('spis PO'!E728,słowniki!$A$71:$B$77,2),"")</f>
        <v/>
      </c>
      <c r="G728" s="12" t="str">
        <f>IF(LEN('spis PO'!F728)&gt;0,VLOOKUP('spis PO'!F728,słowniki!$A$51:$B$52,2),"")</f>
        <v/>
      </c>
      <c r="H728" s="12" t="str">
        <f>IF(LEN('spis PO'!G728)&gt;0,VLOOKUP('spis PO'!G728,słowniki!$A$81:$B$83,2),"")</f>
        <v/>
      </c>
      <c r="I728" s="2" t="str">
        <f>IF(LEN('spis PO'!H728)&gt;0,'spis PO'!H728,"")</f>
        <v/>
      </c>
      <c r="J728" s="12" t="str">
        <f>IF(LEN('spis PO'!I728)&gt;0,'spis PO'!I728,"")</f>
        <v/>
      </c>
      <c r="K728" s="12" t="str">
        <f>IF('spis PO'!D728="słup",VLOOKUP('spis PO'!J728,słowniki!$A$91:$B$96,2),IF(LEN('spis PO'!D728)&gt;0,1,""))</f>
        <v/>
      </c>
      <c r="L728" s="2" t="str">
        <f>IF(LEN('spis PO'!L728)&gt;0,VLOOKUP('spis PO'!L728,słowniki!$A$100:$B$101,2),"")</f>
        <v/>
      </c>
      <c r="M728" s="2" t="str">
        <f>IF(LEN('spis PO'!M728)&gt;0,VLOOKUP('spis PO'!M728,słowniki!$A$110:$B$111,2),"")</f>
        <v/>
      </c>
      <c r="N728" s="2" t="str">
        <f>IF(LEN('spis PO'!N728)&gt;0,'spis PO'!N728,"")</f>
        <v/>
      </c>
      <c r="O728" s="2" t="str">
        <f>IF('spis PO'!M728="oprawa",VLOOKUP('spis PO'!O728,słowniki!$A$120:$B$126,2),IF(LEN('spis PO'!M728)&gt;0,1,""))</f>
        <v/>
      </c>
      <c r="P728" s="12" t="str">
        <f>IF('spis PO'!M728="oprawa",1,"")</f>
        <v/>
      </c>
      <c r="Q728" s="2" t="str">
        <f t="shared" si="11"/>
        <v/>
      </c>
    </row>
    <row r="729" spans="1:17">
      <c r="A729" s="2" t="str">
        <f ca="1">IF(LEN('spis PO'!A729)&gt;0,MID(CELL("nazwa_pliku"),SEARCH("[",CELL("nazwa_pliku"))+1, SEARCH(".",CELL("nazwa_pliku"))-SEARCH("[",CELL("nazwa_pliku"))-1),"")</f>
        <v/>
      </c>
      <c r="B729" s="2" t="str">
        <f ca="1">IF(LEN('spis PO'!A729)&gt;0,MID(CELL("nazwa_pliku"),SEARCH("[",CELL("nazwa_pliku"))+1, SEARCH(".",CELL("nazwa_pliku"))-SEARCH("[",CELL("nazwa_pliku"))-1),"")</f>
        <v/>
      </c>
      <c r="C729" s="2" t="str">
        <f>IF(LEN('spis PO'!B729)&gt;0,'spis PO'!B729,"")</f>
        <v/>
      </c>
      <c r="D729" s="2" t="str">
        <f>IF(LEN('spis PO'!C729)&gt;0,'spis PO'!C729,"")</f>
        <v/>
      </c>
      <c r="E729" s="2" t="str">
        <f>IF(LEN('spis PO'!D729)&gt;0,VLOOKUP('spis PO'!D729,słowniki!$A$61:$B$63,2),"")</f>
        <v/>
      </c>
      <c r="F729" s="2" t="str">
        <f>IF(LEN('spis PO'!E729)&gt;0,VLOOKUP('spis PO'!E729,słowniki!$A$71:$B$77,2),"")</f>
        <v/>
      </c>
      <c r="G729" s="12" t="str">
        <f>IF(LEN('spis PO'!F729)&gt;0,VLOOKUP('spis PO'!F729,słowniki!$A$51:$B$52,2),"")</f>
        <v/>
      </c>
      <c r="H729" s="12" t="str">
        <f>IF(LEN('spis PO'!G729)&gt;0,VLOOKUP('spis PO'!G729,słowniki!$A$81:$B$83,2),"")</f>
        <v/>
      </c>
      <c r="I729" s="2" t="str">
        <f>IF(LEN('spis PO'!H729)&gt;0,'spis PO'!H729,"")</f>
        <v/>
      </c>
      <c r="J729" s="12" t="str">
        <f>IF(LEN('spis PO'!I729)&gt;0,'spis PO'!I729,"")</f>
        <v/>
      </c>
      <c r="K729" s="12" t="str">
        <f>IF('spis PO'!D729="słup",VLOOKUP('spis PO'!J729,słowniki!$A$91:$B$96,2),IF(LEN('spis PO'!D729)&gt;0,1,""))</f>
        <v/>
      </c>
      <c r="L729" s="2" t="str">
        <f>IF(LEN('spis PO'!L729)&gt;0,VLOOKUP('spis PO'!L729,słowniki!$A$100:$B$101,2),"")</f>
        <v/>
      </c>
      <c r="M729" s="2" t="str">
        <f>IF(LEN('spis PO'!M729)&gt;0,VLOOKUP('spis PO'!M729,słowniki!$A$110:$B$111,2),"")</f>
        <v/>
      </c>
      <c r="N729" s="2" t="str">
        <f>IF(LEN('spis PO'!N729)&gt;0,'spis PO'!N729,"")</f>
        <v/>
      </c>
      <c r="O729" s="2" t="str">
        <f>IF('spis PO'!M729="oprawa",VLOOKUP('spis PO'!O729,słowniki!$A$120:$B$126,2),IF(LEN('spis PO'!M729)&gt;0,1,""))</f>
        <v/>
      </c>
      <c r="P729" s="12" t="str">
        <f>IF('spis PO'!M729="oprawa",1,"")</f>
        <v/>
      </c>
      <c r="Q729" s="2" t="str">
        <f t="shared" si="11"/>
        <v/>
      </c>
    </row>
    <row r="730" spans="1:17">
      <c r="A730" s="2" t="str">
        <f ca="1">IF(LEN('spis PO'!A730)&gt;0,MID(CELL("nazwa_pliku"),SEARCH("[",CELL("nazwa_pliku"))+1, SEARCH(".",CELL("nazwa_pliku"))-SEARCH("[",CELL("nazwa_pliku"))-1),"")</f>
        <v/>
      </c>
      <c r="B730" s="2" t="str">
        <f ca="1">IF(LEN('spis PO'!A730)&gt;0,MID(CELL("nazwa_pliku"),SEARCH("[",CELL("nazwa_pliku"))+1, SEARCH(".",CELL("nazwa_pliku"))-SEARCH("[",CELL("nazwa_pliku"))-1),"")</f>
        <v/>
      </c>
      <c r="C730" s="2" t="str">
        <f>IF(LEN('spis PO'!B730)&gt;0,'spis PO'!B730,"")</f>
        <v/>
      </c>
      <c r="D730" s="2" t="str">
        <f>IF(LEN('spis PO'!C730)&gt;0,'spis PO'!C730,"")</f>
        <v/>
      </c>
      <c r="E730" s="2" t="str">
        <f>IF(LEN('spis PO'!D730)&gt;0,VLOOKUP('spis PO'!D730,słowniki!$A$61:$B$63,2),"")</f>
        <v/>
      </c>
      <c r="F730" s="2" t="str">
        <f>IF(LEN('spis PO'!E730)&gt;0,VLOOKUP('spis PO'!E730,słowniki!$A$71:$B$77,2),"")</f>
        <v/>
      </c>
      <c r="G730" s="12" t="str">
        <f>IF(LEN('spis PO'!F730)&gt;0,VLOOKUP('spis PO'!F730,słowniki!$A$51:$B$52,2),"")</f>
        <v/>
      </c>
      <c r="H730" s="12" t="str">
        <f>IF(LEN('spis PO'!G730)&gt;0,VLOOKUP('spis PO'!G730,słowniki!$A$81:$B$83,2),"")</f>
        <v/>
      </c>
      <c r="I730" s="2" t="str">
        <f>IF(LEN('spis PO'!H730)&gt;0,'spis PO'!H730,"")</f>
        <v/>
      </c>
      <c r="J730" s="12" t="str">
        <f>IF(LEN('spis PO'!I730)&gt;0,'spis PO'!I730,"")</f>
        <v/>
      </c>
      <c r="K730" s="12" t="str">
        <f>IF('spis PO'!D730="słup",VLOOKUP('spis PO'!J730,słowniki!$A$91:$B$96,2),IF(LEN('spis PO'!D730)&gt;0,1,""))</f>
        <v/>
      </c>
      <c r="L730" s="2" t="str">
        <f>IF(LEN('spis PO'!L730)&gt;0,VLOOKUP('spis PO'!L730,słowniki!$A$100:$B$101,2),"")</f>
        <v/>
      </c>
      <c r="M730" s="2" t="str">
        <f>IF(LEN('spis PO'!M730)&gt;0,VLOOKUP('spis PO'!M730,słowniki!$A$110:$B$111,2),"")</f>
        <v/>
      </c>
      <c r="N730" s="2" t="str">
        <f>IF(LEN('spis PO'!N730)&gt;0,'spis PO'!N730,"")</f>
        <v/>
      </c>
      <c r="O730" s="2" t="str">
        <f>IF('spis PO'!M730="oprawa",VLOOKUP('spis PO'!O730,słowniki!$A$120:$B$126,2),IF(LEN('spis PO'!M730)&gt;0,1,""))</f>
        <v/>
      </c>
      <c r="P730" s="12" t="str">
        <f>IF('spis PO'!M730="oprawa",1,"")</f>
        <v/>
      </c>
      <c r="Q730" s="2" t="str">
        <f t="shared" si="11"/>
        <v/>
      </c>
    </row>
    <row r="731" spans="1:17">
      <c r="A731" s="2" t="str">
        <f ca="1">IF(LEN('spis PO'!A731)&gt;0,MID(CELL("nazwa_pliku"),SEARCH("[",CELL("nazwa_pliku"))+1, SEARCH(".",CELL("nazwa_pliku"))-SEARCH("[",CELL("nazwa_pliku"))-1),"")</f>
        <v/>
      </c>
      <c r="B731" s="2" t="str">
        <f ca="1">IF(LEN('spis PO'!A731)&gt;0,MID(CELL("nazwa_pliku"),SEARCH("[",CELL("nazwa_pliku"))+1, SEARCH(".",CELL("nazwa_pliku"))-SEARCH("[",CELL("nazwa_pliku"))-1),"")</f>
        <v/>
      </c>
      <c r="C731" s="2" t="str">
        <f>IF(LEN('spis PO'!B731)&gt;0,'spis PO'!B731,"")</f>
        <v/>
      </c>
      <c r="D731" s="2" t="str">
        <f>IF(LEN('spis PO'!C731)&gt;0,'spis PO'!C731,"")</f>
        <v/>
      </c>
      <c r="E731" s="2" t="str">
        <f>IF(LEN('spis PO'!D731)&gt;0,VLOOKUP('spis PO'!D731,słowniki!$A$61:$B$63,2),"")</f>
        <v/>
      </c>
      <c r="F731" s="2" t="str">
        <f>IF(LEN('spis PO'!E731)&gt;0,VLOOKUP('spis PO'!E731,słowniki!$A$71:$B$77,2),"")</f>
        <v/>
      </c>
      <c r="G731" s="12" t="str">
        <f>IF(LEN('spis PO'!F731)&gt;0,VLOOKUP('spis PO'!F731,słowniki!$A$51:$B$52,2),"")</f>
        <v/>
      </c>
      <c r="H731" s="12" t="str">
        <f>IF(LEN('spis PO'!G731)&gt;0,VLOOKUP('spis PO'!G731,słowniki!$A$81:$B$83,2),"")</f>
        <v/>
      </c>
      <c r="I731" s="2" t="str">
        <f>IF(LEN('spis PO'!H731)&gt;0,'spis PO'!H731,"")</f>
        <v/>
      </c>
      <c r="J731" s="12" t="str">
        <f>IF(LEN('spis PO'!I731)&gt;0,'spis PO'!I731,"")</f>
        <v/>
      </c>
      <c r="K731" s="12" t="str">
        <f>IF('spis PO'!D731="słup",VLOOKUP('spis PO'!J731,słowniki!$A$91:$B$96,2),IF(LEN('spis PO'!D731)&gt;0,1,""))</f>
        <v/>
      </c>
      <c r="L731" s="2" t="str">
        <f>IF(LEN('spis PO'!L731)&gt;0,VLOOKUP('spis PO'!L731,słowniki!$A$100:$B$101,2),"")</f>
        <v/>
      </c>
      <c r="M731" s="2" t="str">
        <f>IF(LEN('spis PO'!M731)&gt;0,VLOOKUP('spis PO'!M731,słowniki!$A$110:$B$111,2),"")</f>
        <v/>
      </c>
      <c r="N731" s="2" t="str">
        <f>IF(LEN('spis PO'!N731)&gt;0,'spis PO'!N731,"")</f>
        <v/>
      </c>
      <c r="O731" s="2" t="str">
        <f>IF('spis PO'!M731="oprawa",VLOOKUP('spis PO'!O731,słowniki!$A$120:$B$126,2),IF(LEN('spis PO'!M731)&gt;0,1,""))</f>
        <v/>
      </c>
      <c r="P731" s="12" t="str">
        <f>IF('spis PO'!M731="oprawa",1,"")</f>
        <v/>
      </c>
      <c r="Q731" s="2" t="str">
        <f t="shared" si="11"/>
        <v/>
      </c>
    </row>
    <row r="732" spans="1:17">
      <c r="A732" s="2" t="str">
        <f ca="1">IF(LEN('spis PO'!A732)&gt;0,MID(CELL("nazwa_pliku"),SEARCH("[",CELL("nazwa_pliku"))+1, SEARCH(".",CELL("nazwa_pliku"))-SEARCH("[",CELL("nazwa_pliku"))-1),"")</f>
        <v/>
      </c>
      <c r="B732" s="2" t="str">
        <f ca="1">IF(LEN('spis PO'!A732)&gt;0,MID(CELL("nazwa_pliku"),SEARCH("[",CELL("nazwa_pliku"))+1, SEARCH(".",CELL("nazwa_pliku"))-SEARCH("[",CELL("nazwa_pliku"))-1),"")</f>
        <v/>
      </c>
      <c r="C732" s="2" t="str">
        <f>IF(LEN('spis PO'!B732)&gt;0,'spis PO'!B732,"")</f>
        <v/>
      </c>
      <c r="D732" s="2" t="str">
        <f>IF(LEN('spis PO'!C732)&gt;0,'spis PO'!C732,"")</f>
        <v/>
      </c>
      <c r="E732" s="2" t="str">
        <f>IF(LEN('spis PO'!D732)&gt;0,VLOOKUP('spis PO'!D732,słowniki!$A$61:$B$63,2),"")</f>
        <v/>
      </c>
      <c r="F732" s="2" t="str">
        <f>IF(LEN('spis PO'!E732)&gt;0,VLOOKUP('spis PO'!E732,słowniki!$A$71:$B$77,2),"")</f>
        <v/>
      </c>
      <c r="G732" s="12" t="str">
        <f>IF(LEN('spis PO'!F732)&gt;0,VLOOKUP('spis PO'!F732,słowniki!$A$51:$B$52,2),"")</f>
        <v/>
      </c>
      <c r="H732" s="12" t="str">
        <f>IF(LEN('spis PO'!G732)&gt;0,VLOOKUP('spis PO'!G732,słowniki!$A$81:$B$83,2),"")</f>
        <v/>
      </c>
      <c r="I732" s="2" t="str">
        <f>IF(LEN('spis PO'!H732)&gt;0,'spis PO'!H732,"")</f>
        <v/>
      </c>
      <c r="J732" s="12" t="str">
        <f>IF(LEN('spis PO'!I732)&gt;0,'spis PO'!I732,"")</f>
        <v/>
      </c>
      <c r="K732" s="12" t="str">
        <f>IF('spis PO'!D732="słup",VLOOKUP('spis PO'!J732,słowniki!$A$91:$B$96,2),IF(LEN('spis PO'!D732)&gt;0,1,""))</f>
        <v/>
      </c>
      <c r="L732" s="2" t="str">
        <f>IF(LEN('spis PO'!L732)&gt;0,VLOOKUP('spis PO'!L732,słowniki!$A$100:$B$101,2),"")</f>
        <v/>
      </c>
      <c r="M732" s="2" t="str">
        <f>IF(LEN('spis PO'!M732)&gt;0,VLOOKUP('spis PO'!M732,słowniki!$A$110:$B$111,2),"")</f>
        <v/>
      </c>
      <c r="N732" s="2" t="str">
        <f>IF(LEN('spis PO'!N732)&gt;0,'spis PO'!N732,"")</f>
        <v/>
      </c>
      <c r="O732" s="2" t="str">
        <f>IF('spis PO'!M732="oprawa",VLOOKUP('spis PO'!O732,słowniki!$A$120:$B$126,2),IF(LEN('spis PO'!M732)&gt;0,1,""))</f>
        <v/>
      </c>
      <c r="P732" s="12" t="str">
        <f>IF('spis PO'!M732="oprawa",1,"")</f>
        <v/>
      </c>
      <c r="Q732" s="2" t="str">
        <f t="shared" si="11"/>
        <v/>
      </c>
    </row>
    <row r="733" spans="1:17">
      <c r="A733" s="2" t="str">
        <f ca="1">IF(LEN('spis PO'!A733)&gt;0,MID(CELL("nazwa_pliku"),SEARCH("[",CELL("nazwa_pliku"))+1, SEARCH(".",CELL("nazwa_pliku"))-SEARCH("[",CELL("nazwa_pliku"))-1),"")</f>
        <v/>
      </c>
      <c r="B733" s="2" t="str">
        <f ca="1">IF(LEN('spis PO'!A733)&gt;0,MID(CELL("nazwa_pliku"),SEARCH("[",CELL("nazwa_pliku"))+1, SEARCH(".",CELL("nazwa_pliku"))-SEARCH("[",CELL("nazwa_pliku"))-1),"")</f>
        <v/>
      </c>
      <c r="C733" s="2" t="str">
        <f>IF(LEN('spis PO'!B733)&gt;0,'spis PO'!B733,"")</f>
        <v/>
      </c>
      <c r="D733" s="2" t="str">
        <f>IF(LEN('spis PO'!C733)&gt;0,'spis PO'!C733,"")</f>
        <v/>
      </c>
      <c r="E733" s="2" t="str">
        <f>IF(LEN('spis PO'!D733)&gt;0,VLOOKUP('spis PO'!D733,słowniki!$A$61:$B$63,2),"")</f>
        <v/>
      </c>
      <c r="F733" s="2" t="str">
        <f>IF(LEN('spis PO'!E733)&gt;0,VLOOKUP('spis PO'!E733,słowniki!$A$71:$B$77,2),"")</f>
        <v/>
      </c>
      <c r="G733" s="12" t="str">
        <f>IF(LEN('spis PO'!F733)&gt;0,VLOOKUP('spis PO'!F733,słowniki!$A$51:$B$52,2),"")</f>
        <v/>
      </c>
      <c r="H733" s="12" t="str">
        <f>IF(LEN('spis PO'!G733)&gt;0,VLOOKUP('spis PO'!G733,słowniki!$A$81:$B$83,2),"")</f>
        <v/>
      </c>
      <c r="I733" s="2" t="str">
        <f>IF(LEN('spis PO'!H733)&gt;0,'spis PO'!H733,"")</f>
        <v/>
      </c>
      <c r="J733" s="12" t="str">
        <f>IF(LEN('spis PO'!I733)&gt;0,'spis PO'!I733,"")</f>
        <v/>
      </c>
      <c r="K733" s="12" t="str">
        <f>IF('spis PO'!D733="słup",VLOOKUP('spis PO'!J733,słowniki!$A$91:$B$96,2),IF(LEN('spis PO'!D733)&gt;0,1,""))</f>
        <v/>
      </c>
      <c r="L733" s="2" t="str">
        <f>IF(LEN('spis PO'!L733)&gt;0,VLOOKUP('spis PO'!L733,słowniki!$A$100:$B$101,2),"")</f>
        <v/>
      </c>
      <c r="M733" s="2" t="str">
        <f>IF(LEN('spis PO'!M733)&gt;0,VLOOKUP('spis PO'!M733,słowniki!$A$110:$B$111,2),"")</f>
        <v/>
      </c>
      <c r="N733" s="2" t="str">
        <f>IF(LEN('spis PO'!N733)&gt;0,'spis PO'!N733,"")</f>
        <v/>
      </c>
      <c r="O733" s="2" t="str">
        <f>IF('spis PO'!M733="oprawa",VLOOKUP('spis PO'!O733,słowniki!$A$120:$B$126,2),IF(LEN('spis PO'!M733)&gt;0,1,""))</f>
        <v/>
      </c>
      <c r="P733" s="12" t="str">
        <f>IF('spis PO'!M733="oprawa",1,"")</f>
        <v/>
      </c>
      <c r="Q733" s="2" t="str">
        <f t="shared" si="11"/>
        <v/>
      </c>
    </row>
    <row r="734" spans="1:17">
      <c r="A734" s="2" t="str">
        <f ca="1">IF(LEN('spis PO'!A734)&gt;0,MID(CELL("nazwa_pliku"),SEARCH("[",CELL("nazwa_pliku"))+1, SEARCH(".",CELL("nazwa_pliku"))-SEARCH("[",CELL("nazwa_pliku"))-1),"")</f>
        <v/>
      </c>
      <c r="B734" s="2" t="str">
        <f ca="1">IF(LEN('spis PO'!A734)&gt;0,MID(CELL("nazwa_pliku"),SEARCH("[",CELL("nazwa_pliku"))+1, SEARCH(".",CELL("nazwa_pliku"))-SEARCH("[",CELL("nazwa_pliku"))-1),"")</f>
        <v/>
      </c>
      <c r="C734" s="2" t="str">
        <f>IF(LEN('spis PO'!B734)&gt;0,'spis PO'!B734,"")</f>
        <v/>
      </c>
      <c r="D734" s="2" t="str">
        <f>IF(LEN('spis PO'!C734)&gt;0,'spis PO'!C734,"")</f>
        <v/>
      </c>
      <c r="E734" s="2" t="str">
        <f>IF(LEN('spis PO'!D734)&gt;0,VLOOKUP('spis PO'!D734,słowniki!$A$61:$B$63,2),"")</f>
        <v/>
      </c>
      <c r="F734" s="2" t="str">
        <f>IF(LEN('spis PO'!E734)&gt;0,VLOOKUP('spis PO'!E734,słowniki!$A$71:$B$77,2),"")</f>
        <v/>
      </c>
      <c r="G734" s="12" t="str">
        <f>IF(LEN('spis PO'!F734)&gt;0,VLOOKUP('spis PO'!F734,słowniki!$A$51:$B$52,2),"")</f>
        <v/>
      </c>
      <c r="H734" s="12" t="str">
        <f>IF(LEN('spis PO'!G734)&gt;0,VLOOKUP('spis PO'!G734,słowniki!$A$81:$B$83,2),"")</f>
        <v/>
      </c>
      <c r="I734" s="2" t="str">
        <f>IF(LEN('spis PO'!H734)&gt;0,'spis PO'!H734,"")</f>
        <v/>
      </c>
      <c r="J734" s="12" t="str">
        <f>IF(LEN('spis PO'!I734)&gt;0,'spis PO'!I734,"")</f>
        <v/>
      </c>
      <c r="K734" s="12" t="str">
        <f>IF('spis PO'!D734="słup",VLOOKUP('spis PO'!J734,słowniki!$A$91:$B$96,2),IF(LEN('spis PO'!D734)&gt;0,1,""))</f>
        <v/>
      </c>
      <c r="L734" s="2" t="str">
        <f>IF(LEN('spis PO'!L734)&gt;0,VLOOKUP('spis PO'!L734,słowniki!$A$100:$B$101,2),"")</f>
        <v/>
      </c>
      <c r="M734" s="2" t="str">
        <f>IF(LEN('spis PO'!M734)&gt;0,VLOOKUP('spis PO'!M734,słowniki!$A$110:$B$111,2),"")</f>
        <v/>
      </c>
      <c r="N734" s="2" t="str">
        <f>IF(LEN('spis PO'!N734)&gt;0,'spis PO'!N734,"")</f>
        <v/>
      </c>
      <c r="O734" s="2" t="str">
        <f>IF('spis PO'!M734="oprawa",VLOOKUP('spis PO'!O734,słowniki!$A$120:$B$126,2),IF(LEN('spis PO'!M734)&gt;0,1,""))</f>
        <v/>
      </c>
      <c r="P734" s="12" t="str">
        <f>IF('spis PO'!M734="oprawa",1,"")</f>
        <v/>
      </c>
      <c r="Q734" s="2" t="str">
        <f t="shared" si="11"/>
        <v/>
      </c>
    </row>
    <row r="735" spans="1:17">
      <c r="A735" s="2" t="str">
        <f ca="1">IF(LEN('spis PO'!A735)&gt;0,MID(CELL("nazwa_pliku"),SEARCH("[",CELL("nazwa_pliku"))+1, SEARCH(".",CELL("nazwa_pliku"))-SEARCH("[",CELL("nazwa_pliku"))-1),"")</f>
        <v/>
      </c>
      <c r="B735" s="2" t="str">
        <f ca="1">IF(LEN('spis PO'!A735)&gt;0,MID(CELL("nazwa_pliku"),SEARCH("[",CELL("nazwa_pliku"))+1, SEARCH(".",CELL("nazwa_pliku"))-SEARCH("[",CELL("nazwa_pliku"))-1),"")</f>
        <v/>
      </c>
      <c r="C735" s="2" t="str">
        <f>IF(LEN('spis PO'!B735)&gt;0,'spis PO'!B735,"")</f>
        <v/>
      </c>
      <c r="D735" s="2" t="str">
        <f>IF(LEN('spis PO'!C735)&gt;0,'spis PO'!C735,"")</f>
        <v/>
      </c>
      <c r="E735" s="2" t="str">
        <f>IF(LEN('spis PO'!D735)&gt;0,VLOOKUP('spis PO'!D735,słowniki!$A$61:$B$63,2),"")</f>
        <v/>
      </c>
      <c r="F735" s="2" t="str">
        <f>IF(LEN('spis PO'!E735)&gt;0,VLOOKUP('spis PO'!E735,słowniki!$A$71:$B$77,2),"")</f>
        <v/>
      </c>
      <c r="G735" s="12" t="str">
        <f>IF(LEN('spis PO'!F735)&gt;0,VLOOKUP('spis PO'!F735,słowniki!$A$51:$B$52,2),"")</f>
        <v/>
      </c>
      <c r="H735" s="12" t="str">
        <f>IF(LEN('spis PO'!G735)&gt;0,VLOOKUP('spis PO'!G735,słowniki!$A$81:$B$83,2),"")</f>
        <v/>
      </c>
      <c r="I735" s="2" t="str">
        <f>IF(LEN('spis PO'!H735)&gt;0,'spis PO'!H735,"")</f>
        <v/>
      </c>
      <c r="J735" s="12" t="str">
        <f>IF(LEN('spis PO'!I735)&gt;0,'spis PO'!I735,"")</f>
        <v/>
      </c>
      <c r="K735" s="12" t="str">
        <f>IF('spis PO'!D735="słup",VLOOKUP('spis PO'!J735,słowniki!$A$91:$B$96,2),IF(LEN('spis PO'!D735)&gt;0,1,""))</f>
        <v/>
      </c>
      <c r="L735" s="2" t="str">
        <f>IF(LEN('spis PO'!L735)&gt;0,VLOOKUP('spis PO'!L735,słowniki!$A$100:$B$101,2),"")</f>
        <v/>
      </c>
      <c r="M735" s="2" t="str">
        <f>IF(LEN('spis PO'!M735)&gt;0,VLOOKUP('spis PO'!M735,słowniki!$A$110:$B$111,2),"")</f>
        <v/>
      </c>
      <c r="N735" s="2" t="str">
        <f>IF(LEN('spis PO'!N735)&gt;0,'spis PO'!N735,"")</f>
        <v/>
      </c>
      <c r="O735" s="2" t="str">
        <f>IF('spis PO'!M735="oprawa",VLOOKUP('spis PO'!O735,słowniki!$A$120:$B$126,2),IF(LEN('spis PO'!M735)&gt;0,1,""))</f>
        <v/>
      </c>
      <c r="P735" s="12" t="str">
        <f>IF('spis PO'!M735="oprawa",1,"")</f>
        <v/>
      </c>
      <c r="Q735" s="2" t="str">
        <f t="shared" si="11"/>
        <v/>
      </c>
    </row>
    <row r="736" spans="1:17">
      <c r="A736" s="2" t="str">
        <f ca="1">IF(LEN('spis PO'!A736)&gt;0,MID(CELL("nazwa_pliku"),SEARCH("[",CELL("nazwa_pliku"))+1, SEARCH(".",CELL("nazwa_pliku"))-SEARCH("[",CELL("nazwa_pliku"))-1),"")</f>
        <v/>
      </c>
      <c r="B736" s="2" t="str">
        <f ca="1">IF(LEN('spis PO'!A736)&gt;0,MID(CELL("nazwa_pliku"),SEARCH("[",CELL("nazwa_pliku"))+1, SEARCH(".",CELL("nazwa_pliku"))-SEARCH("[",CELL("nazwa_pliku"))-1),"")</f>
        <v/>
      </c>
      <c r="C736" s="2" t="str">
        <f>IF(LEN('spis PO'!B736)&gt;0,'spis PO'!B736,"")</f>
        <v/>
      </c>
      <c r="D736" s="2" t="str">
        <f>IF(LEN('spis PO'!C736)&gt;0,'spis PO'!C736,"")</f>
        <v/>
      </c>
      <c r="E736" s="2" t="str">
        <f>IF(LEN('spis PO'!D736)&gt;0,VLOOKUP('spis PO'!D736,słowniki!$A$61:$B$63,2),"")</f>
        <v/>
      </c>
      <c r="F736" s="2" t="str">
        <f>IF(LEN('spis PO'!E736)&gt;0,VLOOKUP('spis PO'!E736,słowniki!$A$71:$B$77,2),"")</f>
        <v/>
      </c>
      <c r="G736" s="12" t="str">
        <f>IF(LEN('spis PO'!F736)&gt;0,VLOOKUP('spis PO'!F736,słowniki!$A$51:$B$52,2),"")</f>
        <v/>
      </c>
      <c r="H736" s="12" t="str">
        <f>IF(LEN('spis PO'!G736)&gt;0,VLOOKUP('spis PO'!G736,słowniki!$A$81:$B$83,2),"")</f>
        <v/>
      </c>
      <c r="I736" s="2" t="str">
        <f>IF(LEN('spis PO'!H736)&gt;0,'spis PO'!H736,"")</f>
        <v/>
      </c>
      <c r="J736" s="12" t="str">
        <f>IF(LEN('spis PO'!I736)&gt;0,'spis PO'!I736,"")</f>
        <v/>
      </c>
      <c r="K736" s="12" t="str">
        <f>IF('spis PO'!D736="słup",VLOOKUP('spis PO'!J736,słowniki!$A$91:$B$96,2),IF(LEN('spis PO'!D736)&gt;0,1,""))</f>
        <v/>
      </c>
      <c r="L736" s="2" t="str">
        <f>IF(LEN('spis PO'!L736)&gt;0,VLOOKUP('spis PO'!L736,słowniki!$A$100:$B$101,2),"")</f>
        <v/>
      </c>
      <c r="M736" s="2" t="str">
        <f>IF(LEN('spis PO'!M736)&gt;0,VLOOKUP('spis PO'!M736,słowniki!$A$110:$B$111,2),"")</f>
        <v/>
      </c>
      <c r="N736" s="2" t="str">
        <f>IF(LEN('spis PO'!N736)&gt;0,'spis PO'!N736,"")</f>
        <v/>
      </c>
      <c r="O736" s="2" t="str">
        <f>IF('spis PO'!M736="oprawa",VLOOKUP('spis PO'!O736,słowniki!$A$120:$B$126,2),IF(LEN('spis PO'!M736)&gt;0,1,""))</f>
        <v/>
      </c>
      <c r="P736" s="12" t="str">
        <f>IF('spis PO'!M736="oprawa",1,"")</f>
        <v/>
      </c>
      <c r="Q736" s="2" t="str">
        <f t="shared" si="11"/>
        <v/>
      </c>
    </row>
    <row r="737" spans="1:17">
      <c r="A737" s="2" t="str">
        <f ca="1">IF(LEN('spis PO'!A737)&gt;0,MID(CELL("nazwa_pliku"),SEARCH("[",CELL("nazwa_pliku"))+1, SEARCH(".",CELL("nazwa_pliku"))-SEARCH("[",CELL("nazwa_pliku"))-1),"")</f>
        <v/>
      </c>
      <c r="B737" s="2" t="str">
        <f ca="1">IF(LEN('spis PO'!A737)&gt;0,MID(CELL("nazwa_pliku"),SEARCH("[",CELL("nazwa_pliku"))+1, SEARCH(".",CELL("nazwa_pliku"))-SEARCH("[",CELL("nazwa_pliku"))-1),"")</f>
        <v/>
      </c>
      <c r="C737" s="2" t="str">
        <f>IF(LEN('spis PO'!B737)&gt;0,'spis PO'!B737,"")</f>
        <v/>
      </c>
      <c r="D737" s="2" t="str">
        <f>IF(LEN('spis PO'!C737)&gt;0,'spis PO'!C737,"")</f>
        <v/>
      </c>
      <c r="E737" s="2" t="str">
        <f>IF(LEN('spis PO'!D737)&gt;0,VLOOKUP('spis PO'!D737,słowniki!$A$61:$B$63,2),"")</f>
        <v/>
      </c>
      <c r="F737" s="2" t="str">
        <f>IF(LEN('spis PO'!E737)&gt;0,VLOOKUP('spis PO'!E737,słowniki!$A$71:$B$77,2),"")</f>
        <v/>
      </c>
      <c r="G737" s="12" t="str">
        <f>IF(LEN('spis PO'!F737)&gt;0,VLOOKUP('spis PO'!F737,słowniki!$A$51:$B$52,2),"")</f>
        <v/>
      </c>
      <c r="H737" s="12" t="str">
        <f>IF(LEN('spis PO'!G737)&gt;0,VLOOKUP('spis PO'!G737,słowniki!$A$81:$B$83,2),"")</f>
        <v/>
      </c>
      <c r="I737" s="2" t="str">
        <f>IF(LEN('spis PO'!H737)&gt;0,'spis PO'!H737,"")</f>
        <v/>
      </c>
      <c r="J737" s="12" t="str">
        <f>IF(LEN('spis PO'!I737)&gt;0,'spis PO'!I737,"")</f>
        <v/>
      </c>
      <c r="K737" s="12" t="str">
        <f>IF('spis PO'!D737="słup",VLOOKUP('spis PO'!J737,słowniki!$A$91:$B$96,2),IF(LEN('spis PO'!D737)&gt;0,1,""))</f>
        <v/>
      </c>
      <c r="L737" s="2" t="str">
        <f>IF(LEN('spis PO'!L737)&gt;0,VLOOKUP('spis PO'!L737,słowniki!$A$100:$B$101,2),"")</f>
        <v/>
      </c>
      <c r="M737" s="2" t="str">
        <f>IF(LEN('spis PO'!M737)&gt;0,VLOOKUP('spis PO'!M737,słowniki!$A$110:$B$111,2),"")</f>
        <v/>
      </c>
      <c r="N737" s="2" t="str">
        <f>IF(LEN('spis PO'!N737)&gt;0,'spis PO'!N737,"")</f>
        <v/>
      </c>
      <c r="O737" s="2" t="str">
        <f>IF('spis PO'!M737="oprawa",VLOOKUP('spis PO'!O737,słowniki!$A$120:$B$126,2),IF(LEN('spis PO'!M737)&gt;0,1,""))</f>
        <v/>
      </c>
      <c r="P737" s="12" t="str">
        <f>IF('spis PO'!M737="oprawa",1,"")</f>
        <v/>
      </c>
      <c r="Q737" s="2" t="str">
        <f t="shared" si="11"/>
        <v/>
      </c>
    </row>
    <row r="738" spans="1:17">
      <c r="A738" s="2" t="str">
        <f ca="1">IF(LEN('spis PO'!A738)&gt;0,MID(CELL("nazwa_pliku"),SEARCH("[",CELL("nazwa_pliku"))+1, SEARCH(".",CELL("nazwa_pliku"))-SEARCH("[",CELL("nazwa_pliku"))-1),"")</f>
        <v/>
      </c>
      <c r="B738" s="2" t="str">
        <f ca="1">IF(LEN('spis PO'!A738)&gt;0,MID(CELL("nazwa_pliku"),SEARCH("[",CELL("nazwa_pliku"))+1, SEARCH(".",CELL("nazwa_pliku"))-SEARCH("[",CELL("nazwa_pliku"))-1),"")</f>
        <v/>
      </c>
      <c r="C738" s="2" t="str">
        <f>IF(LEN('spis PO'!B738)&gt;0,'spis PO'!B738,"")</f>
        <v/>
      </c>
      <c r="D738" s="2" t="str">
        <f>IF(LEN('spis PO'!C738)&gt;0,'spis PO'!C738,"")</f>
        <v/>
      </c>
      <c r="E738" s="2" t="str">
        <f>IF(LEN('spis PO'!D738)&gt;0,VLOOKUP('spis PO'!D738,słowniki!$A$61:$B$63,2),"")</f>
        <v/>
      </c>
      <c r="F738" s="2" t="str">
        <f>IF(LEN('spis PO'!E738)&gt;0,VLOOKUP('spis PO'!E738,słowniki!$A$71:$B$77,2),"")</f>
        <v/>
      </c>
      <c r="G738" s="12" t="str">
        <f>IF(LEN('spis PO'!F738)&gt;0,VLOOKUP('spis PO'!F738,słowniki!$A$51:$B$52,2),"")</f>
        <v/>
      </c>
      <c r="H738" s="12" t="str">
        <f>IF(LEN('spis PO'!G738)&gt;0,VLOOKUP('spis PO'!G738,słowniki!$A$81:$B$83,2),"")</f>
        <v/>
      </c>
      <c r="I738" s="2" t="str">
        <f>IF(LEN('spis PO'!H738)&gt;0,'spis PO'!H738,"")</f>
        <v/>
      </c>
      <c r="J738" s="12" t="str">
        <f>IF(LEN('spis PO'!I738)&gt;0,'spis PO'!I738,"")</f>
        <v/>
      </c>
      <c r="K738" s="12" t="str">
        <f>IF('spis PO'!D738="słup",VLOOKUP('spis PO'!J738,słowniki!$A$91:$B$96,2),IF(LEN('spis PO'!D738)&gt;0,1,""))</f>
        <v/>
      </c>
      <c r="L738" s="2" t="str">
        <f>IF(LEN('spis PO'!L738)&gt;0,VLOOKUP('spis PO'!L738,słowniki!$A$100:$B$101,2),"")</f>
        <v/>
      </c>
      <c r="M738" s="2" t="str">
        <f>IF(LEN('spis PO'!M738)&gt;0,VLOOKUP('spis PO'!M738,słowniki!$A$110:$B$111,2),"")</f>
        <v/>
      </c>
      <c r="N738" s="2" t="str">
        <f>IF(LEN('spis PO'!N738)&gt;0,'spis PO'!N738,"")</f>
        <v/>
      </c>
      <c r="O738" s="2" t="str">
        <f>IF('spis PO'!M738="oprawa",VLOOKUP('spis PO'!O738,słowniki!$A$120:$B$126,2),IF(LEN('spis PO'!M738)&gt;0,1,""))</f>
        <v/>
      </c>
      <c r="P738" s="12" t="str">
        <f>IF('spis PO'!M738="oprawa",1,"")</f>
        <v/>
      </c>
      <c r="Q738" s="2" t="str">
        <f t="shared" si="11"/>
        <v/>
      </c>
    </row>
    <row r="739" spans="1:17">
      <c r="A739" s="2" t="str">
        <f ca="1">IF(LEN('spis PO'!A739)&gt;0,MID(CELL("nazwa_pliku"),SEARCH("[",CELL("nazwa_pliku"))+1, SEARCH(".",CELL("nazwa_pliku"))-SEARCH("[",CELL("nazwa_pliku"))-1),"")</f>
        <v/>
      </c>
      <c r="B739" s="2" t="str">
        <f ca="1">IF(LEN('spis PO'!A739)&gt;0,MID(CELL("nazwa_pliku"),SEARCH("[",CELL("nazwa_pliku"))+1, SEARCH(".",CELL("nazwa_pliku"))-SEARCH("[",CELL("nazwa_pliku"))-1),"")</f>
        <v/>
      </c>
      <c r="C739" s="2" t="str">
        <f>IF(LEN('spis PO'!B739)&gt;0,'spis PO'!B739,"")</f>
        <v/>
      </c>
      <c r="D739" s="2" t="str">
        <f>IF(LEN('spis PO'!C739)&gt;0,'spis PO'!C739,"")</f>
        <v/>
      </c>
      <c r="E739" s="2" t="str">
        <f>IF(LEN('spis PO'!D739)&gt;0,VLOOKUP('spis PO'!D739,słowniki!$A$61:$B$63,2),"")</f>
        <v/>
      </c>
      <c r="F739" s="2" t="str">
        <f>IF(LEN('spis PO'!E739)&gt;0,VLOOKUP('spis PO'!E739,słowniki!$A$71:$B$77,2),"")</f>
        <v/>
      </c>
      <c r="G739" s="12" t="str">
        <f>IF(LEN('spis PO'!F739)&gt;0,VLOOKUP('spis PO'!F739,słowniki!$A$51:$B$52,2),"")</f>
        <v/>
      </c>
      <c r="H739" s="12" t="str">
        <f>IF(LEN('spis PO'!G739)&gt;0,VLOOKUP('spis PO'!G739,słowniki!$A$81:$B$83,2),"")</f>
        <v/>
      </c>
      <c r="I739" s="2" t="str">
        <f>IF(LEN('spis PO'!H739)&gt;0,'spis PO'!H739,"")</f>
        <v/>
      </c>
      <c r="J739" s="12" t="str">
        <f>IF(LEN('spis PO'!I739)&gt;0,'spis PO'!I739,"")</f>
        <v/>
      </c>
      <c r="K739" s="12" t="str">
        <f>IF('spis PO'!D739="słup",VLOOKUP('spis PO'!J739,słowniki!$A$91:$B$96,2),IF(LEN('spis PO'!D739)&gt;0,1,""))</f>
        <v/>
      </c>
      <c r="L739" s="2" t="str">
        <f>IF(LEN('spis PO'!L739)&gt;0,VLOOKUP('spis PO'!L739,słowniki!$A$100:$B$101,2),"")</f>
        <v/>
      </c>
      <c r="M739" s="2" t="str">
        <f>IF(LEN('spis PO'!M739)&gt;0,VLOOKUP('spis PO'!M739,słowniki!$A$110:$B$111,2),"")</f>
        <v/>
      </c>
      <c r="N739" s="2" t="str">
        <f>IF(LEN('spis PO'!N739)&gt;0,'spis PO'!N739,"")</f>
        <v/>
      </c>
      <c r="O739" s="2" t="str">
        <f>IF('spis PO'!M739="oprawa",VLOOKUP('spis PO'!O739,słowniki!$A$120:$B$126,2),IF(LEN('spis PO'!M739)&gt;0,1,""))</f>
        <v/>
      </c>
      <c r="P739" s="12" t="str">
        <f>IF('spis PO'!M739="oprawa",1,"")</f>
        <v/>
      </c>
      <c r="Q739" s="2" t="str">
        <f t="shared" si="11"/>
        <v/>
      </c>
    </row>
    <row r="740" spans="1:17">
      <c r="A740" s="2" t="str">
        <f ca="1">IF(LEN('spis PO'!A740)&gt;0,MID(CELL("nazwa_pliku"),SEARCH("[",CELL("nazwa_pliku"))+1, SEARCH(".",CELL("nazwa_pliku"))-SEARCH("[",CELL("nazwa_pliku"))-1),"")</f>
        <v/>
      </c>
      <c r="B740" s="2" t="str">
        <f ca="1">IF(LEN('spis PO'!A740)&gt;0,MID(CELL("nazwa_pliku"),SEARCH("[",CELL("nazwa_pliku"))+1, SEARCH(".",CELL("nazwa_pliku"))-SEARCH("[",CELL("nazwa_pliku"))-1),"")</f>
        <v/>
      </c>
      <c r="C740" s="2" t="str">
        <f>IF(LEN('spis PO'!B740)&gt;0,'spis PO'!B740,"")</f>
        <v/>
      </c>
      <c r="D740" s="2" t="str">
        <f>IF(LEN('spis PO'!C740)&gt;0,'spis PO'!C740,"")</f>
        <v/>
      </c>
      <c r="E740" s="2" t="str">
        <f>IF(LEN('spis PO'!D740)&gt;0,VLOOKUP('spis PO'!D740,słowniki!$A$61:$B$63,2),"")</f>
        <v/>
      </c>
      <c r="F740" s="2" t="str">
        <f>IF(LEN('spis PO'!E740)&gt;0,VLOOKUP('spis PO'!E740,słowniki!$A$71:$B$77,2),"")</f>
        <v/>
      </c>
      <c r="G740" s="12" t="str">
        <f>IF(LEN('spis PO'!F740)&gt;0,VLOOKUP('spis PO'!F740,słowniki!$A$51:$B$52,2),"")</f>
        <v/>
      </c>
      <c r="H740" s="12" t="str">
        <f>IF(LEN('spis PO'!G740)&gt;0,VLOOKUP('spis PO'!G740,słowniki!$A$81:$B$83,2),"")</f>
        <v/>
      </c>
      <c r="I740" s="2" t="str">
        <f>IF(LEN('spis PO'!H740)&gt;0,'spis PO'!H740,"")</f>
        <v/>
      </c>
      <c r="J740" s="12" t="str">
        <f>IF(LEN('spis PO'!I740)&gt;0,'spis PO'!I740,"")</f>
        <v/>
      </c>
      <c r="K740" s="12" t="str">
        <f>IF('spis PO'!D740="słup",VLOOKUP('spis PO'!J740,słowniki!$A$91:$B$96,2),IF(LEN('spis PO'!D740)&gt;0,1,""))</f>
        <v/>
      </c>
      <c r="L740" s="2" t="str">
        <f>IF(LEN('spis PO'!L740)&gt;0,VLOOKUP('spis PO'!L740,słowniki!$A$100:$B$101,2),"")</f>
        <v/>
      </c>
      <c r="M740" s="2" t="str">
        <f>IF(LEN('spis PO'!M740)&gt;0,VLOOKUP('spis PO'!M740,słowniki!$A$110:$B$111,2),"")</f>
        <v/>
      </c>
      <c r="N740" s="2" t="str">
        <f>IF(LEN('spis PO'!N740)&gt;0,'spis PO'!N740,"")</f>
        <v/>
      </c>
      <c r="O740" s="2" t="str">
        <f>IF('spis PO'!M740="oprawa",VLOOKUP('spis PO'!O740,słowniki!$A$120:$B$126,2),IF(LEN('spis PO'!M740)&gt;0,1,""))</f>
        <v/>
      </c>
      <c r="P740" s="12" t="str">
        <f>IF('spis PO'!M740="oprawa",1,"")</f>
        <v/>
      </c>
      <c r="Q740" s="2" t="str">
        <f t="shared" si="11"/>
        <v/>
      </c>
    </row>
    <row r="741" spans="1:17">
      <c r="A741" s="2" t="str">
        <f ca="1">IF(LEN('spis PO'!A741)&gt;0,MID(CELL("nazwa_pliku"),SEARCH("[",CELL("nazwa_pliku"))+1, SEARCH(".",CELL("nazwa_pliku"))-SEARCH("[",CELL("nazwa_pliku"))-1),"")</f>
        <v/>
      </c>
      <c r="B741" s="2" t="str">
        <f ca="1">IF(LEN('spis PO'!A741)&gt;0,MID(CELL("nazwa_pliku"),SEARCH("[",CELL("nazwa_pliku"))+1, SEARCH(".",CELL("nazwa_pliku"))-SEARCH("[",CELL("nazwa_pliku"))-1),"")</f>
        <v/>
      </c>
      <c r="C741" s="2" t="str">
        <f>IF(LEN('spis PO'!B741)&gt;0,'spis PO'!B741,"")</f>
        <v/>
      </c>
      <c r="D741" s="2" t="str">
        <f>IF(LEN('spis PO'!C741)&gt;0,'spis PO'!C741,"")</f>
        <v/>
      </c>
      <c r="E741" s="2" t="str">
        <f>IF(LEN('spis PO'!D741)&gt;0,VLOOKUP('spis PO'!D741,słowniki!$A$61:$B$63,2),"")</f>
        <v/>
      </c>
      <c r="F741" s="2" t="str">
        <f>IF(LEN('spis PO'!E741)&gt;0,VLOOKUP('spis PO'!E741,słowniki!$A$71:$B$77,2),"")</f>
        <v/>
      </c>
      <c r="G741" s="12" t="str">
        <f>IF(LEN('spis PO'!F741)&gt;0,VLOOKUP('spis PO'!F741,słowniki!$A$51:$B$52,2),"")</f>
        <v/>
      </c>
      <c r="H741" s="12" t="str">
        <f>IF(LEN('spis PO'!G741)&gt;0,VLOOKUP('spis PO'!G741,słowniki!$A$81:$B$83,2),"")</f>
        <v/>
      </c>
      <c r="I741" s="2" t="str">
        <f>IF(LEN('spis PO'!H741)&gt;0,'spis PO'!H741,"")</f>
        <v/>
      </c>
      <c r="J741" s="12" t="str">
        <f>IF(LEN('spis PO'!I741)&gt;0,'spis PO'!I741,"")</f>
        <v/>
      </c>
      <c r="K741" s="12" t="str">
        <f>IF('spis PO'!D741="słup",VLOOKUP('spis PO'!J741,słowniki!$A$91:$B$96,2),IF(LEN('spis PO'!D741)&gt;0,1,""))</f>
        <v/>
      </c>
      <c r="L741" s="2" t="str">
        <f>IF(LEN('spis PO'!L741)&gt;0,VLOOKUP('spis PO'!L741,słowniki!$A$100:$B$101,2),"")</f>
        <v/>
      </c>
      <c r="M741" s="2" t="str">
        <f>IF(LEN('spis PO'!M741)&gt;0,VLOOKUP('spis PO'!M741,słowniki!$A$110:$B$111,2),"")</f>
        <v/>
      </c>
      <c r="N741" s="2" t="str">
        <f>IF(LEN('spis PO'!N741)&gt;0,'spis PO'!N741,"")</f>
        <v/>
      </c>
      <c r="O741" s="2" t="str">
        <f>IF('spis PO'!M741="oprawa",VLOOKUP('spis PO'!O741,słowniki!$A$120:$B$126,2),IF(LEN('spis PO'!M741)&gt;0,1,""))</f>
        <v/>
      </c>
      <c r="P741" s="12" t="str">
        <f>IF('spis PO'!M741="oprawa",1,"")</f>
        <v/>
      </c>
      <c r="Q741" s="2" t="str">
        <f t="shared" si="11"/>
        <v/>
      </c>
    </row>
    <row r="742" spans="1:17">
      <c r="A742" s="2" t="str">
        <f ca="1">IF(LEN('spis PO'!A742)&gt;0,MID(CELL("nazwa_pliku"),SEARCH("[",CELL("nazwa_pliku"))+1, SEARCH(".",CELL("nazwa_pliku"))-SEARCH("[",CELL("nazwa_pliku"))-1),"")</f>
        <v/>
      </c>
      <c r="B742" s="2" t="str">
        <f ca="1">IF(LEN('spis PO'!A742)&gt;0,MID(CELL("nazwa_pliku"),SEARCH("[",CELL("nazwa_pliku"))+1, SEARCH(".",CELL("nazwa_pliku"))-SEARCH("[",CELL("nazwa_pliku"))-1),"")</f>
        <v/>
      </c>
      <c r="C742" s="2" t="str">
        <f>IF(LEN('spis PO'!B742)&gt;0,'spis PO'!B742,"")</f>
        <v/>
      </c>
      <c r="D742" s="2" t="str">
        <f>IF(LEN('spis PO'!C742)&gt;0,'spis PO'!C742,"")</f>
        <v/>
      </c>
      <c r="E742" s="2" t="str">
        <f>IF(LEN('spis PO'!D742)&gt;0,VLOOKUP('spis PO'!D742,słowniki!$A$61:$B$63,2),"")</f>
        <v/>
      </c>
      <c r="F742" s="2" t="str">
        <f>IF(LEN('spis PO'!E742)&gt;0,VLOOKUP('spis PO'!E742,słowniki!$A$71:$B$77,2),"")</f>
        <v/>
      </c>
      <c r="G742" s="12" t="str">
        <f>IF(LEN('spis PO'!F742)&gt;0,VLOOKUP('spis PO'!F742,słowniki!$A$51:$B$52,2),"")</f>
        <v/>
      </c>
      <c r="H742" s="12" t="str">
        <f>IF(LEN('spis PO'!G742)&gt;0,VLOOKUP('spis PO'!G742,słowniki!$A$81:$B$83,2),"")</f>
        <v/>
      </c>
      <c r="I742" s="2" t="str">
        <f>IF(LEN('spis PO'!H742)&gt;0,'spis PO'!H742,"")</f>
        <v/>
      </c>
      <c r="J742" s="12" t="str">
        <f>IF(LEN('spis PO'!I742)&gt;0,'spis PO'!I742,"")</f>
        <v/>
      </c>
      <c r="K742" s="12" t="str">
        <f>IF('spis PO'!D742="słup",VLOOKUP('spis PO'!J742,słowniki!$A$91:$B$96,2),IF(LEN('spis PO'!D742)&gt;0,1,""))</f>
        <v/>
      </c>
      <c r="L742" s="2" t="str">
        <f>IF(LEN('spis PO'!L742)&gt;0,VLOOKUP('spis PO'!L742,słowniki!$A$100:$B$101,2),"")</f>
        <v/>
      </c>
      <c r="M742" s="2" t="str">
        <f>IF(LEN('spis PO'!M742)&gt;0,VLOOKUP('spis PO'!M742,słowniki!$A$110:$B$111,2),"")</f>
        <v/>
      </c>
      <c r="N742" s="2" t="str">
        <f>IF(LEN('spis PO'!N742)&gt;0,'spis PO'!N742,"")</f>
        <v/>
      </c>
      <c r="O742" s="2" t="str">
        <f>IF('spis PO'!M742="oprawa",VLOOKUP('spis PO'!O742,słowniki!$A$120:$B$126,2),IF(LEN('spis PO'!M742)&gt;0,1,""))</f>
        <v/>
      </c>
      <c r="P742" s="12" t="str">
        <f>IF('spis PO'!M742="oprawa",1,"")</f>
        <v/>
      </c>
      <c r="Q742" s="2" t="str">
        <f t="shared" si="11"/>
        <v/>
      </c>
    </row>
    <row r="743" spans="1:17">
      <c r="A743" s="2" t="str">
        <f ca="1">IF(LEN('spis PO'!A743)&gt;0,MID(CELL("nazwa_pliku"),SEARCH("[",CELL("nazwa_pliku"))+1, SEARCH(".",CELL("nazwa_pliku"))-SEARCH("[",CELL("nazwa_pliku"))-1),"")</f>
        <v/>
      </c>
      <c r="B743" s="2" t="str">
        <f ca="1">IF(LEN('spis PO'!A743)&gt;0,MID(CELL("nazwa_pliku"),SEARCH("[",CELL("nazwa_pliku"))+1, SEARCH(".",CELL("nazwa_pliku"))-SEARCH("[",CELL("nazwa_pliku"))-1),"")</f>
        <v/>
      </c>
      <c r="C743" s="2" t="str">
        <f>IF(LEN('spis PO'!B743)&gt;0,'spis PO'!B743,"")</f>
        <v/>
      </c>
      <c r="D743" s="2" t="str">
        <f>IF(LEN('spis PO'!C743)&gt;0,'spis PO'!C743,"")</f>
        <v/>
      </c>
      <c r="E743" s="2" t="str">
        <f>IF(LEN('spis PO'!D743)&gt;0,VLOOKUP('spis PO'!D743,słowniki!$A$61:$B$63,2),"")</f>
        <v/>
      </c>
      <c r="F743" s="2" t="str">
        <f>IF(LEN('spis PO'!E743)&gt;0,VLOOKUP('spis PO'!E743,słowniki!$A$71:$B$77,2),"")</f>
        <v/>
      </c>
      <c r="G743" s="12" t="str">
        <f>IF(LEN('spis PO'!F743)&gt;0,VLOOKUP('spis PO'!F743,słowniki!$A$51:$B$52,2),"")</f>
        <v/>
      </c>
      <c r="H743" s="12" t="str">
        <f>IF(LEN('spis PO'!G743)&gt;0,VLOOKUP('spis PO'!G743,słowniki!$A$81:$B$83,2),"")</f>
        <v/>
      </c>
      <c r="I743" s="2" t="str">
        <f>IF(LEN('spis PO'!H743)&gt;0,'spis PO'!H743,"")</f>
        <v/>
      </c>
      <c r="J743" s="12" t="str">
        <f>IF(LEN('spis PO'!I743)&gt;0,'spis PO'!I743,"")</f>
        <v/>
      </c>
      <c r="K743" s="12" t="str">
        <f>IF('spis PO'!D743="słup",VLOOKUP('spis PO'!J743,słowniki!$A$91:$B$96,2),IF(LEN('spis PO'!D743)&gt;0,1,""))</f>
        <v/>
      </c>
      <c r="L743" s="2" t="str">
        <f>IF(LEN('spis PO'!L743)&gt;0,VLOOKUP('spis PO'!L743,słowniki!$A$100:$B$101,2),"")</f>
        <v/>
      </c>
      <c r="M743" s="2" t="str">
        <f>IF(LEN('spis PO'!M743)&gt;0,VLOOKUP('spis PO'!M743,słowniki!$A$110:$B$111,2),"")</f>
        <v/>
      </c>
      <c r="N743" s="2" t="str">
        <f>IF(LEN('spis PO'!N743)&gt;0,'spis PO'!N743,"")</f>
        <v/>
      </c>
      <c r="O743" s="2" t="str">
        <f>IF('spis PO'!M743="oprawa",VLOOKUP('spis PO'!O743,słowniki!$A$120:$B$126,2),IF(LEN('spis PO'!M743)&gt;0,1,""))</f>
        <v/>
      </c>
      <c r="P743" s="12" t="str">
        <f>IF('spis PO'!M743="oprawa",1,"")</f>
        <v/>
      </c>
      <c r="Q743" s="2" t="str">
        <f t="shared" si="11"/>
        <v/>
      </c>
    </row>
    <row r="744" spans="1:17">
      <c r="A744" s="2" t="str">
        <f ca="1">IF(LEN('spis PO'!A744)&gt;0,MID(CELL("nazwa_pliku"),SEARCH("[",CELL("nazwa_pliku"))+1, SEARCH(".",CELL("nazwa_pliku"))-SEARCH("[",CELL("nazwa_pliku"))-1),"")</f>
        <v/>
      </c>
      <c r="B744" s="2" t="str">
        <f ca="1">IF(LEN('spis PO'!A744)&gt;0,MID(CELL("nazwa_pliku"),SEARCH("[",CELL("nazwa_pliku"))+1, SEARCH(".",CELL("nazwa_pliku"))-SEARCH("[",CELL("nazwa_pliku"))-1),"")</f>
        <v/>
      </c>
      <c r="C744" s="2" t="str">
        <f>IF(LEN('spis PO'!B744)&gt;0,'spis PO'!B744,"")</f>
        <v/>
      </c>
      <c r="D744" s="2" t="str">
        <f>IF(LEN('spis PO'!C744)&gt;0,'spis PO'!C744,"")</f>
        <v/>
      </c>
      <c r="E744" s="2" t="str">
        <f>IF(LEN('spis PO'!D744)&gt;0,VLOOKUP('spis PO'!D744,słowniki!$A$61:$B$63,2),"")</f>
        <v/>
      </c>
      <c r="F744" s="2" t="str">
        <f>IF(LEN('spis PO'!E744)&gt;0,VLOOKUP('spis PO'!E744,słowniki!$A$71:$B$77,2),"")</f>
        <v/>
      </c>
      <c r="G744" s="12" t="str">
        <f>IF(LEN('spis PO'!F744)&gt;0,VLOOKUP('spis PO'!F744,słowniki!$A$51:$B$52,2),"")</f>
        <v/>
      </c>
      <c r="H744" s="12" t="str">
        <f>IF(LEN('spis PO'!G744)&gt;0,VLOOKUP('spis PO'!G744,słowniki!$A$81:$B$83,2),"")</f>
        <v/>
      </c>
      <c r="I744" s="2" t="str">
        <f>IF(LEN('spis PO'!H744)&gt;0,'spis PO'!H744,"")</f>
        <v/>
      </c>
      <c r="J744" s="12" t="str">
        <f>IF(LEN('spis PO'!I744)&gt;0,'spis PO'!I744,"")</f>
        <v/>
      </c>
      <c r="K744" s="12" t="str">
        <f>IF('spis PO'!D744="słup",VLOOKUP('spis PO'!J744,słowniki!$A$91:$B$96,2),IF(LEN('spis PO'!D744)&gt;0,1,""))</f>
        <v/>
      </c>
      <c r="L744" s="2" t="str">
        <f>IF(LEN('spis PO'!L744)&gt;0,VLOOKUP('spis PO'!L744,słowniki!$A$100:$B$101,2),"")</f>
        <v/>
      </c>
      <c r="M744" s="2" t="str">
        <f>IF(LEN('spis PO'!M744)&gt;0,VLOOKUP('spis PO'!M744,słowniki!$A$110:$B$111,2),"")</f>
        <v/>
      </c>
      <c r="N744" s="2" t="str">
        <f>IF(LEN('spis PO'!N744)&gt;0,'spis PO'!N744,"")</f>
        <v/>
      </c>
      <c r="O744" s="2" t="str">
        <f>IF('spis PO'!M744="oprawa",VLOOKUP('spis PO'!O744,słowniki!$A$120:$B$126,2),IF(LEN('spis PO'!M744)&gt;0,1,""))</f>
        <v/>
      </c>
      <c r="P744" s="12" t="str">
        <f>IF('spis PO'!M744="oprawa",1,"")</f>
        <v/>
      </c>
      <c r="Q744" s="2" t="str">
        <f t="shared" si="11"/>
        <v/>
      </c>
    </row>
    <row r="745" spans="1:17">
      <c r="A745" s="2" t="str">
        <f ca="1">IF(LEN('spis PO'!A745)&gt;0,MID(CELL("nazwa_pliku"),SEARCH("[",CELL("nazwa_pliku"))+1, SEARCH(".",CELL("nazwa_pliku"))-SEARCH("[",CELL("nazwa_pliku"))-1),"")</f>
        <v/>
      </c>
      <c r="B745" s="2" t="str">
        <f ca="1">IF(LEN('spis PO'!A745)&gt;0,MID(CELL("nazwa_pliku"),SEARCH("[",CELL("nazwa_pliku"))+1, SEARCH(".",CELL("nazwa_pliku"))-SEARCH("[",CELL("nazwa_pliku"))-1),"")</f>
        <v/>
      </c>
      <c r="C745" s="2" t="str">
        <f>IF(LEN('spis PO'!B745)&gt;0,'spis PO'!B745,"")</f>
        <v/>
      </c>
      <c r="D745" s="2" t="str">
        <f>IF(LEN('spis PO'!C745)&gt;0,'spis PO'!C745,"")</f>
        <v/>
      </c>
      <c r="E745" s="2" t="str">
        <f>IF(LEN('spis PO'!D745)&gt;0,VLOOKUP('spis PO'!D745,słowniki!$A$61:$B$63,2),"")</f>
        <v/>
      </c>
      <c r="F745" s="2" t="str">
        <f>IF(LEN('spis PO'!E745)&gt;0,VLOOKUP('spis PO'!E745,słowniki!$A$71:$B$77,2),"")</f>
        <v/>
      </c>
      <c r="G745" s="12" t="str">
        <f>IF(LEN('spis PO'!F745)&gt;0,VLOOKUP('spis PO'!F745,słowniki!$A$51:$B$52,2),"")</f>
        <v/>
      </c>
      <c r="H745" s="12" t="str">
        <f>IF(LEN('spis PO'!G745)&gt;0,VLOOKUP('spis PO'!G745,słowniki!$A$81:$B$83,2),"")</f>
        <v/>
      </c>
      <c r="I745" s="2" t="str">
        <f>IF(LEN('spis PO'!H745)&gt;0,'spis PO'!H745,"")</f>
        <v/>
      </c>
      <c r="J745" s="12" t="str">
        <f>IF(LEN('spis PO'!I745)&gt;0,'spis PO'!I745,"")</f>
        <v/>
      </c>
      <c r="K745" s="12" t="str">
        <f>IF('spis PO'!D745="słup",VLOOKUP('spis PO'!J745,słowniki!$A$91:$B$96,2),IF(LEN('spis PO'!D745)&gt;0,1,""))</f>
        <v/>
      </c>
      <c r="L745" s="2" t="str">
        <f>IF(LEN('spis PO'!L745)&gt;0,VLOOKUP('spis PO'!L745,słowniki!$A$100:$B$101,2),"")</f>
        <v/>
      </c>
      <c r="M745" s="2" t="str">
        <f>IF(LEN('spis PO'!M745)&gt;0,VLOOKUP('spis PO'!M745,słowniki!$A$110:$B$111,2),"")</f>
        <v/>
      </c>
      <c r="N745" s="2" t="str">
        <f>IF(LEN('spis PO'!N745)&gt;0,'spis PO'!N745,"")</f>
        <v/>
      </c>
      <c r="O745" s="2" t="str">
        <f>IF('spis PO'!M745="oprawa",VLOOKUP('spis PO'!O745,słowniki!$A$120:$B$126,2),IF(LEN('spis PO'!M745)&gt;0,1,""))</f>
        <v/>
      </c>
      <c r="P745" s="12" t="str">
        <f>IF('spis PO'!M745="oprawa",1,"")</f>
        <v/>
      </c>
      <c r="Q745" s="2" t="str">
        <f t="shared" si="11"/>
        <v/>
      </c>
    </row>
    <row r="746" spans="1:17">
      <c r="A746" s="2" t="str">
        <f ca="1">IF(LEN('spis PO'!A746)&gt;0,MID(CELL("nazwa_pliku"),SEARCH("[",CELL("nazwa_pliku"))+1, SEARCH(".",CELL("nazwa_pliku"))-SEARCH("[",CELL("nazwa_pliku"))-1),"")</f>
        <v/>
      </c>
      <c r="B746" s="2" t="str">
        <f ca="1">IF(LEN('spis PO'!A746)&gt;0,MID(CELL("nazwa_pliku"),SEARCH("[",CELL("nazwa_pliku"))+1, SEARCH(".",CELL("nazwa_pliku"))-SEARCH("[",CELL("nazwa_pliku"))-1),"")</f>
        <v/>
      </c>
      <c r="C746" s="2" t="str">
        <f>IF(LEN('spis PO'!B746)&gt;0,'spis PO'!B746,"")</f>
        <v/>
      </c>
      <c r="D746" s="2" t="str">
        <f>IF(LEN('spis PO'!C746)&gt;0,'spis PO'!C746,"")</f>
        <v/>
      </c>
      <c r="E746" s="2" t="str">
        <f>IF(LEN('spis PO'!D746)&gt;0,VLOOKUP('spis PO'!D746,słowniki!$A$61:$B$63,2),"")</f>
        <v/>
      </c>
      <c r="F746" s="2" t="str">
        <f>IF(LEN('spis PO'!E746)&gt;0,VLOOKUP('spis PO'!E746,słowniki!$A$71:$B$77,2),"")</f>
        <v/>
      </c>
      <c r="G746" s="12" t="str">
        <f>IF(LEN('spis PO'!F746)&gt;0,VLOOKUP('spis PO'!F746,słowniki!$A$51:$B$52,2),"")</f>
        <v/>
      </c>
      <c r="H746" s="12" t="str">
        <f>IF(LEN('spis PO'!G746)&gt;0,VLOOKUP('spis PO'!G746,słowniki!$A$81:$B$83,2),"")</f>
        <v/>
      </c>
      <c r="I746" s="2" t="str">
        <f>IF(LEN('spis PO'!H746)&gt;0,'spis PO'!H746,"")</f>
        <v/>
      </c>
      <c r="J746" s="12" t="str">
        <f>IF(LEN('spis PO'!I746)&gt;0,'spis PO'!I746,"")</f>
        <v/>
      </c>
      <c r="K746" s="12" t="str">
        <f>IF('spis PO'!D746="słup",VLOOKUP('spis PO'!J746,słowniki!$A$91:$B$96,2),IF(LEN('spis PO'!D746)&gt;0,1,""))</f>
        <v/>
      </c>
      <c r="L746" s="2" t="str">
        <f>IF(LEN('spis PO'!L746)&gt;0,VLOOKUP('spis PO'!L746,słowniki!$A$100:$B$101,2),"")</f>
        <v/>
      </c>
      <c r="M746" s="2" t="str">
        <f>IF(LEN('spis PO'!M746)&gt;0,VLOOKUP('spis PO'!M746,słowniki!$A$110:$B$111,2),"")</f>
        <v/>
      </c>
      <c r="N746" s="2" t="str">
        <f>IF(LEN('spis PO'!N746)&gt;0,'spis PO'!N746,"")</f>
        <v/>
      </c>
      <c r="O746" s="2" t="str">
        <f>IF('spis PO'!M746="oprawa",VLOOKUP('spis PO'!O746,słowniki!$A$120:$B$126,2),IF(LEN('spis PO'!M746)&gt;0,1,""))</f>
        <v/>
      </c>
      <c r="P746" s="12" t="str">
        <f>IF('spis PO'!M746="oprawa",1,"")</f>
        <v/>
      </c>
      <c r="Q746" s="2" t="str">
        <f t="shared" si="11"/>
        <v/>
      </c>
    </row>
    <row r="747" spans="1:17">
      <c r="A747" s="2" t="str">
        <f ca="1">IF(LEN('spis PO'!A747)&gt;0,MID(CELL("nazwa_pliku"),SEARCH("[",CELL("nazwa_pliku"))+1, SEARCH(".",CELL("nazwa_pliku"))-SEARCH("[",CELL("nazwa_pliku"))-1),"")</f>
        <v/>
      </c>
      <c r="B747" s="2" t="str">
        <f ca="1">IF(LEN('spis PO'!A747)&gt;0,MID(CELL("nazwa_pliku"),SEARCH("[",CELL("nazwa_pliku"))+1, SEARCH(".",CELL("nazwa_pliku"))-SEARCH("[",CELL("nazwa_pliku"))-1),"")</f>
        <v/>
      </c>
      <c r="C747" s="2" t="str">
        <f>IF(LEN('spis PO'!B747)&gt;0,'spis PO'!B747,"")</f>
        <v/>
      </c>
      <c r="D747" s="2" t="str">
        <f>IF(LEN('spis PO'!C747)&gt;0,'spis PO'!C747,"")</f>
        <v/>
      </c>
      <c r="E747" s="2" t="str">
        <f>IF(LEN('spis PO'!D747)&gt;0,VLOOKUP('spis PO'!D747,słowniki!$A$61:$B$63,2),"")</f>
        <v/>
      </c>
      <c r="F747" s="2" t="str">
        <f>IF(LEN('spis PO'!E747)&gt;0,VLOOKUP('spis PO'!E747,słowniki!$A$71:$B$77,2),"")</f>
        <v/>
      </c>
      <c r="G747" s="12" t="str">
        <f>IF(LEN('spis PO'!F747)&gt;0,VLOOKUP('spis PO'!F747,słowniki!$A$51:$B$52,2),"")</f>
        <v/>
      </c>
      <c r="H747" s="12" t="str">
        <f>IF(LEN('spis PO'!G747)&gt;0,VLOOKUP('spis PO'!G747,słowniki!$A$81:$B$83,2),"")</f>
        <v/>
      </c>
      <c r="I747" s="2" t="str">
        <f>IF(LEN('spis PO'!H747)&gt;0,'spis PO'!H747,"")</f>
        <v/>
      </c>
      <c r="J747" s="12" t="str">
        <f>IF(LEN('spis PO'!I747)&gt;0,'spis PO'!I747,"")</f>
        <v/>
      </c>
      <c r="K747" s="12" t="str">
        <f>IF('spis PO'!D747="słup",VLOOKUP('spis PO'!J747,słowniki!$A$91:$B$96,2),IF(LEN('spis PO'!D747)&gt;0,1,""))</f>
        <v/>
      </c>
      <c r="L747" s="2" t="str">
        <f>IF(LEN('spis PO'!L747)&gt;0,VLOOKUP('spis PO'!L747,słowniki!$A$100:$B$101,2),"")</f>
        <v/>
      </c>
      <c r="M747" s="2" t="str">
        <f>IF(LEN('spis PO'!M747)&gt;0,VLOOKUP('spis PO'!M747,słowniki!$A$110:$B$111,2),"")</f>
        <v/>
      </c>
      <c r="N747" s="2" t="str">
        <f>IF(LEN('spis PO'!N747)&gt;0,'spis PO'!N747,"")</f>
        <v/>
      </c>
      <c r="O747" s="2" t="str">
        <f>IF('spis PO'!M747="oprawa",VLOOKUP('spis PO'!O747,słowniki!$A$120:$B$126,2),IF(LEN('spis PO'!M747)&gt;0,1,""))</f>
        <v/>
      </c>
      <c r="P747" s="12" t="str">
        <f>IF('spis PO'!M747="oprawa",1,"")</f>
        <v/>
      </c>
      <c r="Q747" s="2" t="str">
        <f t="shared" si="11"/>
        <v/>
      </c>
    </row>
    <row r="748" spans="1:17">
      <c r="A748" s="2" t="str">
        <f ca="1">IF(LEN('spis PO'!A748)&gt;0,MID(CELL("nazwa_pliku"),SEARCH("[",CELL("nazwa_pliku"))+1, SEARCH(".",CELL("nazwa_pliku"))-SEARCH("[",CELL("nazwa_pliku"))-1),"")</f>
        <v/>
      </c>
      <c r="B748" s="2" t="str">
        <f ca="1">IF(LEN('spis PO'!A748)&gt;0,MID(CELL("nazwa_pliku"),SEARCH("[",CELL("nazwa_pliku"))+1, SEARCH(".",CELL("nazwa_pliku"))-SEARCH("[",CELL("nazwa_pliku"))-1),"")</f>
        <v/>
      </c>
      <c r="C748" s="2" t="str">
        <f>IF(LEN('spis PO'!B748)&gt;0,'spis PO'!B748,"")</f>
        <v/>
      </c>
      <c r="D748" s="2" t="str">
        <f>IF(LEN('spis PO'!C748)&gt;0,'spis PO'!C748,"")</f>
        <v/>
      </c>
      <c r="E748" s="2" t="str">
        <f>IF(LEN('spis PO'!D748)&gt;0,VLOOKUP('spis PO'!D748,słowniki!$A$61:$B$63,2),"")</f>
        <v/>
      </c>
      <c r="F748" s="2" t="str">
        <f>IF(LEN('spis PO'!E748)&gt;0,VLOOKUP('spis PO'!E748,słowniki!$A$71:$B$77,2),"")</f>
        <v/>
      </c>
      <c r="G748" s="12" t="str">
        <f>IF(LEN('spis PO'!F748)&gt;0,VLOOKUP('spis PO'!F748,słowniki!$A$51:$B$52,2),"")</f>
        <v/>
      </c>
      <c r="H748" s="12" t="str">
        <f>IF(LEN('spis PO'!G748)&gt;0,VLOOKUP('spis PO'!G748,słowniki!$A$81:$B$83,2),"")</f>
        <v/>
      </c>
      <c r="I748" s="2" t="str">
        <f>IF(LEN('spis PO'!H748)&gt;0,'spis PO'!H748,"")</f>
        <v/>
      </c>
      <c r="J748" s="12" t="str">
        <f>IF(LEN('spis PO'!I748)&gt;0,'spis PO'!I748,"")</f>
        <v/>
      </c>
      <c r="K748" s="12" t="str">
        <f>IF('spis PO'!D748="słup",VLOOKUP('spis PO'!J748,słowniki!$A$91:$B$96,2),IF(LEN('spis PO'!D748)&gt;0,1,""))</f>
        <v/>
      </c>
      <c r="L748" s="2" t="str">
        <f>IF(LEN('spis PO'!L748)&gt;0,VLOOKUP('spis PO'!L748,słowniki!$A$100:$B$101,2),"")</f>
        <v/>
      </c>
      <c r="M748" s="2" t="str">
        <f>IF(LEN('spis PO'!M748)&gt;0,VLOOKUP('spis PO'!M748,słowniki!$A$110:$B$111,2),"")</f>
        <v/>
      </c>
      <c r="N748" s="2" t="str">
        <f>IF(LEN('spis PO'!N748)&gt;0,'spis PO'!N748,"")</f>
        <v/>
      </c>
      <c r="O748" s="2" t="str">
        <f>IF('spis PO'!M748="oprawa",VLOOKUP('spis PO'!O748,słowniki!$A$120:$B$126,2),IF(LEN('spis PO'!M748)&gt;0,1,""))</f>
        <v/>
      </c>
      <c r="P748" s="12" t="str">
        <f>IF('spis PO'!M748="oprawa",1,"")</f>
        <v/>
      </c>
      <c r="Q748" s="2" t="str">
        <f t="shared" si="11"/>
        <v/>
      </c>
    </row>
    <row r="749" spans="1:17">
      <c r="A749" s="2" t="str">
        <f ca="1">IF(LEN('spis PO'!A749)&gt;0,MID(CELL("nazwa_pliku"),SEARCH("[",CELL("nazwa_pliku"))+1, SEARCH(".",CELL("nazwa_pliku"))-SEARCH("[",CELL("nazwa_pliku"))-1),"")</f>
        <v/>
      </c>
      <c r="B749" s="2" t="str">
        <f ca="1">IF(LEN('spis PO'!A749)&gt;0,MID(CELL("nazwa_pliku"),SEARCH("[",CELL("nazwa_pliku"))+1, SEARCH(".",CELL("nazwa_pliku"))-SEARCH("[",CELL("nazwa_pliku"))-1),"")</f>
        <v/>
      </c>
      <c r="C749" s="2" t="str">
        <f>IF(LEN('spis PO'!B749)&gt;0,'spis PO'!B749,"")</f>
        <v/>
      </c>
      <c r="D749" s="2" t="str">
        <f>IF(LEN('spis PO'!C749)&gt;0,'spis PO'!C749,"")</f>
        <v/>
      </c>
      <c r="E749" s="2" t="str">
        <f>IF(LEN('spis PO'!D749)&gt;0,VLOOKUP('spis PO'!D749,słowniki!$A$61:$B$63,2),"")</f>
        <v/>
      </c>
      <c r="F749" s="2" t="str">
        <f>IF(LEN('spis PO'!E749)&gt;0,VLOOKUP('spis PO'!E749,słowniki!$A$71:$B$77,2),"")</f>
        <v/>
      </c>
      <c r="G749" s="12" t="str">
        <f>IF(LEN('spis PO'!F749)&gt;0,VLOOKUP('spis PO'!F749,słowniki!$A$51:$B$52,2),"")</f>
        <v/>
      </c>
      <c r="H749" s="12" t="str">
        <f>IF(LEN('spis PO'!G749)&gt;0,VLOOKUP('spis PO'!G749,słowniki!$A$81:$B$83,2),"")</f>
        <v/>
      </c>
      <c r="I749" s="2" t="str">
        <f>IF(LEN('spis PO'!H749)&gt;0,'spis PO'!H749,"")</f>
        <v/>
      </c>
      <c r="J749" s="12" t="str">
        <f>IF(LEN('spis PO'!I749)&gt;0,'spis PO'!I749,"")</f>
        <v/>
      </c>
      <c r="K749" s="12" t="str">
        <f>IF('spis PO'!D749="słup",VLOOKUP('spis PO'!J749,słowniki!$A$91:$B$96,2),IF(LEN('spis PO'!D749)&gt;0,1,""))</f>
        <v/>
      </c>
      <c r="L749" s="2" t="str">
        <f>IF(LEN('spis PO'!L749)&gt;0,VLOOKUP('spis PO'!L749,słowniki!$A$100:$B$101,2),"")</f>
        <v/>
      </c>
      <c r="M749" s="2" t="str">
        <f>IF(LEN('spis PO'!M749)&gt;0,VLOOKUP('spis PO'!M749,słowniki!$A$110:$B$111,2),"")</f>
        <v/>
      </c>
      <c r="N749" s="2" t="str">
        <f>IF(LEN('spis PO'!N749)&gt;0,'spis PO'!N749,"")</f>
        <v/>
      </c>
      <c r="O749" s="2" t="str">
        <f>IF('spis PO'!M749="oprawa",VLOOKUP('spis PO'!O749,słowniki!$A$120:$B$126,2),IF(LEN('spis PO'!M749)&gt;0,1,""))</f>
        <v/>
      </c>
      <c r="P749" s="12" t="str">
        <f>IF('spis PO'!M749="oprawa",1,"")</f>
        <v/>
      </c>
      <c r="Q749" s="2" t="str">
        <f t="shared" si="11"/>
        <v/>
      </c>
    </row>
    <row r="750" spans="1:17">
      <c r="A750" s="2" t="str">
        <f ca="1">IF(LEN('spis PO'!A750)&gt;0,MID(CELL("nazwa_pliku"),SEARCH("[",CELL("nazwa_pliku"))+1, SEARCH(".",CELL("nazwa_pliku"))-SEARCH("[",CELL("nazwa_pliku"))-1),"")</f>
        <v/>
      </c>
      <c r="B750" s="2" t="str">
        <f ca="1">IF(LEN('spis PO'!A750)&gt;0,MID(CELL("nazwa_pliku"),SEARCH("[",CELL("nazwa_pliku"))+1, SEARCH(".",CELL("nazwa_pliku"))-SEARCH("[",CELL("nazwa_pliku"))-1),"")</f>
        <v/>
      </c>
      <c r="C750" s="2" t="str">
        <f>IF(LEN('spis PO'!B750)&gt;0,'spis PO'!B750,"")</f>
        <v/>
      </c>
      <c r="D750" s="2" t="str">
        <f>IF(LEN('spis PO'!C750)&gt;0,'spis PO'!C750,"")</f>
        <v/>
      </c>
      <c r="E750" s="2" t="str">
        <f>IF(LEN('spis PO'!D750)&gt;0,VLOOKUP('spis PO'!D750,słowniki!$A$61:$B$63,2),"")</f>
        <v/>
      </c>
      <c r="F750" s="2" t="str">
        <f>IF(LEN('spis PO'!E750)&gt;0,VLOOKUP('spis PO'!E750,słowniki!$A$71:$B$77,2),"")</f>
        <v/>
      </c>
      <c r="G750" s="12" t="str">
        <f>IF(LEN('spis PO'!F750)&gt;0,VLOOKUP('spis PO'!F750,słowniki!$A$51:$B$52,2),"")</f>
        <v/>
      </c>
      <c r="H750" s="12" t="str">
        <f>IF(LEN('spis PO'!G750)&gt;0,VLOOKUP('spis PO'!G750,słowniki!$A$81:$B$83,2),"")</f>
        <v/>
      </c>
      <c r="I750" s="2" t="str">
        <f>IF(LEN('spis PO'!H750)&gt;0,'spis PO'!H750,"")</f>
        <v/>
      </c>
      <c r="J750" s="12" t="str">
        <f>IF(LEN('spis PO'!I750)&gt;0,'spis PO'!I750,"")</f>
        <v/>
      </c>
      <c r="K750" s="12" t="str">
        <f>IF('spis PO'!D750="słup",VLOOKUP('spis PO'!J750,słowniki!$A$91:$B$96,2),IF(LEN('spis PO'!D750)&gt;0,1,""))</f>
        <v/>
      </c>
      <c r="L750" s="2" t="str">
        <f>IF(LEN('spis PO'!L750)&gt;0,VLOOKUP('spis PO'!L750,słowniki!$A$100:$B$101,2),"")</f>
        <v/>
      </c>
      <c r="M750" s="2" t="str">
        <f>IF(LEN('spis PO'!M750)&gt;0,VLOOKUP('spis PO'!M750,słowniki!$A$110:$B$111,2),"")</f>
        <v/>
      </c>
      <c r="N750" s="2" t="str">
        <f>IF(LEN('spis PO'!N750)&gt;0,'spis PO'!N750,"")</f>
        <v/>
      </c>
      <c r="O750" s="2" t="str">
        <f>IF('spis PO'!M750="oprawa",VLOOKUP('spis PO'!O750,słowniki!$A$120:$B$126,2),IF(LEN('spis PO'!M750)&gt;0,1,""))</f>
        <v/>
      </c>
      <c r="P750" s="12" t="str">
        <f>IF('spis PO'!M750="oprawa",1,"")</f>
        <v/>
      </c>
      <c r="Q750" s="2" t="str">
        <f t="shared" si="11"/>
        <v/>
      </c>
    </row>
    <row r="751" spans="1:17">
      <c r="A751" s="2" t="str">
        <f ca="1">IF(LEN('spis PO'!A751)&gt;0,MID(CELL("nazwa_pliku"),SEARCH("[",CELL("nazwa_pliku"))+1, SEARCH(".",CELL("nazwa_pliku"))-SEARCH("[",CELL("nazwa_pliku"))-1),"")</f>
        <v/>
      </c>
      <c r="B751" s="2" t="str">
        <f ca="1">IF(LEN('spis PO'!A751)&gt;0,MID(CELL("nazwa_pliku"),SEARCH("[",CELL("nazwa_pliku"))+1, SEARCH(".",CELL("nazwa_pliku"))-SEARCH("[",CELL("nazwa_pliku"))-1),"")</f>
        <v/>
      </c>
      <c r="C751" s="2" t="str">
        <f>IF(LEN('spis PO'!B751)&gt;0,'spis PO'!B751,"")</f>
        <v/>
      </c>
      <c r="D751" s="2" t="str">
        <f>IF(LEN('spis PO'!C751)&gt;0,'spis PO'!C751,"")</f>
        <v/>
      </c>
      <c r="E751" s="2" t="str">
        <f>IF(LEN('spis PO'!D751)&gt;0,VLOOKUP('spis PO'!D751,słowniki!$A$61:$B$63,2),"")</f>
        <v/>
      </c>
      <c r="F751" s="2" t="str">
        <f>IF(LEN('spis PO'!E751)&gt;0,VLOOKUP('spis PO'!E751,słowniki!$A$71:$B$77,2),"")</f>
        <v/>
      </c>
      <c r="G751" s="12" t="str">
        <f>IF(LEN('spis PO'!F751)&gt;0,VLOOKUP('spis PO'!F751,słowniki!$A$51:$B$52,2),"")</f>
        <v/>
      </c>
      <c r="H751" s="12" t="str">
        <f>IF(LEN('spis PO'!G751)&gt;0,VLOOKUP('spis PO'!G751,słowniki!$A$81:$B$83,2),"")</f>
        <v/>
      </c>
      <c r="I751" s="2" t="str">
        <f>IF(LEN('spis PO'!H751)&gt;0,'spis PO'!H751,"")</f>
        <v/>
      </c>
      <c r="J751" s="12" t="str">
        <f>IF(LEN('spis PO'!I751)&gt;0,'spis PO'!I751,"")</f>
        <v/>
      </c>
      <c r="K751" s="12" t="str">
        <f>IF('spis PO'!D751="słup",VLOOKUP('spis PO'!J751,słowniki!$A$91:$B$96,2),IF(LEN('spis PO'!D751)&gt;0,1,""))</f>
        <v/>
      </c>
      <c r="L751" s="2" t="str">
        <f>IF(LEN('spis PO'!L751)&gt;0,VLOOKUP('spis PO'!L751,słowniki!$A$100:$B$101,2),"")</f>
        <v/>
      </c>
      <c r="M751" s="2" t="str">
        <f>IF(LEN('spis PO'!M751)&gt;0,VLOOKUP('spis PO'!M751,słowniki!$A$110:$B$111,2),"")</f>
        <v/>
      </c>
      <c r="N751" s="2" t="str">
        <f>IF(LEN('spis PO'!N751)&gt;0,'spis PO'!N751,"")</f>
        <v/>
      </c>
      <c r="O751" s="2" t="str">
        <f>IF('spis PO'!M751="oprawa",VLOOKUP('spis PO'!O751,słowniki!$A$120:$B$126,2),IF(LEN('spis PO'!M751)&gt;0,1,""))</f>
        <v/>
      </c>
      <c r="P751" s="12" t="str">
        <f>IF('spis PO'!M751="oprawa",1,"")</f>
        <v/>
      </c>
      <c r="Q751" s="2" t="str">
        <f t="shared" si="11"/>
        <v/>
      </c>
    </row>
    <row r="752" spans="1:17">
      <c r="A752" s="2" t="str">
        <f ca="1">IF(LEN('spis PO'!A752)&gt;0,MID(CELL("nazwa_pliku"),SEARCH("[",CELL("nazwa_pliku"))+1, SEARCH(".",CELL("nazwa_pliku"))-SEARCH("[",CELL("nazwa_pliku"))-1),"")</f>
        <v/>
      </c>
      <c r="B752" s="2" t="str">
        <f ca="1">IF(LEN('spis PO'!A752)&gt;0,MID(CELL("nazwa_pliku"),SEARCH("[",CELL("nazwa_pliku"))+1, SEARCH(".",CELL("nazwa_pliku"))-SEARCH("[",CELL("nazwa_pliku"))-1),"")</f>
        <v/>
      </c>
      <c r="C752" s="2" t="str">
        <f>IF(LEN('spis PO'!B752)&gt;0,'spis PO'!B752,"")</f>
        <v/>
      </c>
      <c r="D752" s="2" t="str">
        <f>IF(LEN('spis PO'!C752)&gt;0,'spis PO'!C752,"")</f>
        <v/>
      </c>
      <c r="E752" s="2" t="str">
        <f>IF(LEN('spis PO'!D752)&gt;0,VLOOKUP('spis PO'!D752,słowniki!$A$61:$B$63,2),"")</f>
        <v/>
      </c>
      <c r="F752" s="2" t="str">
        <f>IF(LEN('spis PO'!E752)&gt;0,VLOOKUP('spis PO'!E752,słowniki!$A$71:$B$77,2),"")</f>
        <v/>
      </c>
      <c r="G752" s="12" t="str">
        <f>IF(LEN('spis PO'!F752)&gt;0,VLOOKUP('spis PO'!F752,słowniki!$A$51:$B$52,2),"")</f>
        <v/>
      </c>
      <c r="H752" s="12" t="str">
        <f>IF(LEN('spis PO'!G752)&gt;0,VLOOKUP('spis PO'!G752,słowniki!$A$81:$B$83,2),"")</f>
        <v/>
      </c>
      <c r="I752" s="2" t="str">
        <f>IF(LEN('spis PO'!H752)&gt;0,'spis PO'!H752,"")</f>
        <v/>
      </c>
      <c r="J752" s="12" t="str">
        <f>IF(LEN('spis PO'!I752)&gt;0,'spis PO'!I752,"")</f>
        <v/>
      </c>
      <c r="K752" s="12" t="str">
        <f>IF('spis PO'!D752="słup",VLOOKUP('spis PO'!J752,słowniki!$A$91:$B$96,2),IF(LEN('spis PO'!D752)&gt;0,1,""))</f>
        <v/>
      </c>
      <c r="L752" s="2" t="str">
        <f>IF(LEN('spis PO'!L752)&gt;0,VLOOKUP('spis PO'!L752,słowniki!$A$100:$B$101,2),"")</f>
        <v/>
      </c>
      <c r="M752" s="2" t="str">
        <f>IF(LEN('spis PO'!M752)&gt;0,VLOOKUP('spis PO'!M752,słowniki!$A$110:$B$111,2),"")</f>
        <v/>
      </c>
      <c r="N752" s="2" t="str">
        <f>IF(LEN('spis PO'!N752)&gt;0,'spis PO'!N752,"")</f>
        <v/>
      </c>
      <c r="O752" s="2" t="str">
        <f>IF('spis PO'!M752="oprawa",VLOOKUP('spis PO'!O752,słowniki!$A$120:$B$126,2),IF(LEN('spis PO'!M752)&gt;0,1,""))</f>
        <v/>
      </c>
      <c r="P752" s="12" t="str">
        <f>IF('spis PO'!M752="oprawa",1,"")</f>
        <v/>
      </c>
      <c r="Q752" s="2" t="str">
        <f t="shared" si="11"/>
        <v/>
      </c>
    </row>
    <row r="753" spans="1:17">
      <c r="A753" s="2" t="str">
        <f ca="1">IF(LEN('spis PO'!A753)&gt;0,MID(CELL("nazwa_pliku"),SEARCH("[",CELL("nazwa_pliku"))+1, SEARCH(".",CELL("nazwa_pliku"))-SEARCH("[",CELL("nazwa_pliku"))-1),"")</f>
        <v/>
      </c>
      <c r="B753" s="2" t="str">
        <f ca="1">IF(LEN('spis PO'!A753)&gt;0,MID(CELL("nazwa_pliku"),SEARCH("[",CELL("nazwa_pliku"))+1, SEARCH(".",CELL("nazwa_pliku"))-SEARCH("[",CELL("nazwa_pliku"))-1),"")</f>
        <v/>
      </c>
      <c r="C753" s="2" t="str">
        <f>IF(LEN('spis PO'!B753)&gt;0,'spis PO'!B753,"")</f>
        <v/>
      </c>
      <c r="D753" s="2" t="str">
        <f>IF(LEN('spis PO'!C753)&gt;0,'spis PO'!C753,"")</f>
        <v/>
      </c>
      <c r="E753" s="2" t="str">
        <f>IF(LEN('spis PO'!D753)&gt;0,VLOOKUP('spis PO'!D753,słowniki!$A$61:$B$63,2),"")</f>
        <v/>
      </c>
      <c r="F753" s="2" t="str">
        <f>IF(LEN('spis PO'!E753)&gt;0,VLOOKUP('spis PO'!E753,słowniki!$A$71:$B$77,2),"")</f>
        <v/>
      </c>
      <c r="G753" s="12" t="str">
        <f>IF(LEN('spis PO'!F753)&gt;0,VLOOKUP('spis PO'!F753,słowniki!$A$51:$B$52,2),"")</f>
        <v/>
      </c>
      <c r="H753" s="12" t="str">
        <f>IF(LEN('spis PO'!G753)&gt;0,VLOOKUP('spis PO'!G753,słowniki!$A$81:$B$83,2),"")</f>
        <v/>
      </c>
      <c r="I753" s="2" t="str">
        <f>IF(LEN('spis PO'!H753)&gt;0,'spis PO'!H753,"")</f>
        <v/>
      </c>
      <c r="J753" s="12" t="str">
        <f>IF(LEN('spis PO'!I753)&gt;0,'spis PO'!I753,"")</f>
        <v/>
      </c>
      <c r="K753" s="12" t="str">
        <f>IF('spis PO'!D753="słup",VLOOKUP('spis PO'!J753,słowniki!$A$91:$B$96,2),IF(LEN('spis PO'!D753)&gt;0,1,""))</f>
        <v/>
      </c>
      <c r="L753" s="2" t="str">
        <f>IF(LEN('spis PO'!L753)&gt;0,VLOOKUP('spis PO'!L753,słowniki!$A$100:$B$101,2),"")</f>
        <v/>
      </c>
      <c r="M753" s="2" t="str">
        <f>IF(LEN('spis PO'!M753)&gt;0,VLOOKUP('spis PO'!M753,słowniki!$A$110:$B$111,2),"")</f>
        <v/>
      </c>
      <c r="N753" s="2" t="str">
        <f>IF(LEN('spis PO'!N753)&gt;0,'spis PO'!N753,"")</f>
        <v/>
      </c>
      <c r="O753" s="2" t="str">
        <f>IF('spis PO'!M753="oprawa",VLOOKUP('spis PO'!O753,słowniki!$A$120:$B$126,2),IF(LEN('spis PO'!M753)&gt;0,1,""))</f>
        <v/>
      </c>
      <c r="P753" s="12" t="str">
        <f>IF('spis PO'!M753="oprawa",1,"")</f>
        <v/>
      </c>
      <c r="Q753" s="2" t="str">
        <f t="shared" si="11"/>
        <v/>
      </c>
    </row>
    <row r="754" spans="1:17">
      <c r="A754" s="2" t="str">
        <f ca="1">IF(LEN('spis PO'!A754)&gt;0,MID(CELL("nazwa_pliku"),SEARCH("[",CELL("nazwa_pliku"))+1, SEARCH(".",CELL("nazwa_pliku"))-SEARCH("[",CELL("nazwa_pliku"))-1),"")</f>
        <v/>
      </c>
      <c r="B754" s="2" t="str">
        <f ca="1">IF(LEN('spis PO'!A754)&gt;0,MID(CELL("nazwa_pliku"),SEARCH("[",CELL("nazwa_pliku"))+1, SEARCH(".",CELL("nazwa_pliku"))-SEARCH("[",CELL("nazwa_pliku"))-1),"")</f>
        <v/>
      </c>
      <c r="C754" s="2" t="str">
        <f>IF(LEN('spis PO'!B754)&gt;0,'spis PO'!B754,"")</f>
        <v/>
      </c>
      <c r="D754" s="2" t="str">
        <f>IF(LEN('spis PO'!C754)&gt;0,'spis PO'!C754,"")</f>
        <v/>
      </c>
      <c r="E754" s="2" t="str">
        <f>IF(LEN('spis PO'!D754)&gt;0,VLOOKUP('spis PO'!D754,słowniki!$A$61:$B$63,2),"")</f>
        <v/>
      </c>
      <c r="F754" s="2" t="str">
        <f>IF(LEN('spis PO'!E754)&gt;0,VLOOKUP('spis PO'!E754,słowniki!$A$71:$B$77,2),"")</f>
        <v/>
      </c>
      <c r="G754" s="12" t="str">
        <f>IF(LEN('spis PO'!F754)&gt;0,VLOOKUP('spis PO'!F754,słowniki!$A$51:$B$52,2),"")</f>
        <v/>
      </c>
      <c r="H754" s="12" t="str">
        <f>IF(LEN('spis PO'!G754)&gt;0,VLOOKUP('spis PO'!G754,słowniki!$A$81:$B$83,2),"")</f>
        <v/>
      </c>
      <c r="I754" s="2" t="str">
        <f>IF(LEN('spis PO'!H754)&gt;0,'spis PO'!H754,"")</f>
        <v/>
      </c>
      <c r="J754" s="12" t="str">
        <f>IF(LEN('spis PO'!I754)&gt;0,'spis PO'!I754,"")</f>
        <v/>
      </c>
      <c r="K754" s="12" t="str">
        <f>IF('spis PO'!D754="słup",VLOOKUP('spis PO'!J754,słowniki!$A$91:$B$96,2),IF(LEN('spis PO'!D754)&gt;0,1,""))</f>
        <v/>
      </c>
      <c r="L754" s="2" t="str">
        <f>IF(LEN('spis PO'!L754)&gt;0,VLOOKUP('spis PO'!L754,słowniki!$A$100:$B$101,2),"")</f>
        <v/>
      </c>
      <c r="M754" s="2" t="str">
        <f>IF(LEN('spis PO'!M754)&gt;0,VLOOKUP('spis PO'!M754,słowniki!$A$110:$B$111,2),"")</f>
        <v/>
      </c>
      <c r="N754" s="2" t="str">
        <f>IF(LEN('spis PO'!N754)&gt;0,'spis PO'!N754,"")</f>
        <v/>
      </c>
      <c r="O754" s="2" t="str">
        <f>IF('spis PO'!M754="oprawa",VLOOKUP('spis PO'!O754,słowniki!$A$120:$B$126,2),IF(LEN('spis PO'!M754)&gt;0,1,""))</f>
        <v/>
      </c>
      <c r="P754" s="12" t="str">
        <f>IF('spis PO'!M754="oprawa",1,"")</f>
        <v/>
      </c>
      <c r="Q754" s="2" t="str">
        <f t="shared" si="11"/>
        <v/>
      </c>
    </row>
    <row r="755" spans="1:17">
      <c r="A755" s="2" t="str">
        <f ca="1">IF(LEN('spis PO'!A755)&gt;0,MID(CELL("nazwa_pliku"),SEARCH("[",CELL("nazwa_pliku"))+1, SEARCH(".",CELL("nazwa_pliku"))-SEARCH("[",CELL("nazwa_pliku"))-1),"")</f>
        <v/>
      </c>
      <c r="B755" s="2" t="str">
        <f ca="1">IF(LEN('spis PO'!A755)&gt;0,MID(CELL("nazwa_pliku"),SEARCH("[",CELL("nazwa_pliku"))+1, SEARCH(".",CELL("nazwa_pliku"))-SEARCH("[",CELL("nazwa_pliku"))-1),"")</f>
        <v/>
      </c>
      <c r="C755" s="2" t="str">
        <f>IF(LEN('spis PO'!B755)&gt;0,'spis PO'!B755,"")</f>
        <v/>
      </c>
      <c r="D755" s="2" t="str">
        <f>IF(LEN('spis PO'!C755)&gt;0,'spis PO'!C755,"")</f>
        <v/>
      </c>
      <c r="E755" s="2" t="str">
        <f>IF(LEN('spis PO'!D755)&gt;0,VLOOKUP('spis PO'!D755,słowniki!$A$61:$B$63,2),"")</f>
        <v/>
      </c>
      <c r="F755" s="2" t="str">
        <f>IF(LEN('spis PO'!E755)&gt;0,VLOOKUP('spis PO'!E755,słowniki!$A$71:$B$77,2),"")</f>
        <v/>
      </c>
      <c r="G755" s="12" t="str">
        <f>IF(LEN('spis PO'!F755)&gt;0,VLOOKUP('spis PO'!F755,słowniki!$A$51:$B$52,2),"")</f>
        <v/>
      </c>
      <c r="H755" s="12" t="str">
        <f>IF(LEN('spis PO'!G755)&gt;0,VLOOKUP('spis PO'!G755,słowniki!$A$81:$B$83,2),"")</f>
        <v/>
      </c>
      <c r="I755" s="2" t="str">
        <f>IF(LEN('spis PO'!H755)&gt;0,'spis PO'!H755,"")</f>
        <v/>
      </c>
      <c r="J755" s="12" t="str">
        <f>IF(LEN('spis PO'!I755)&gt;0,'spis PO'!I755,"")</f>
        <v/>
      </c>
      <c r="K755" s="12" t="str">
        <f>IF('spis PO'!D755="słup",VLOOKUP('spis PO'!J755,słowniki!$A$91:$B$96,2),IF(LEN('spis PO'!D755)&gt;0,1,""))</f>
        <v/>
      </c>
      <c r="L755" s="2" t="str">
        <f>IF(LEN('spis PO'!L755)&gt;0,VLOOKUP('spis PO'!L755,słowniki!$A$100:$B$101,2),"")</f>
        <v/>
      </c>
      <c r="M755" s="2" t="str">
        <f>IF(LEN('spis PO'!M755)&gt;0,VLOOKUP('spis PO'!M755,słowniki!$A$110:$B$111,2),"")</f>
        <v/>
      </c>
      <c r="N755" s="2" t="str">
        <f>IF(LEN('spis PO'!N755)&gt;0,'spis PO'!N755,"")</f>
        <v/>
      </c>
      <c r="O755" s="2" t="str">
        <f>IF('spis PO'!M755="oprawa",VLOOKUP('spis PO'!O755,słowniki!$A$120:$B$126,2),IF(LEN('spis PO'!M755)&gt;0,1,""))</f>
        <v/>
      </c>
      <c r="P755" s="12" t="str">
        <f>IF('spis PO'!M755="oprawa",1,"")</f>
        <v/>
      </c>
      <c r="Q755" s="2" t="str">
        <f t="shared" si="11"/>
        <v/>
      </c>
    </row>
    <row r="756" spans="1:17">
      <c r="A756" s="2" t="str">
        <f ca="1">IF(LEN('spis PO'!A756)&gt;0,MID(CELL("nazwa_pliku"),SEARCH("[",CELL("nazwa_pliku"))+1, SEARCH(".",CELL("nazwa_pliku"))-SEARCH("[",CELL("nazwa_pliku"))-1),"")</f>
        <v/>
      </c>
      <c r="B756" s="2" t="str">
        <f ca="1">IF(LEN('spis PO'!A756)&gt;0,MID(CELL("nazwa_pliku"),SEARCH("[",CELL("nazwa_pliku"))+1, SEARCH(".",CELL("nazwa_pliku"))-SEARCH("[",CELL("nazwa_pliku"))-1),"")</f>
        <v/>
      </c>
      <c r="C756" s="2" t="str">
        <f>IF(LEN('spis PO'!B756)&gt;0,'spis PO'!B756,"")</f>
        <v/>
      </c>
      <c r="D756" s="2" t="str">
        <f>IF(LEN('spis PO'!C756)&gt;0,'spis PO'!C756,"")</f>
        <v/>
      </c>
      <c r="E756" s="2" t="str">
        <f>IF(LEN('spis PO'!D756)&gt;0,VLOOKUP('spis PO'!D756,słowniki!$A$61:$B$63,2),"")</f>
        <v/>
      </c>
      <c r="F756" s="2" t="str">
        <f>IF(LEN('spis PO'!E756)&gt;0,VLOOKUP('spis PO'!E756,słowniki!$A$71:$B$77,2),"")</f>
        <v/>
      </c>
      <c r="G756" s="12" t="str">
        <f>IF(LEN('spis PO'!F756)&gt;0,VLOOKUP('spis PO'!F756,słowniki!$A$51:$B$52,2),"")</f>
        <v/>
      </c>
      <c r="H756" s="12" t="str">
        <f>IF(LEN('spis PO'!G756)&gt;0,VLOOKUP('spis PO'!G756,słowniki!$A$81:$B$83,2),"")</f>
        <v/>
      </c>
      <c r="I756" s="2" t="str">
        <f>IF(LEN('spis PO'!H756)&gt;0,'spis PO'!H756,"")</f>
        <v/>
      </c>
      <c r="J756" s="12" t="str">
        <f>IF(LEN('spis PO'!I756)&gt;0,'spis PO'!I756,"")</f>
        <v/>
      </c>
      <c r="K756" s="12" t="str">
        <f>IF('spis PO'!D756="słup",VLOOKUP('spis PO'!J756,słowniki!$A$91:$B$96,2),IF(LEN('spis PO'!D756)&gt;0,1,""))</f>
        <v/>
      </c>
      <c r="L756" s="2" t="str">
        <f>IF(LEN('spis PO'!L756)&gt;0,VLOOKUP('spis PO'!L756,słowniki!$A$100:$B$101,2),"")</f>
        <v/>
      </c>
      <c r="M756" s="2" t="str">
        <f>IF(LEN('spis PO'!M756)&gt;0,VLOOKUP('spis PO'!M756,słowniki!$A$110:$B$111,2),"")</f>
        <v/>
      </c>
      <c r="N756" s="2" t="str">
        <f>IF(LEN('spis PO'!N756)&gt;0,'spis PO'!N756,"")</f>
        <v/>
      </c>
      <c r="O756" s="2" t="str">
        <f>IF('spis PO'!M756="oprawa",VLOOKUP('spis PO'!O756,słowniki!$A$120:$B$126,2),IF(LEN('spis PO'!M756)&gt;0,1,""))</f>
        <v/>
      </c>
      <c r="P756" s="12" t="str">
        <f>IF('spis PO'!M756="oprawa",1,"")</f>
        <v/>
      </c>
      <c r="Q756" s="2" t="str">
        <f t="shared" si="11"/>
        <v/>
      </c>
    </row>
    <row r="757" spans="1:17">
      <c r="A757" s="2" t="str">
        <f ca="1">IF(LEN('spis PO'!A757)&gt;0,MID(CELL("nazwa_pliku"),SEARCH("[",CELL("nazwa_pliku"))+1, SEARCH(".",CELL("nazwa_pliku"))-SEARCH("[",CELL("nazwa_pliku"))-1),"")</f>
        <v/>
      </c>
      <c r="B757" s="2" t="str">
        <f ca="1">IF(LEN('spis PO'!A757)&gt;0,MID(CELL("nazwa_pliku"),SEARCH("[",CELL("nazwa_pliku"))+1, SEARCH(".",CELL("nazwa_pliku"))-SEARCH("[",CELL("nazwa_pliku"))-1),"")</f>
        <v/>
      </c>
      <c r="C757" s="2" t="str">
        <f>IF(LEN('spis PO'!B757)&gt;0,'spis PO'!B757,"")</f>
        <v/>
      </c>
      <c r="D757" s="2" t="str">
        <f>IF(LEN('spis PO'!C757)&gt;0,'spis PO'!C757,"")</f>
        <v/>
      </c>
      <c r="E757" s="2" t="str">
        <f>IF(LEN('spis PO'!D757)&gt;0,VLOOKUP('spis PO'!D757,słowniki!$A$61:$B$63,2),"")</f>
        <v/>
      </c>
      <c r="F757" s="2" t="str">
        <f>IF(LEN('spis PO'!E757)&gt;0,VLOOKUP('spis PO'!E757,słowniki!$A$71:$B$77,2),"")</f>
        <v/>
      </c>
      <c r="G757" s="12" t="str">
        <f>IF(LEN('spis PO'!F757)&gt;0,VLOOKUP('spis PO'!F757,słowniki!$A$51:$B$52,2),"")</f>
        <v/>
      </c>
      <c r="H757" s="12" t="str">
        <f>IF(LEN('spis PO'!G757)&gt;0,VLOOKUP('spis PO'!G757,słowniki!$A$81:$B$83,2),"")</f>
        <v/>
      </c>
      <c r="I757" s="2" t="str">
        <f>IF(LEN('spis PO'!H757)&gt;0,'spis PO'!H757,"")</f>
        <v/>
      </c>
      <c r="J757" s="12" t="str">
        <f>IF(LEN('spis PO'!I757)&gt;0,'spis PO'!I757,"")</f>
        <v/>
      </c>
      <c r="K757" s="12" t="str">
        <f>IF('spis PO'!D757="słup",VLOOKUP('spis PO'!J757,słowniki!$A$91:$B$96,2),IF(LEN('spis PO'!D757)&gt;0,1,""))</f>
        <v/>
      </c>
      <c r="L757" s="2" t="str">
        <f>IF(LEN('spis PO'!L757)&gt;0,VLOOKUP('spis PO'!L757,słowniki!$A$100:$B$101,2),"")</f>
        <v/>
      </c>
      <c r="M757" s="2" t="str">
        <f>IF(LEN('spis PO'!M757)&gt;0,VLOOKUP('spis PO'!M757,słowniki!$A$110:$B$111,2),"")</f>
        <v/>
      </c>
      <c r="N757" s="2" t="str">
        <f>IF(LEN('spis PO'!N757)&gt;0,'spis PO'!N757,"")</f>
        <v/>
      </c>
      <c r="O757" s="2" t="str">
        <f>IF('spis PO'!M757="oprawa",VLOOKUP('spis PO'!O757,słowniki!$A$120:$B$126,2),IF(LEN('spis PO'!M757)&gt;0,1,""))</f>
        <v/>
      </c>
      <c r="P757" s="12" t="str">
        <f>IF('spis PO'!M757="oprawa",1,"")</f>
        <v/>
      </c>
      <c r="Q757" s="2" t="str">
        <f t="shared" si="11"/>
        <v/>
      </c>
    </row>
    <row r="758" spans="1:17">
      <c r="A758" s="2" t="str">
        <f ca="1">IF(LEN('spis PO'!A758)&gt;0,MID(CELL("nazwa_pliku"),SEARCH("[",CELL("nazwa_pliku"))+1, SEARCH(".",CELL("nazwa_pliku"))-SEARCH("[",CELL("nazwa_pliku"))-1),"")</f>
        <v/>
      </c>
      <c r="B758" s="2" t="str">
        <f ca="1">IF(LEN('spis PO'!A758)&gt;0,MID(CELL("nazwa_pliku"),SEARCH("[",CELL("nazwa_pliku"))+1, SEARCH(".",CELL("nazwa_pliku"))-SEARCH("[",CELL("nazwa_pliku"))-1),"")</f>
        <v/>
      </c>
      <c r="C758" s="2" t="str">
        <f>IF(LEN('spis PO'!B758)&gt;0,'spis PO'!B758,"")</f>
        <v/>
      </c>
      <c r="D758" s="2" t="str">
        <f>IF(LEN('spis PO'!C758)&gt;0,'spis PO'!C758,"")</f>
        <v/>
      </c>
      <c r="E758" s="2" t="str">
        <f>IF(LEN('spis PO'!D758)&gt;0,VLOOKUP('spis PO'!D758,słowniki!$A$61:$B$63,2),"")</f>
        <v/>
      </c>
      <c r="F758" s="2" t="str">
        <f>IF(LEN('spis PO'!E758)&gt;0,VLOOKUP('spis PO'!E758,słowniki!$A$71:$B$77,2),"")</f>
        <v/>
      </c>
      <c r="G758" s="12" t="str">
        <f>IF(LEN('spis PO'!F758)&gt;0,VLOOKUP('spis PO'!F758,słowniki!$A$51:$B$52,2),"")</f>
        <v/>
      </c>
      <c r="H758" s="12" t="str">
        <f>IF(LEN('spis PO'!G758)&gt;0,VLOOKUP('spis PO'!G758,słowniki!$A$81:$B$83,2),"")</f>
        <v/>
      </c>
      <c r="I758" s="2" t="str">
        <f>IF(LEN('spis PO'!H758)&gt;0,'spis PO'!H758,"")</f>
        <v/>
      </c>
      <c r="J758" s="12" t="str">
        <f>IF(LEN('spis PO'!I758)&gt;0,'spis PO'!I758,"")</f>
        <v/>
      </c>
      <c r="K758" s="12" t="str">
        <f>IF('spis PO'!D758="słup",VLOOKUP('spis PO'!J758,słowniki!$A$91:$B$96,2),IF(LEN('spis PO'!D758)&gt;0,1,""))</f>
        <v/>
      </c>
      <c r="L758" s="2" t="str">
        <f>IF(LEN('spis PO'!L758)&gt;0,VLOOKUP('spis PO'!L758,słowniki!$A$100:$B$101,2),"")</f>
        <v/>
      </c>
      <c r="M758" s="2" t="str">
        <f>IF(LEN('spis PO'!M758)&gt;0,VLOOKUP('spis PO'!M758,słowniki!$A$110:$B$111,2),"")</f>
        <v/>
      </c>
      <c r="N758" s="2" t="str">
        <f>IF(LEN('spis PO'!N758)&gt;0,'spis PO'!N758,"")</f>
        <v/>
      </c>
      <c r="O758" s="2" t="str">
        <f>IF('spis PO'!M758="oprawa",VLOOKUP('spis PO'!O758,słowniki!$A$120:$B$126,2),IF(LEN('spis PO'!M758)&gt;0,1,""))</f>
        <v/>
      </c>
      <c r="P758" s="12" t="str">
        <f>IF('spis PO'!M758="oprawa",1,"")</f>
        <v/>
      </c>
      <c r="Q758" s="2" t="str">
        <f t="shared" si="11"/>
        <v/>
      </c>
    </row>
    <row r="759" spans="1:17">
      <c r="A759" s="2" t="str">
        <f ca="1">IF(LEN('spis PO'!A759)&gt;0,MID(CELL("nazwa_pliku"),SEARCH("[",CELL("nazwa_pliku"))+1, SEARCH(".",CELL("nazwa_pliku"))-SEARCH("[",CELL("nazwa_pliku"))-1),"")</f>
        <v/>
      </c>
      <c r="B759" s="2" t="str">
        <f ca="1">IF(LEN('spis PO'!A759)&gt;0,MID(CELL("nazwa_pliku"),SEARCH("[",CELL("nazwa_pliku"))+1, SEARCH(".",CELL("nazwa_pliku"))-SEARCH("[",CELL("nazwa_pliku"))-1),"")</f>
        <v/>
      </c>
      <c r="C759" s="2" t="str">
        <f>IF(LEN('spis PO'!B759)&gt;0,'spis PO'!B759,"")</f>
        <v/>
      </c>
      <c r="D759" s="2" t="str">
        <f>IF(LEN('spis PO'!C759)&gt;0,'spis PO'!C759,"")</f>
        <v/>
      </c>
      <c r="E759" s="2" t="str">
        <f>IF(LEN('spis PO'!D759)&gt;0,VLOOKUP('spis PO'!D759,słowniki!$A$61:$B$63,2),"")</f>
        <v/>
      </c>
      <c r="F759" s="2" t="str">
        <f>IF(LEN('spis PO'!E759)&gt;0,VLOOKUP('spis PO'!E759,słowniki!$A$71:$B$77,2),"")</f>
        <v/>
      </c>
      <c r="G759" s="12" t="str">
        <f>IF(LEN('spis PO'!F759)&gt;0,VLOOKUP('spis PO'!F759,słowniki!$A$51:$B$52,2),"")</f>
        <v/>
      </c>
      <c r="H759" s="12" t="str">
        <f>IF(LEN('spis PO'!G759)&gt;0,VLOOKUP('spis PO'!G759,słowniki!$A$81:$B$83,2),"")</f>
        <v/>
      </c>
      <c r="I759" s="2" t="str">
        <f>IF(LEN('spis PO'!H759)&gt;0,'spis PO'!H759,"")</f>
        <v/>
      </c>
      <c r="J759" s="12" t="str">
        <f>IF(LEN('spis PO'!I759)&gt;0,'spis PO'!I759,"")</f>
        <v/>
      </c>
      <c r="K759" s="12" t="str">
        <f>IF('spis PO'!D759="słup",VLOOKUP('spis PO'!J759,słowniki!$A$91:$B$96,2),IF(LEN('spis PO'!D759)&gt;0,1,""))</f>
        <v/>
      </c>
      <c r="L759" s="2" t="str">
        <f>IF(LEN('spis PO'!L759)&gt;0,VLOOKUP('spis PO'!L759,słowniki!$A$100:$B$101,2),"")</f>
        <v/>
      </c>
      <c r="M759" s="2" t="str">
        <f>IF(LEN('spis PO'!M759)&gt;0,VLOOKUP('spis PO'!M759,słowniki!$A$110:$B$111,2),"")</f>
        <v/>
      </c>
      <c r="N759" s="2" t="str">
        <f>IF(LEN('spis PO'!N759)&gt;0,'spis PO'!N759,"")</f>
        <v/>
      </c>
      <c r="O759" s="2" t="str">
        <f>IF('spis PO'!M759="oprawa",VLOOKUP('spis PO'!O759,słowniki!$A$120:$B$126,2),IF(LEN('spis PO'!M759)&gt;0,1,""))</f>
        <v/>
      </c>
      <c r="P759" s="12" t="str">
        <f>IF('spis PO'!M759="oprawa",1,"")</f>
        <v/>
      </c>
      <c r="Q759" s="2" t="str">
        <f t="shared" si="11"/>
        <v/>
      </c>
    </row>
    <row r="760" spans="1:17">
      <c r="A760" s="2" t="str">
        <f ca="1">IF(LEN('spis PO'!A760)&gt;0,MID(CELL("nazwa_pliku"),SEARCH("[",CELL("nazwa_pliku"))+1, SEARCH(".",CELL("nazwa_pliku"))-SEARCH("[",CELL("nazwa_pliku"))-1),"")</f>
        <v/>
      </c>
      <c r="B760" s="2" t="str">
        <f ca="1">IF(LEN('spis PO'!A760)&gt;0,MID(CELL("nazwa_pliku"),SEARCH("[",CELL("nazwa_pliku"))+1, SEARCH(".",CELL("nazwa_pliku"))-SEARCH("[",CELL("nazwa_pliku"))-1),"")</f>
        <v/>
      </c>
      <c r="C760" s="2" t="str">
        <f>IF(LEN('spis PO'!B760)&gt;0,'spis PO'!B760,"")</f>
        <v/>
      </c>
      <c r="D760" s="2" t="str">
        <f>IF(LEN('spis PO'!C760)&gt;0,'spis PO'!C760,"")</f>
        <v/>
      </c>
      <c r="E760" s="2" t="str">
        <f>IF(LEN('spis PO'!D760)&gt;0,VLOOKUP('spis PO'!D760,słowniki!$A$61:$B$63,2),"")</f>
        <v/>
      </c>
      <c r="F760" s="2" t="str">
        <f>IF(LEN('spis PO'!E760)&gt;0,VLOOKUP('spis PO'!E760,słowniki!$A$71:$B$77,2),"")</f>
        <v/>
      </c>
      <c r="G760" s="12" t="str">
        <f>IF(LEN('spis PO'!F760)&gt;0,VLOOKUP('spis PO'!F760,słowniki!$A$51:$B$52,2),"")</f>
        <v/>
      </c>
      <c r="H760" s="12" t="str">
        <f>IF(LEN('spis PO'!G760)&gt;0,VLOOKUP('spis PO'!G760,słowniki!$A$81:$B$83,2),"")</f>
        <v/>
      </c>
      <c r="I760" s="2" t="str">
        <f>IF(LEN('spis PO'!H760)&gt;0,'spis PO'!H760,"")</f>
        <v/>
      </c>
      <c r="J760" s="12" t="str">
        <f>IF(LEN('spis PO'!I760)&gt;0,'spis PO'!I760,"")</f>
        <v/>
      </c>
      <c r="K760" s="12" t="str">
        <f>IF('spis PO'!D760="słup",VLOOKUP('spis PO'!J760,słowniki!$A$91:$B$96,2),IF(LEN('spis PO'!D760)&gt;0,1,""))</f>
        <v/>
      </c>
      <c r="L760" s="2" t="str">
        <f>IF(LEN('spis PO'!L760)&gt;0,VLOOKUP('spis PO'!L760,słowniki!$A$100:$B$101,2),"")</f>
        <v/>
      </c>
      <c r="M760" s="2" t="str">
        <f>IF(LEN('spis PO'!M760)&gt;0,VLOOKUP('spis PO'!M760,słowniki!$A$110:$B$111,2),"")</f>
        <v/>
      </c>
      <c r="N760" s="2" t="str">
        <f>IF(LEN('spis PO'!N760)&gt;0,'spis PO'!N760,"")</f>
        <v/>
      </c>
      <c r="O760" s="2" t="str">
        <f>IF('spis PO'!M760="oprawa",VLOOKUP('spis PO'!O760,słowniki!$A$120:$B$126,2),IF(LEN('spis PO'!M760)&gt;0,1,""))</f>
        <v/>
      </c>
      <c r="P760" s="12" t="str">
        <f>IF('spis PO'!M760="oprawa",1,"")</f>
        <v/>
      </c>
      <c r="Q760" s="2" t="str">
        <f t="shared" si="11"/>
        <v/>
      </c>
    </row>
    <row r="761" spans="1:17">
      <c r="A761" s="2" t="str">
        <f ca="1">IF(LEN('spis PO'!A761)&gt;0,MID(CELL("nazwa_pliku"),SEARCH("[",CELL("nazwa_pliku"))+1, SEARCH(".",CELL("nazwa_pliku"))-SEARCH("[",CELL("nazwa_pliku"))-1),"")</f>
        <v/>
      </c>
      <c r="B761" s="2" t="str">
        <f ca="1">IF(LEN('spis PO'!A761)&gt;0,MID(CELL("nazwa_pliku"),SEARCH("[",CELL("nazwa_pliku"))+1, SEARCH(".",CELL("nazwa_pliku"))-SEARCH("[",CELL("nazwa_pliku"))-1),"")</f>
        <v/>
      </c>
      <c r="C761" s="2" t="str">
        <f>IF(LEN('spis PO'!B761)&gt;0,'spis PO'!B761,"")</f>
        <v/>
      </c>
      <c r="D761" s="2" t="str">
        <f>IF(LEN('spis PO'!C761)&gt;0,'spis PO'!C761,"")</f>
        <v/>
      </c>
      <c r="E761" s="2" t="str">
        <f>IF(LEN('spis PO'!D761)&gt;0,VLOOKUP('spis PO'!D761,słowniki!$A$61:$B$63,2),"")</f>
        <v/>
      </c>
      <c r="F761" s="2" t="str">
        <f>IF(LEN('spis PO'!E761)&gt;0,VLOOKUP('spis PO'!E761,słowniki!$A$71:$B$77,2),"")</f>
        <v/>
      </c>
      <c r="G761" s="12" t="str">
        <f>IF(LEN('spis PO'!F761)&gt;0,VLOOKUP('spis PO'!F761,słowniki!$A$51:$B$52,2),"")</f>
        <v/>
      </c>
      <c r="H761" s="12" t="str">
        <f>IF(LEN('spis PO'!G761)&gt;0,VLOOKUP('spis PO'!G761,słowniki!$A$81:$B$83,2),"")</f>
        <v/>
      </c>
      <c r="I761" s="2" t="str">
        <f>IF(LEN('spis PO'!H761)&gt;0,'spis PO'!H761,"")</f>
        <v/>
      </c>
      <c r="J761" s="12" t="str">
        <f>IF(LEN('spis PO'!I761)&gt;0,'spis PO'!I761,"")</f>
        <v/>
      </c>
      <c r="K761" s="12" t="str">
        <f>IF('spis PO'!D761="słup",VLOOKUP('spis PO'!J761,słowniki!$A$91:$B$96,2),IF(LEN('spis PO'!D761)&gt;0,1,""))</f>
        <v/>
      </c>
      <c r="L761" s="2" t="str">
        <f>IF(LEN('spis PO'!L761)&gt;0,VLOOKUP('spis PO'!L761,słowniki!$A$100:$B$101,2),"")</f>
        <v/>
      </c>
      <c r="M761" s="2" t="str">
        <f>IF(LEN('spis PO'!M761)&gt;0,VLOOKUP('spis PO'!M761,słowniki!$A$110:$B$111,2),"")</f>
        <v/>
      </c>
      <c r="N761" s="2" t="str">
        <f>IF(LEN('spis PO'!N761)&gt;0,'spis PO'!N761,"")</f>
        <v/>
      </c>
      <c r="O761" s="2" t="str">
        <f>IF('spis PO'!M761="oprawa",VLOOKUP('spis PO'!O761,słowniki!$A$120:$B$126,2),IF(LEN('spis PO'!M761)&gt;0,1,""))</f>
        <v/>
      </c>
      <c r="P761" s="12" t="str">
        <f>IF('spis PO'!M761="oprawa",1,"")</f>
        <v/>
      </c>
      <c r="Q761" s="2" t="str">
        <f t="shared" si="11"/>
        <v/>
      </c>
    </row>
    <row r="762" spans="1:17">
      <c r="A762" s="2" t="str">
        <f ca="1">IF(LEN('spis PO'!A762)&gt;0,MID(CELL("nazwa_pliku"),SEARCH("[",CELL("nazwa_pliku"))+1, SEARCH(".",CELL("nazwa_pliku"))-SEARCH("[",CELL("nazwa_pliku"))-1),"")</f>
        <v/>
      </c>
      <c r="B762" s="2" t="str">
        <f ca="1">IF(LEN('spis PO'!A762)&gt;0,MID(CELL("nazwa_pliku"),SEARCH("[",CELL("nazwa_pliku"))+1, SEARCH(".",CELL("nazwa_pliku"))-SEARCH("[",CELL("nazwa_pliku"))-1),"")</f>
        <v/>
      </c>
      <c r="C762" s="2" t="str">
        <f>IF(LEN('spis PO'!B762)&gt;0,'spis PO'!B762,"")</f>
        <v/>
      </c>
      <c r="D762" s="2" t="str">
        <f>IF(LEN('spis PO'!C762)&gt;0,'spis PO'!C762,"")</f>
        <v/>
      </c>
      <c r="E762" s="2" t="str">
        <f>IF(LEN('spis PO'!D762)&gt;0,VLOOKUP('spis PO'!D762,słowniki!$A$61:$B$63,2),"")</f>
        <v/>
      </c>
      <c r="F762" s="2" t="str">
        <f>IF(LEN('spis PO'!E762)&gt;0,VLOOKUP('spis PO'!E762,słowniki!$A$71:$B$77,2),"")</f>
        <v/>
      </c>
      <c r="G762" s="12" t="str">
        <f>IF(LEN('spis PO'!F762)&gt;0,VLOOKUP('spis PO'!F762,słowniki!$A$51:$B$52,2),"")</f>
        <v/>
      </c>
      <c r="H762" s="12" t="str">
        <f>IF(LEN('spis PO'!G762)&gt;0,VLOOKUP('spis PO'!G762,słowniki!$A$81:$B$83,2),"")</f>
        <v/>
      </c>
      <c r="I762" s="2" t="str">
        <f>IF(LEN('spis PO'!H762)&gt;0,'spis PO'!H762,"")</f>
        <v/>
      </c>
      <c r="J762" s="12" t="str">
        <f>IF(LEN('spis PO'!I762)&gt;0,'spis PO'!I762,"")</f>
        <v/>
      </c>
      <c r="K762" s="12" t="str">
        <f>IF('spis PO'!D762="słup",VLOOKUP('spis PO'!J762,słowniki!$A$91:$B$96,2),IF(LEN('spis PO'!D762)&gt;0,1,""))</f>
        <v/>
      </c>
      <c r="L762" s="2" t="str">
        <f>IF(LEN('spis PO'!L762)&gt;0,VLOOKUP('spis PO'!L762,słowniki!$A$100:$B$101,2),"")</f>
        <v/>
      </c>
      <c r="M762" s="2" t="str">
        <f>IF(LEN('spis PO'!M762)&gt;0,VLOOKUP('spis PO'!M762,słowniki!$A$110:$B$111,2),"")</f>
        <v/>
      </c>
      <c r="N762" s="2" t="str">
        <f>IF(LEN('spis PO'!N762)&gt;0,'spis PO'!N762,"")</f>
        <v/>
      </c>
      <c r="O762" s="2" t="str">
        <f>IF('spis PO'!M762="oprawa",VLOOKUP('spis PO'!O762,słowniki!$A$120:$B$126,2),IF(LEN('spis PO'!M762)&gt;0,1,""))</f>
        <v/>
      </c>
      <c r="P762" s="12" t="str">
        <f>IF('spis PO'!M762="oprawa",1,"")</f>
        <v/>
      </c>
      <c r="Q762" s="2" t="str">
        <f t="shared" si="11"/>
        <v/>
      </c>
    </row>
    <row r="763" spans="1:17">
      <c r="A763" s="2" t="str">
        <f ca="1">IF(LEN('spis PO'!A763)&gt;0,MID(CELL("nazwa_pliku"),SEARCH("[",CELL("nazwa_pliku"))+1, SEARCH(".",CELL("nazwa_pliku"))-SEARCH("[",CELL("nazwa_pliku"))-1),"")</f>
        <v/>
      </c>
      <c r="B763" s="2" t="str">
        <f ca="1">IF(LEN('spis PO'!A763)&gt;0,MID(CELL("nazwa_pliku"),SEARCH("[",CELL("nazwa_pliku"))+1, SEARCH(".",CELL("nazwa_pliku"))-SEARCH("[",CELL("nazwa_pliku"))-1),"")</f>
        <v/>
      </c>
      <c r="C763" s="2" t="str">
        <f>IF(LEN('spis PO'!B763)&gt;0,'spis PO'!B763,"")</f>
        <v/>
      </c>
      <c r="D763" s="2" t="str">
        <f>IF(LEN('spis PO'!C763)&gt;0,'spis PO'!C763,"")</f>
        <v/>
      </c>
      <c r="E763" s="2" t="str">
        <f>IF(LEN('spis PO'!D763)&gt;0,VLOOKUP('spis PO'!D763,słowniki!$A$61:$B$63,2),"")</f>
        <v/>
      </c>
      <c r="F763" s="2" t="str">
        <f>IF(LEN('spis PO'!E763)&gt;0,VLOOKUP('spis PO'!E763,słowniki!$A$71:$B$77,2),"")</f>
        <v/>
      </c>
      <c r="G763" s="12" t="str">
        <f>IF(LEN('spis PO'!F763)&gt;0,VLOOKUP('spis PO'!F763,słowniki!$A$51:$B$52,2),"")</f>
        <v/>
      </c>
      <c r="H763" s="12" t="str">
        <f>IF(LEN('spis PO'!G763)&gt;0,VLOOKUP('spis PO'!G763,słowniki!$A$81:$B$83,2),"")</f>
        <v/>
      </c>
      <c r="I763" s="2" t="str">
        <f>IF(LEN('spis PO'!H763)&gt;0,'spis PO'!H763,"")</f>
        <v/>
      </c>
      <c r="J763" s="12" t="str">
        <f>IF(LEN('spis PO'!I763)&gt;0,'spis PO'!I763,"")</f>
        <v/>
      </c>
      <c r="K763" s="12" t="str">
        <f>IF('spis PO'!D763="słup",VLOOKUP('spis PO'!J763,słowniki!$A$91:$B$96,2),IF(LEN('spis PO'!D763)&gt;0,1,""))</f>
        <v/>
      </c>
      <c r="L763" s="2" t="str">
        <f>IF(LEN('spis PO'!L763)&gt;0,VLOOKUP('spis PO'!L763,słowniki!$A$100:$B$101,2),"")</f>
        <v/>
      </c>
      <c r="M763" s="2" t="str">
        <f>IF(LEN('spis PO'!M763)&gt;0,VLOOKUP('spis PO'!M763,słowniki!$A$110:$B$111,2),"")</f>
        <v/>
      </c>
      <c r="N763" s="2" t="str">
        <f>IF(LEN('spis PO'!N763)&gt;0,'spis PO'!N763,"")</f>
        <v/>
      </c>
      <c r="O763" s="2" t="str">
        <f>IF('spis PO'!M763="oprawa",VLOOKUP('spis PO'!O763,słowniki!$A$120:$B$126,2),IF(LEN('spis PO'!M763)&gt;0,1,""))</f>
        <v/>
      </c>
      <c r="P763" s="12" t="str">
        <f>IF('spis PO'!M763="oprawa",1,"")</f>
        <v/>
      </c>
      <c r="Q763" s="2" t="str">
        <f t="shared" si="11"/>
        <v/>
      </c>
    </row>
    <row r="764" spans="1:17">
      <c r="A764" s="2" t="str">
        <f ca="1">IF(LEN('spis PO'!A764)&gt;0,MID(CELL("nazwa_pliku"),SEARCH("[",CELL("nazwa_pliku"))+1, SEARCH(".",CELL("nazwa_pliku"))-SEARCH("[",CELL("nazwa_pliku"))-1),"")</f>
        <v/>
      </c>
      <c r="B764" s="2" t="str">
        <f ca="1">IF(LEN('spis PO'!A764)&gt;0,MID(CELL("nazwa_pliku"),SEARCH("[",CELL("nazwa_pliku"))+1, SEARCH(".",CELL("nazwa_pliku"))-SEARCH("[",CELL("nazwa_pliku"))-1),"")</f>
        <v/>
      </c>
      <c r="C764" s="2" t="str">
        <f>IF(LEN('spis PO'!B764)&gt;0,'spis PO'!B764,"")</f>
        <v/>
      </c>
      <c r="D764" s="2" t="str">
        <f>IF(LEN('spis PO'!C764)&gt;0,'spis PO'!C764,"")</f>
        <v/>
      </c>
      <c r="E764" s="2" t="str">
        <f>IF(LEN('spis PO'!D764)&gt;0,VLOOKUP('spis PO'!D764,słowniki!$A$61:$B$63,2),"")</f>
        <v/>
      </c>
      <c r="F764" s="2" t="str">
        <f>IF(LEN('spis PO'!E764)&gt;0,VLOOKUP('spis PO'!E764,słowniki!$A$71:$B$77,2),"")</f>
        <v/>
      </c>
      <c r="G764" s="12" t="str">
        <f>IF(LEN('spis PO'!F764)&gt;0,VLOOKUP('spis PO'!F764,słowniki!$A$51:$B$52,2),"")</f>
        <v/>
      </c>
      <c r="H764" s="12" t="str">
        <f>IF(LEN('spis PO'!G764)&gt;0,VLOOKUP('spis PO'!G764,słowniki!$A$81:$B$83,2),"")</f>
        <v/>
      </c>
      <c r="I764" s="2" t="str">
        <f>IF(LEN('spis PO'!H764)&gt;0,'spis PO'!H764,"")</f>
        <v/>
      </c>
      <c r="J764" s="12" t="str">
        <f>IF(LEN('spis PO'!I764)&gt;0,'spis PO'!I764,"")</f>
        <v/>
      </c>
      <c r="K764" s="12" t="str">
        <f>IF('spis PO'!D764="słup",VLOOKUP('spis PO'!J764,słowniki!$A$91:$B$96,2),IF(LEN('spis PO'!D764)&gt;0,1,""))</f>
        <v/>
      </c>
      <c r="L764" s="2" t="str">
        <f>IF(LEN('spis PO'!L764)&gt;0,VLOOKUP('spis PO'!L764,słowniki!$A$100:$B$101,2),"")</f>
        <v/>
      </c>
      <c r="M764" s="2" t="str">
        <f>IF(LEN('spis PO'!M764)&gt;0,VLOOKUP('spis PO'!M764,słowniki!$A$110:$B$111,2),"")</f>
        <v/>
      </c>
      <c r="N764" s="2" t="str">
        <f>IF(LEN('spis PO'!N764)&gt;0,'spis PO'!N764,"")</f>
        <v/>
      </c>
      <c r="O764" s="2" t="str">
        <f>IF('spis PO'!M764="oprawa",VLOOKUP('spis PO'!O764,słowniki!$A$120:$B$126,2),IF(LEN('spis PO'!M764)&gt;0,1,""))</f>
        <v/>
      </c>
      <c r="P764" s="12" t="str">
        <f>IF('spis PO'!M764="oprawa",1,"")</f>
        <v/>
      </c>
      <c r="Q764" s="2" t="str">
        <f t="shared" si="11"/>
        <v/>
      </c>
    </row>
    <row r="765" spans="1:17">
      <c r="A765" s="2" t="str">
        <f ca="1">IF(LEN('spis PO'!A765)&gt;0,MID(CELL("nazwa_pliku"),SEARCH("[",CELL("nazwa_pliku"))+1, SEARCH(".",CELL("nazwa_pliku"))-SEARCH("[",CELL("nazwa_pliku"))-1),"")</f>
        <v/>
      </c>
      <c r="B765" s="2" t="str">
        <f ca="1">IF(LEN('spis PO'!A765)&gt;0,MID(CELL("nazwa_pliku"),SEARCH("[",CELL("nazwa_pliku"))+1, SEARCH(".",CELL("nazwa_pliku"))-SEARCH("[",CELL("nazwa_pliku"))-1),"")</f>
        <v/>
      </c>
      <c r="C765" s="2" t="str">
        <f>IF(LEN('spis PO'!B765)&gt;0,'spis PO'!B765,"")</f>
        <v/>
      </c>
      <c r="D765" s="2" t="str">
        <f>IF(LEN('spis PO'!C765)&gt;0,'spis PO'!C765,"")</f>
        <v/>
      </c>
      <c r="E765" s="2" t="str">
        <f>IF(LEN('spis PO'!D765)&gt;0,VLOOKUP('spis PO'!D765,słowniki!$A$61:$B$63,2),"")</f>
        <v/>
      </c>
      <c r="F765" s="2" t="str">
        <f>IF(LEN('spis PO'!E765)&gt;0,VLOOKUP('spis PO'!E765,słowniki!$A$71:$B$77,2),"")</f>
        <v/>
      </c>
      <c r="G765" s="12" t="str">
        <f>IF(LEN('spis PO'!F765)&gt;0,VLOOKUP('spis PO'!F765,słowniki!$A$51:$B$52,2),"")</f>
        <v/>
      </c>
      <c r="H765" s="12" t="str">
        <f>IF(LEN('spis PO'!G765)&gt;0,VLOOKUP('spis PO'!G765,słowniki!$A$81:$B$83,2),"")</f>
        <v/>
      </c>
      <c r="I765" s="2" t="str">
        <f>IF(LEN('spis PO'!H765)&gt;0,'spis PO'!H765,"")</f>
        <v/>
      </c>
      <c r="J765" s="12" t="str">
        <f>IF(LEN('spis PO'!I765)&gt;0,'spis PO'!I765,"")</f>
        <v/>
      </c>
      <c r="K765" s="12" t="str">
        <f>IF('spis PO'!D765="słup",VLOOKUP('spis PO'!J765,słowniki!$A$91:$B$96,2),IF(LEN('spis PO'!D765)&gt;0,1,""))</f>
        <v/>
      </c>
      <c r="L765" s="2" t="str">
        <f>IF(LEN('spis PO'!L765)&gt;0,VLOOKUP('spis PO'!L765,słowniki!$A$100:$B$101,2),"")</f>
        <v/>
      </c>
      <c r="M765" s="2" t="str">
        <f>IF(LEN('spis PO'!M765)&gt;0,VLOOKUP('spis PO'!M765,słowniki!$A$110:$B$111,2),"")</f>
        <v/>
      </c>
      <c r="N765" s="2" t="str">
        <f>IF(LEN('spis PO'!N765)&gt;0,'spis PO'!N765,"")</f>
        <v/>
      </c>
      <c r="O765" s="2" t="str">
        <f>IF('spis PO'!M765="oprawa",VLOOKUP('spis PO'!O765,słowniki!$A$120:$B$126,2),IF(LEN('spis PO'!M765)&gt;0,1,""))</f>
        <v/>
      </c>
      <c r="P765" s="12" t="str">
        <f>IF('spis PO'!M765="oprawa",1,"")</f>
        <v/>
      </c>
      <c r="Q765" s="2" t="str">
        <f t="shared" si="11"/>
        <v/>
      </c>
    </row>
    <row r="766" spans="1:17">
      <c r="A766" s="2" t="str">
        <f ca="1">IF(LEN('spis PO'!A766)&gt;0,MID(CELL("nazwa_pliku"),SEARCH("[",CELL("nazwa_pliku"))+1, SEARCH(".",CELL("nazwa_pliku"))-SEARCH("[",CELL("nazwa_pliku"))-1),"")</f>
        <v/>
      </c>
      <c r="B766" s="2" t="str">
        <f ca="1">IF(LEN('spis PO'!A766)&gt;0,MID(CELL("nazwa_pliku"),SEARCH("[",CELL("nazwa_pliku"))+1, SEARCH(".",CELL("nazwa_pliku"))-SEARCH("[",CELL("nazwa_pliku"))-1),"")</f>
        <v/>
      </c>
      <c r="C766" s="2" t="str">
        <f>IF(LEN('spis PO'!B766)&gt;0,'spis PO'!B766,"")</f>
        <v/>
      </c>
      <c r="D766" s="2" t="str">
        <f>IF(LEN('spis PO'!C766)&gt;0,'spis PO'!C766,"")</f>
        <v/>
      </c>
      <c r="E766" s="2" t="str">
        <f>IF(LEN('spis PO'!D766)&gt;0,VLOOKUP('spis PO'!D766,słowniki!$A$61:$B$63,2),"")</f>
        <v/>
      </c>
      <c r="F766" s="2" t="str">
        <f>IF(LEN('spis PO'!E766)&gt;0,VLOOKUP('spis PO'!E766,słowniki!$A$71:$B$77,2),"")</f>
        <v/>
      </c>
      <c r="G766" s="12" t="str">
        <f>IF(LEN('spis PO'!F766)&gt;0,VLOOKUP('spis PO'!F766,słowniki!$A$51:$B$52,2),"")</f>
        <v/>
      </c>
      <c r="H766" s="12" t="str">
        <f>IF(LEN('spis PO'!G766)&gt;0,VLOOKUP('spis PO'!G766,słowniki!$A$81:$B$83,2),"")</f>
        <v/>
      </c>
      <c r="I766" s="2" t="str">
        <f>IF(LEN('spis PO'!H766)&gt;0,'spis PO'!H766,"")</f>
        <v/>
      </c>
      <c r="J766" s="12" t="str">
        <f>IF(LEN('spis PO'!I766)&gt;0,'spis PO'!I766,"")</f>
        <v/>
      </c>
      <c r="K766" s="12" t="str">
        <f>IF('spis PO'!D766="słup",VLOOKUP('spis PO'!J766,słowniki!$A$91:$B$96,2),IF(LEN('spis PO'!D766)&gt;0,1,""))</f>
        <v/>
      </c>
      <c r="L766" s="2" t="str">
        <f>IF(LEN('spis PO'!L766)&gt;0,VLOOKUP('spis PO'!L766,słowniki!$A$100:$B$101,2),"")</f>
        <v/>
      </c>
      <c r="M766" s="2" t="str">
        <f>IF(LEN('spis PO'!M766)&gt;0,VLOOKUP('spis PO'!M766,słowniki!$A$110:$B$111,2),"")</f>
        <v/>
      </c>
      <c r="N766" s="2" t="str">
        <f>IF(LEN('spis PO'!N766)&gt;0,'spis PO'!N766,"")</f>
        <v/>
      </c>
      <c r="O766" s="2" t="str">
        <f>IF('spis PO'!M766="oprawa",VLOOKUP('spis PO'!O766,słowniki!$A$120:$B$126,2),IF(LEN('spis PO'!M766)&gt;0,1,""))</f>
        <v/>
      </c>
      <c r="P766" s="12" t="str">
        <f>IF('spis PO'!M766="oprawa",1,"")</f>
        <v/>
      </c>
      <c r="Q766" s="2" t="str">
        <f t="shared" si="11"/>
        <v/>
      </c>
    </row>
    <row r="767" spans="1:17">
      <c r="A767" s="2" t="str">
        <f ca="1">IF(LEN('spis PO'!A767)&gt;0,MID(CELL("nazwa_pliku"),SEARCH("[",CELL("nazwa_pliku"))+1, SEARCH(".",CELL("nazwa_pliku"))-SEARCH("[",CELL("nazwa_pliku"))-1),"")</f>
        <v/>
      </c>
      <c r="B767" s="2" t="str">
        <f ca="1">IF(LEN('spis PO'!A767)&gt;0,MID(CELL("nazwa_pliku"),SEARCH("[",CELL("nazwa_pliku"))+1, SEARCH(".",CELL("nazwa_pliku"))-SEARCH("[",CELL("nazwa_pliku"))-1),"")</f>
        <v/>
      </c>
      <c r="C767" s="2" t="str">
        <f>IF(LEN('spis PO'!B767)&gt;0,'spis PO'!B767,"")</f>
        <v/>
      </c>
      <c r="D767" s="2" t="str">
        <f>IF(LEN('spis PO'!C767)&gt;0,'spis PO'!C767,"")</f>
        <v/>
      </c>
      <c r="E767" s="2" t="str">
        <f>IF(LEN('spis PO'!D767)&gt;0,VLOOKUP('spis PO'!D767,słowniki!$A$61:$B$63,2),"")</f>
        <v/>
      </c>
      <c r="F767" s="2" t="str">
        <f>IF(LEN('spis PO'!E767)&gt;0,VLOOKUP('spis PO'!E767,słowniki!$A$71:$B$77,2),"")</f>
        <v/>
      </c>
      <c r="G767" s="12" t="str">
        <f>IF(LEN('spis PO'!F767)&gt;0,VLOOKUP('spis PO'!F767,słowniki!$A$51:$B$52,2),"")</f>
        <v/>
      </c>
      <c r="H767" s="12" t="str">
        <f>IF(LEN('spis PO'!G767)&gt;0,VLOOKUP('spis PO'!G767,słowniki!$A$81:$B$83,2),"")</f>
        <v/>
      </c>
      <c r="I767" s="2" t="str">
        <f>IF(LEN('spis PO'!H767)&gt;0,'spis PO'!H767,"")</f>
        <v/>
      </c>
      <c r="J767" s="12" t="str">
        <f>IF(LEN('spis PO'!I767)&gt;0,'spis PO'!I767,"")</f>
        <v/>
      </c>
      <c r="K767" s="12" t="str">
        <f>IF('spis PO'!D767="słup",VLOOKUP('spis PO'!J767,słowniki!$A$91:$B$96,2),IF(LEN('spis PO'!D767)&gt;0,1,""))</f>
        <v/>
      </c>
      <c r="L767" s="2" t="str">
        <f>IF(LEN('spis PO'!L767)&gt;0,VLOOKUP('spis PO'!L767,słowniki!$A$100:$B$101,2),"")</f>
        <v/>
      </c>
      <c r="M767" s="2" t="str">
        <f>IF(LEN('spis PO'!M767)&gt;0,VLOOKUP('spis PO'!M767,słowniki!$A$110:$B$111,2),"")</f>
        <v/>
      </c>
      <c r="N767" s="2" t="str">
        <f>IF(LEN('spis PO'!N767)&gt;0,'spis PO'!N767,"")</f>
        <v/>
      </c>
      <c r="O767" s="2" t="str">
        <f>IF('spis PO'!M767="oprawa",VLOOKUP('spis PO'!O767,słowniki!$A$120:$B$126,2),IF(LEN('spis PO'!M767)&gt;0,1,""))</f>
        <v/>
      </c>
      <c r="P767" s="12" t="str">
        <f>IF('spis PO'!M767="oprawa",1,"")</f>
        <v/>
      </c>
      <c r="Q767" s="2" t="str">
        <f t="shared" si="11"/>
        <v/>
      </c>
    </row>
    <row r="768" spans="1:17">
      <c r="A768" s="2" t="str">
        <f ca="1">IF(LEN('spis PO'!A768)&gt;0,MID(CELL("nazwa_pliku"),SEARCH("[",CELL("nazwa_pliku"))+1, SEARCH(".",CELL("nazwa_pliku"))-SEARCH("[",CELL("nazwa_pliku"))-1),"")</f>
        <v/>
      </c>
      <c r="B768" s="2" t="str">
        <f ca="1">IF(LEN('spis PO'!A768)&gt;0,MID(CELL("nazwa_pliku"),SEARCH("[",CELL("nazwa_pliku"))+1, SEARCH(".",CELL("nazwa_pliku"))-SEARCH("[",CELL("nazwa_pliku"))-1),"")</f>
        <v/>
      </c>
      <c r="C768" s="2" t="str">
        <f>IF(LEN('spis PO'!B768)&gt;0,'spis PO'!B768,"")</f>
        <v/>
      </c>
      <c r="D768" s="2" t="str">
        <f>IF(LEN('spis PO'!C768)&gt;0,'spis PO'!C768,"")</f>
        <v/>
      </c>
      <c r="E768" s="2" t="str">
        <f>IF(LEN('spis PO'!D768)&gt;0,VLOOKUP('spis PO'!D768,słowniki!$A$61:$B$63,2),"")</f>
        <v/>
      </c>
      <c r="F768" s="2" t="str">
        <f>IF(LEN('spis PO'!E768)&gt;0,VLOOKUP('spis PO'!E768,słowniki!$A$71:$B$77,2),"")</f>
        <v/>
      </c>
      <c r="G768" s="12" t="str">
        <f>IF(LEN('spis PO'!F768)&gt;0,VLOOKUP('spis PO'!F768,słowniki!$A$51:$B$52,2),"")</f>
        <v/>
      </c>
      <c r="H768" s="12" t="str">
        <f>IF(LEN('spis PO'!G768)&gt;0,VLOOKUP('spis PO'!G768,słowniki!$A$81:$B$83,2),"")</f>
        <v/>
      </c>
      <c r="I768" s="2" t="str">
        <f>IF(LEN('spis PO'!H768)&gt;0,'spis PO'!H768,"")</f>
        <v/>
      </c>
      <c r="J768" s="12" t="str">
        <f>IF(LEN('spis PO'!I768)&gt;0,'spis PO'!I768,"")</f>
        <v/>
      </c>
      <c r="K768" s="12" t="str">
        <f>IF('spis PO'!D768="słup",VLOOKUP('spis PO'!J768,słowniki!$A$91:$B$96,2),IF(LEN('spis PO'!D768)&gt;0,1,""))</f>
        <v/>
      </c>
      <c r="L768" s="2" t="str">
        <f>IF(LEN('spis PO'!L768)&gt;0,VLOOKUP('spis PO'!L768,słowniki!$A$100:$B$101,2),"")</f>
        <v/>
      </c>
      <c r="M768" s="2" t="str">
        <f>IF(LEN('spis PO'!M768)&gt;0,VLOOKUP('spis PO'!M768,słowniki!$A$110:$B$111,2),"")</f>
        <v/>
      </c>
      <c r="N768" s="2" t="str">
        <f>IF(LEN('spis PO'!N768)&gt;0,'spis PO'!N768,"")</f>
        <v/>
      </c>
      <c r="O768" s="2" t="str">
        <f>IF('spis PO'!M768="oprawa",VLOOKUP('spis PO'!O768,słowniki!$A$120:$B$126,2),IF(LEN('spis PO'!M768)&gt;0,1,""))</f>
        <v/>
      </c>
      <c r="P768" s="12" t="str">
        <f>IF('spis PO'!M768="oprawa",1,"")</f>
        <v/>
      </c>
      <c r="Q768" s="2" t="str">
        <f t="shared" si="11"/>
        <v/>
      </c>
    </row>
    <row r="769" spans="1:17">
      <c r="A769" s="2" t="str">
        <f ca="1">IF(LEN('spis PO'!A769)&gt;0,MID(CELL("nazwa_pliku"),SEARCH("[",CELL("nazwa_pliku"))+1, SEARCH(".",CELL("nazwa_pliku"))-SEARCH("[",CELL("nazwa_pliku"))-1),"")</f>
        <v/>
      </c>
      <c r="B769" s="2" t="str">
        <f ca="1">IF(LEN('spis PO'!A769)&gt;0,MID(CELL("nazwa_pliku"),SEARCH("[",CELL("nazwa_pliku"))+1, SEARCH(".",CELL("nazwa_pliku"))-SEARCH("[",CELL("nazwa_pliku"))-1),"")</f>
        <v/>
      </c>
      <c r="C769" s="2" t="str">
        <f>IF(LEN('spis PO'!B769)&gt;0,'spis PO'!B769,"")</f>
        <v/>
      </c>
      <c r="D769" s="2" t="str">
        <f>IF(LEN('spis PO'!C769)&gt;0,'spis PO'!C769,"")</f>
        <v/>
      </c>
      <c r="E769" s="2" t="str">
        <f>IF(LEN('spis PO'!D769)&gt;0,VLOOKUP('spis PO'!D769,słowniki!$A$61:$B$63,2),"")</f>
        <v/>
      </c>
      <c r="F769" s="2" t="str">
        <f>IF(LEN('spis PO'!E769)&gt;0,VLOOKUP('spis PO'!E769,słowniki!$A$71:$B$77,2),"")</f>
        <v/>
      </c>
      <c r="G769" s="12" t="str">
        <f>IF(LEN('spis PO'!F769)&gt;0,VLOOKUP('spis PO'!F769,słowniki!$A$51:$B$52,2),"")</f>
        <v/>
      </c>
      <c r="H769" s="12" t="str">
        <f>IF(LEN('spis PO'!G769)&gt;0,VLOOKUP('spis PO'!G769,słowniki!$A$81:$B$83,2),"")</f>
        <v/>
      </c>
      <c r="I769" s="2" t="str">
        <f>IF(LEN('spis PO'!H769)&gt;0,'spis PO'!H769,"")</f>
        <v/>
      </c>
      <c r="J769" s="12" t="str">
        <f>IF(LEN('spis PO'!I769)&gt;0,'spis PO'!I769,"")</f>
        <v/>
      </c>
      <c r="K769" s="12" t="str">
        <f>IF('spis PO'!D769="słup",VLOOKUP('spis PO'!J769,słowniki!$A$91:$B$96,2),IF(LEN('spis PO'!D769)&gt;0,1,""))</f>
        <v/>
      </c>
      <c r="L769" s="2" t="str">
        <f>IF(LEN('spis PO'!L769)&gt;0,VLOOKUP('spis PO'!L769,słowniki!$A$100:$B$101,2),"")</f>
        <v/>
      </c>
      <c r="M769" s="2" t="str">
        <f>IF(LEN('spis PO'!M769)&gt;0,VLOOKUP('spis PO'!M769,słowniki!$A$110:$B$111,2),"")</f>
        <v/>
      </c>
      <c r="N769" s="2" t="str">
        <f>IF(LEN('spis PO'!N769)&gt;0,'spis PO'!N769,"")</f>
        <v/>
      </c>
      <c r="O769" s="2" t="str">
        <f>IF('spis PO'!M769="oprawa",VLOOKUP('spis PO'!O769,słowniki!$A$120:$B$126,2),IF(LEN('spis PO'!M769)&gt;0,1,""))</f>
        <v/>
      </c>
      <c r="P769" s="12" t="str">
        <f>IF('spis PO'!M769="oprawa",1,"")</f>
        <v/>
      </c>
      <c r="Q769" s="2" t="str">
        <f t="shared" si="11"/>
        <v/>
      </c>
    </row>
    <row r="770" spans="1:17">
      <c r="A770" s="2" t="str">
        <f ca="1">IF(LEN('spis PO'!A770)&gt;0,MID(CELL("nazwa_pliku"),SEARCH("[",CELL("nazwa_pliku"))+1, SEARCH(".",CELL("nazwa_pliku"))-SEARCH("[",CELL("nazwa_pliku"))-1),"")</f>
        <v/>
      </c>
      <c r="B770" s="2" t="str">
        <f ca="1">IF(LEN('spis PO'!A770)&gt;0,MID(CELL("nazwa_pliku"),SEARCH("[",CELL("nazwa_pliku"))+1, SEARCH(".",CELL("nazwa_pliku"))-SEARCH("[",CELL("nazwa_pliku"))-1),"")</f>
        <v/>
      </c>
      <c r="C770" s="2" t="str">
        <f>IF(LEN('spis PO'!B770)&gt;0,'spis PO'!B770,"")</f>
        <v/>
      </c>
      <c r="D770" s="2" t="str">
        <f>IF(LEN('spis PO'!C770)&gt;0,'spis PO'!C770,"")</f>
        <v/>
      </c>
      <c r="E770" s="2" t="str">
        <f>IF(LEN('spis PO'!D770)&gt;0,VLOOKUP('spis PO'!D770,słowniki!$A$61:$B$63,2),"")</f>
        <v/>
      </c>
      <c r="F770" s="2" t="str">
        <f>IF(LEN('spis PO'!E770)&gt;0,VLOOKUP('spis PO'!E770,słowniki!$A$71:$B$77,2),"")</f>
        <v/>
      </c>
      <c r="G770" s="12" t="str">
        <f>IF(LEN('spis PO'!F770)&gt;0,VLOOKUP('spis PO'!F770,słowniki!$A$51:$B$52,2),"")</f>
        <v/>
      </c>
      <c r="H770" s="12" t="str">
        <f>IF(LEN('spis PO'!G770)&gt;0,VLOOKUP('spis PO'!G770,słowniki!$A$81:$B$83,2),"")</f>
        <v/>
      </c>
      <c r="I770" s="2" t="str">
        <f>IF(LEN('spis PO'!H770)&gt;0,'spis PO'!H770,"")</f>
        <v/>
      </c>
      <c r="J770" s="12" t="str">
        <f>IF(LEN('spis PO'!I770)&gt;0,'spis PO'!I770,"")</f>
        <v/>
      </c>
      <c r="K770" s="12" t="str">
        <f>IF('spis PO'!D770="słup",VLOOKUP('spis PO'!J770,słowniki!$A$91:$B$96,2),IF(LEN('spis PO'!D770)&gt;0,1,""))</f>
        <v/>
      </c>
      <c r="L770" s="2" t="str">
        <f>IF(LEN('spis PO'!L770)&gt;0,VLOOKUP('spis PO'!L770,słowniki!$A$100:$B$101,2),"")</f>
        <v/>
      </c>
      <c r="M770" s="2" t="str">
        <f>IF(LEN('spis PO'!M770)&gt;0,VLOOKUP('spis PO'!M770,słowniki!$A$110:$B$111,2),"")</f>
        <v/>
      </c>
      <c r="N770" s="2" t="str">
        <f>IF(LEN('spis PO'!N770)&gt;0,'spis PO'!N770,"")</f>
        <v/>
      </c>
      <c r="O770" s="2" t="str">
        <f>IF('spis PO'!M770="oprawa",VLOOKUP('spis PO'!O770,słowniki!$A$120:$B$126,2),IF(LEN('spis PO'!M770)&gt;0,1,""))</f>
        <v/>
      </c>
      <c r="P770" s="12" t="str">
        <f>IF('spis PO'!M770="oprawa",1,"")</f>
        <v/>
      </c>
      <c r="Q770" s="2" t="str">
        <f t="shared" si="11"/>
        <v/>
      </c>
    </row>
    <row r="771" spans="1:17">
      <c r="A771" s="2" t="str">
        <f ca="1">IF(LEN('spis PO'!A771)&gt;0,MID(CELL("nazwa_pliku"),SEARCH("[",CELL("nazwa_pliku"))+1, SEARCH(".",CELL("nazwa_pliku"))-SEARCH("[",CELL("nazwa_pliku"))-1),"")</f>
        <v/>
      </c>
      <c r="B771" s="2" t="str">
        <f ca="1">IF(LEN('spis PO'!A771)&gt;0,MID(CELL("nazwa_pliku"),SEARCH("[",CELL("nazwa_pliku"))+1, SEARCH(".",CELL("nazwa_pliku"))-SEARCH("[",CELL("nazwa_pliku"))-1),"")</f>
        <v/>
      </c>
      <c r="C771" s="2" t="str">
        <f>IF(LEN('spis PO'!B771)&gt;0,'spis PO'!B771,"")</f>
        <v/>
      </c>
      <c r="D771" s="2" t="str">
        <f>IF(LEN('spis PO'!C771)&gt;0,'spis PO'!C771,"")</f>
        <v/>
      </c>
      <c r="E771" s="2" t="str">
        <f>IF(LEN('spis PO'!D771)&gt;0,VLOOKUP('spis PO'!D771,słowniki!$A$61:$B$63,2),"")</f>
        <v/>
      </c>
      <c r="F771" s="2" t="str">
        <f>IF(LEN('spis PO'!E771)&gt;0,VLOOKUP('spis PO'!E771,słowniki!$A$71:$B$77,2),"")</f>
        <v/>
      </c>
      <c r="G771" s="12" t="str">
        <f>IF(LEN('spis PO'!F771)&gt;0,VLOOKUP('spis PO'!F771,słowniki!$A$51:$B$52,2),"")</f>
        <v/>
      </c>
      <c r="H771" s="12" t="str">
        <f>IF(LEN('spis PO'!G771)&gt;0,VLOOKUP('spis PO'!G771,słowniki!$A$81:$B$83,2),"")</f>
        <v/>
      </c>
      <c r="I771" s="2" t="str">
        <f>IF(LEN('spis PO'!H771)&gt;0,'spis PO'!H771,"")</f>
        <v/>
      </c>
      <c r="J771" s="12" t="str">
        <f>IF(LEN('spis PO'!I771)&gt;0,'spis PO'!I771,"")</f>
        <v/>
      </c>
      <c r="K771" s="12" t="str">
        <f>IF('spis PO'!D771="słup",VLOOKUP('spis PO'!J771,słowniki!$A$91:$B$96,2),IF(LEN('spis PO'!D771)&gt;0,1,""))</f>
        <v/>
      </c>
      <c r="L771" s="2" t="str">
        <f>IF(LEN('spis PO'!L771)&gt;0,VLOOKUP('spis PO'!L771,słowniki!$A$100:$B$101,2),"")</f>
        <v/>
      </c>
      <c r="M771" s="2" t="str">
        <f>IF(LEN('spis PO'!M771)&gt;0,VLOOKUP('spis PO'!M771,słowniki!$A$110:$B$111,2),"")</f>
        <v/>
      </c>
      <c r="N771" s="2" t="str">
        <f>IF(LEN('spis PO'!N771)&gt;0,'spis PO'!N771,"")</f>
        <v/>
      </c>
      <c r="O771" s="2" t="str">
        <f>IF('spis PO'!M771="oprawa",VLOOKUP('spis PO'!O771,słowniki!$A$120:$B$126,2),IF(LEN('spis PO'!M771)&gt;0,1,""))</f>
        <v/>
      </c>
      <c r="P771" s="12" t="str">
        <f>IF('spis PO'!M771="oprawa",1,"")</f>
        <v/>
      </c>
      <c r="Q771" s="2" t="str">
        <f t="shared" ref="Q771:Q834" si="12">IF(O771=2,400,"")</f>
        <v/>
      </c>
    </row>
    <row r="772" spans="1:17">
      <c r="A772" s="2" t="str">
        <f ca="1">IF(LEN('spis PO'!A772)&gt;0,MID(CELL("nazwa_pliku"),SEARCH("[",CELL("nazwa_pliku"))+1, SEARCH(".",CELL("nazwa_pliku"))-SEARCH("[",CELL("nazwa_pliku"))-1),"")</f>
        <v/>
      </c>
      <c r="B772" s="2" t="str">
        <f ca="1">IF(LEN('spis PO'!A772)&gt;0,MID(CELL("nazwa_pliku"),SEARCH("[",CELL("nazwa_pliku"))+1, SEARCH(".",CELL("nazwa_pliku"))-SEARCH("[",CELL("nazwa_pliku"))-1),"")</f>
        <v/>
      </c>
      <c r="C772" s="2" t="str">
        <f>IF(LEN('spis PO'!B772)&gt;0,'spis PO'!B772,"")</f>
        <v/>
      </c>
      <c r="D772" s="2" t="str">
        <f>IF(LEN('spis PO'!C772)&gt;0,'spis PO'!C772,"")</f>
        <v/>
      </c>
      <c r="E772" s="2" t="str">
        <f>IF(LEN('spis PO'!D772)&gt;0,VLOOKUP('spis PO'!D772,słowniki!$A$61:$B$63,2),"")</f>
        <v/>
      </c>
      <c r="F772" s="2" t="str">
        <f>IF(LEN('spis PO'!E772)&gt;0,VLOOKUP('spis PO'!E772,słowniki!$A$71:$B$77,2),"")</f>
        <v/>
      </c>
      <c r="G772" s="12" t="str">
        <f>IF(LEN('spis PO'!F772)&gt;0,VLOOKUP('spis PO'!F772,słowniki!$A$51:$B$52,2),"")</f>
        <v/>
      </c>
      <c r="H772" s="12" t="str">
        <f>IF(LEN('spis PO'!G772)&gt;0,VLOOKUP('spis PO'!G772,słowniki!$A$81:$B$83,2),"")</f>
        <v/>
      </c>
      <c r="I772" s="2" t="str">
        <f>IF(LEN('spis PO'!H772)&gt;0,'spis PO'!H772,"")</f>
        <v/>
      </c>
      <c r="J772" s="12" t="str">
        <f>IF(LEN('spis PO'!I772)&gt;0,'spis PO'!I772,"")</f>
        <v/>
      </c>
      <c r="K772" s="12" t="str">
        <f>IF('spis PO'!D772="słup",VLOOKUP('spis PO'!J772,słowniki!$A$91:$B$96,2),IF(LEN('spis PO'!D772)&gt;0,1,""))</f>
        <v/>
      </c>
      <c r="L772" s="2" t="str">
        <f>IF(LEN('spis PO'!L772)&gt;0,VLOOKUP('spis PO'!L772,słowniki!$A$100:$B$101,2),"")</f>
        <v/>
      </c>
      <c r="M772" s="2" t="str">
        <f>IF(LEN('spis PO'!M772)&gt;0,VLOOKUP('spis PO'!M772,słowniki!$A$110:$B$111,2),"")</f>
        <v/>
      </c>
      <c r="N772" s="2" t="str">
        <f>IF(LEN('spis PO'!N772)&gt;0,'spis PO'!N772,"")</f>
        <v/>
      </c>
      <c r="O772" s="2" t="str">
        <f>IF('spis PO'!M772="oprawa",VLOOKUP('spis PO'!O772,słowniki!$A$120:$B$126,2),IF(LEN('spis PO'!M772)&gt;0,1,""))</f>
        <v/>
      </c>
      <c r="P772" s="12" t="str">
        <f>IF('spis PO'!M772="oprawa",1,"")</f>
        <v/>
      </c>
      <c r="Q772" s="2" t="str">
        <f t="shared" si="12"/>
        <v/>
      </c>
    </row>
    <row r="773" spans="1:17">
      <c r="A773" s="2" t="str">
        <f ca="1">IF(LEN('spis PO'!A773)&gt;0,MID(CELL("nazwa_pliku"),SEARCH("[",CELL("nazwa_pliku"))+1, SEARCH(".",CELL("nazwa_pliku"))-SEARCH("[",CELL("nazwa_pliku"))-1),"")</f>
        <v/>
      </c>
      <c r="B773" s="2" t="str">
        <f ca="1">IF(LEN('spis PO'!A773)&gt;0,MID(CELL("nazwa_pliku"),SEARCH("[",CELL("nazwa_pliku"))+1, SEARCH(".",CELL("nazwa_pliku"))-SEARCH("[",CELL("nazwa_pliku"))-1),"")</f>
        <v/>
      </c>
      <c r="C773" s="2" t="str">
        <f>IF(LEN('spis PO'!B773)&gt;0,'spis PO'!B773,"")</f>
        <v/>
      </c>
      <c r="D773" s="2" t="str">
        <f>IF(LEN('spis PO'!C773)&gt;0,'spis PO'!C773,"")</f>
        <v/>
      </c>
      <c r="E773" s="2" t="str">
        <f>IF(LEN('spis PO'!D773)&gt;0,VLOOKUP('spis PO'!D773,słowniki!$A$61:$B$63,2),"")</f>
        <v/>
      </c>
      <c r="F773" s="2" t="str">
        <f>IF(LEN('spis PO'!E773)&gt;0,VLOOKUP('spis PO'!E773,słowniki!$A$71:$B$77,2),"")</f>
        <v/>
      </c>
      <c r="G773" s="12" t="str">
        <f>IF(LEN('spis PO'!F773)&gt;0,VLOOKUP('spis PO'!F773,słowniki!$A$51:$B$52,2),"")</f>
        <v/>
      </c>
      <c r="H773" s="12" t="str">
        <f>IF(LEN('spis PO'!G773)&gt;0,VLOOKUP('spis PO'!G773,słowniki!$A$81:$B$83,2),"")</f>
        <v/>
      </c>
      <c r="I773" s="2" t="str">
        <f>IF(LEN('spis PO'!H773)&gt;0,'spis PO'!H773,"")</f>
        <v/>
      </c>
      <c r="J773" s="12" t="str">
        <f>IF(LEN('spis PO'!I773)&gt;0,'spis PO'!I773,"")</f>
        <v/>
      </c>
      <c r="K773" s="12" t="str">
        <f>IF('spis PO'!D773="słup",VLOOKUP('spis PO'!J773,słowniki!$A$91:$B$96,2),IF(LEN('spis PO'!D773)&gt;0,1,""))</f>
        <v/>
      </c>
      <c r="L773" s="2" t="str">
        <f>IF(LEN('spis PO'!L773)&gt;0,VLOOKUP('spis PO'!L773,słowniki!$A$100:$B$101,2),"")</f>
        <v/>
      </c>
      <c r="M773" s="2" t="str">
        <f>IF(LEN('spis PO'!M773)&gt;0,VLOOKUP('spis PO'!M773,słowniki!$A$110:$B$111,2),"")</f>
        <v/>
      </c>
      <c r="N773" s="2" t="str">
        <f>IF(LEN('spis PO'!N773)&gt;0,'spis PO'!N773,"")</f>
        <v/>
      </c>
      <c r="O773" s="2" t="str">
        <f>IF('spis PO'!M773="oprawa",VLOOKUP('spis PO'!O773,słowniki!$A$120:$B$126,2),IF(LEN('spis PO'!M773)&gt;0,1,""))</f>
        <v/>
      </c>
      <c r="P773" s="12" t="str">
        <f>IF('spis PO'!M773="oprawa",1,"")</f>
        <v/>
      </c>
      <c r="Q773" s="2" t="str">
        <f t="shared" si="12"/>
        <v/>
      </c>
    </row>
    <row r="774" spans="1:17">
      <c r="A774" s="2" t="str">
        <f ca="1">IF(LEN('spis PO'!A774)&gt;0,MID(CELL("nazwa_pliku"),SEARCH("[",CELL("nazwa_pliku"))+1, SEARCH(".",CELL("nazwa_pliku"))-SEARCH("[",CELL("nazwa_pliku"))-1),"")</f>
        <v/>
      </c>
      <c r="B774" s="2" t="str">
        <f ca="1">IF(LEN('spis PO'!A774)&gt;0,MID(CELL("nazwa_pliku"),SEARCH("[",CELL("nazwa_pliku"))+1, SEARCH(".",CELL("nazwa_pliku"))-SEARCH("[",CELL("nazwa_pliku"))-1),"")</f>
        <v/>
      </c>
      <c r="C774" s="2" t="str">
        <f>IF(LEN('spis PO'!B774)&gt;0,'spis PO'!B774,"")</f>
        <v/>
      </c>
      <c r="D774" s="2" t="str">
        <f>IF(LEN('spis PO'!C774)&gt;0,'spis PO'!C774,"")</f>
        <v/>
      </c>
      <c r="E774" s="2" t="str">
        <f>IF(LEN('spis PO'!D774)&gt;0,VLOOKUP('spis PO'!D774,słowniki!$A$61:$B$63,2),"")</f>
        <v/>
      </c>
      <c r="F774" s="2" t="str">
        <f>IF(LEN('spis PO'!E774)&gt;0,VLOOKUP('spis PO'!E774,słowniki!$A$71:$B$77,2),"")</f>
        <v/>
      </c>
      <c r="G774" s="12" t="str">
        <f>IF(LEN('spis PO'!F774)&gt;0,VLOOKUP('spis PO'!F774,słowniki!$A$51:$B$52,2),"")</f>
        <v/>
      </c>
      <c r="H774" s="12" t="str">
        <f>IF(LEN('spis PO'!G774)&gt;0,VLOOKUP('spis PO'!G774,słowniki!$A$81:$B$83,2),"")</f>
        <v/>
      </c>
      <c r="I774" s="2" t="str">
        <f>IF(LEN('spis PO'!H774)&gt;0,'spis PO'!H774,"")</f>
        <v/>
      </c>
      <c r="J774" s="12" t="str">
        <f>IF(LEN('spis PO'!I774)&gt;0,'spis PO'!I774,"")</f>
        <v/>
      </c>
      <c r="K774" s="12" t="str">
        <f>IF('spis PO'!D774="słup",VLOOKUP('spis PO'!J774,słowniki!$A$91:$B$96,2),IF(LEN('spis PO'!D774)&gt;0,1,""))</f>
        <v/>
      </c>
      <c r="L774" s="2" t="str">
        <f>IF(LEN('spis PO'!L774)&gt;0,VLOOKUP('spis PO'!L774,słowniki!$A$100:$B$101,2),"")</f>
        <v/>
      </c>
      <c r="M774" s="2" t="str">
        <f>IF(LEN('spis PO'!M774)&gt;0,VLOOKUP('spis PO'!M774,słowniki!$A$110:$B$111,2),"")</f>
        <v/>
      </c>
      <c r="N774" s="2" t="str">
        <f>IF(LEN('spis PO'!N774)&gt;0,'spis PO'!N774,"")</f>
        <v/>
      </c>
      <c r="O774" s="2" t="str">
        <f>IF('spis PO'!M774="oprawa",VLOOKUP('spis PO'!O774,słowniki!$A$120:$B$126,2),IF(LEN('spis PO'!M774)&gt;0,1,""))</f>
        <v/>
      </c>
      <c r="P774" s="12" t="str">
        <f>IF('spis PO'!M774="oprawa",1,"")</f>
        <v/>
      </c>
      <c r="Q774" s="2" t="str">
        <f t="shared" si="12"/>
        <v/>
      </c>
    </row>
    <row r="775" spans="1:17">
      <c r="A775" s="2" t="str">
        <f ca="1">IF(LEN('spis PO'!A775)&gt;0,MID(CELL("nazwa_pliku"),SEARCH("[",CELL("nazwa_pliku"))+1, SEARCH(".",CELL("nazwa_pliku"))-SEARCH("[",CELL("nazwa_pliku"))-1),"")</f>
        <v/>
      </c>
      <c r="B775" s="2" t="str">
        <f ca="1">IF(LEN('spis PO'!A775)&gt;0,MID(CELL("nazwa_pliku"),SEARCH("[",CELL("nazwa_pliku"))+1, SEARCH(".",CELL("nazwa_pliku"))-SEARCH("[",CELL("nazwa_pliku"))-1),"")</f>
        <v/>
      </c>
      <c r="C775" s="2" t="str">
        <f>IF(LEN('spis PO'!B775)&gt;0,'spis PO'!B775,"")</f>
        <v/>
      </c>
      <c r="D775" s="2" t="str">
        <f>IF(LEN('spis PO'!C775)&gt;0,'spis PO'!C775,"")</f>
        <v/>
      </c>
      <c r="E775" s="2" t="str">
        <f>IF(LEN('spis PO'!D775)&gt;0,VLOOKUP('spis PO'!D775,słowniki!$A$61:$B$63,2),"")</f>
        <v/>
      </c>
      <c r="F775" s="2" t="str">
        <f>IF(LEN('spis PO'!E775)&gt;0,VLOOKUP('spis PO'!E775,słowniki!$A$71:$B$77,2),"")</f>
        <v/>
      </c>
      <c r="G775" s="12" t="str">
        <f>IF(LEN('spis PO'!F775)&gt;0,VLOOKUP('spis PO'!F775,słowniki!$A$51:$B$52,2),"")</f>
        <v/>
      </c>
      <c r="H775" s="12" t="str">
        <f>IF(LEN('spis PO'!G775)&gt;0,VLOOKUP('spis PO'!G775,słowniki!$A$81:$B$83,2),"")</f>
        <v/>
      </c>
      <c r="I775" s="2" t="str">
        <f>IF(LEN('spis PO'!H775)&gt;0,'spis PO'!H775,"")</f>
        <v/>
      </c>
      <c r="J775" s="12" t="str">
        <f>IF(LEN('spis PO'!I775)&gt;0,'spis PO'!I775,"")</f>
        <v/>
      </c>
      <c r="K775" s="12" t="str">
        <f>IF('spis PO'!D775="słup",VLOOKUP('spis PO'!J775,słowniki!$A$91:$B$96,2),IF(LEN('spis PO'!D775)&gt;0,1,""))</f>
        <v/>
      </c>
      <c r="L775" s="2" t="str">
        <f>IF(LEN('spis PO'!L775)&gt;0,VLOOKUP('spis PO'!L775,słowniki!$A$100:$B$101,2),"")</f>
        <v/>
      </c>
      <c r="M775" s="2" t="str">
        <f>IF(LEN('spis PO'!M775)&gt;0,VLOOKUP('spis PO'!M775,słowniki!$A$110:$B$111,2),"")</f>
        <v/>
      </c>
      <c r="N775" s="2" t="str">
        <f>IF(LEN('spis PO'!N775)&gt;0,'spis PO'!N775,"")</f>
        <v/>
      </c>
      <c r="O775" s="2" t="str">
        <f>IF('spis PO'!M775="oprawa",VLOOKUP('spis PO'!O775,słowniki!$A$120:$B$126,2),IF(LEN('spis PO'!M775)&gt;0,1,""))</f>
        <v/>
      </c>
      <c r="P775" s="12" t="str">
        <f>IF('spis PO'!M775="oprawa",1,"")</f>
        <v/>
      </c>
      <c r="Q775" s="2" t="str">
        <f t="shared" si="12"/>
        <v/>
      </c>
    </row>
    <row r="776" spans="1:17">
      <c r="A776" s="2" t="str">
        <f ca="1">IF(LEN('spis PO'!A776)&gt;0,MID(CELL("nazwa_pliku"),SEARCH("[",CELL("nazwa_pliku"))+1, SEARCH(".",CELL("nazwa_pliku"))-SEARCH("[",CELL("nazwa_pliku"))-1),"")</f>
        <v/>
      </c>
      <c r="B776" s="2" t="str">
        <f ca="1">IF(LEN('spis PO'!A776)&gt;0,MID(CELL("nazwa_pliku"),SEARCH("[",CELL("nazwa_pliku"))+1, SEARCH(".",CELL("nazwa_pliku"))-SEARCH("[",CELL("nazwa_pliku"))-1),"")</f>
        <v/>
      </c>
      <c r="C776" s="2" t="str">
        <f>IF(LEN('spis PO'!B776)&gt;0,'spis PO'!B776,"")</f>
        <v/>
      </c>
      <c r="D776" s="2" t="str">
        <f>IF(LEN('spis PO'!C776)&gt;0,'spis PO'!C776,"")</f>
        <v/>
      </c>
      <c r="E776" s="2" t="str">
        <f>IF(LEN('spis PO'!D776)&gt;0,VLOOKUP('spis PO'!D776,słowniki!$A$61:$B$63,2),"")</f>
        <v/>
      </c>
      <c r="F776" s="2" t="str">
        <f>IF(LEN('spis PO'!E776)&gt;0,VLOOKUP('spis PO'!E776,słowniki!$A$71:$B$77,2),"")</f>
        <v/>
      </c>
      <c r="G776" s="12" t="str">
        <f>IF(LEN('spis PO'!F776)&gt;0,VLOOKUP('spis PO'!F776,słowniki!$A$51:$B$52,2),"")</f>
        <v/>
      </c>
      <c r="H776" s="12" t="str">
        <f>IF(LEN('spis PO'!G776)&gt;0,VLOOKUP('spis PO'!G776,słowniki!$A$81:$B$83,2),"")</f>
        <v/>
      </c>
      <c r="I776" s="2" t="str">
        <f>IF(LEN('spis PO'!H776)&gt;0,'spis PO'!H776,"")</f>
        <v/>
      </c>
      <c r="J776" s="12" t="str">
        <f>IF(LEN('spis PO'!I776)&gt;0,'spis PO'!I776,"")</f>
        <v/>
      </c>
      <c r="K776" s="12" t="str">
        <f>IF('spis PO'!D776="słup",VLOOKUP('spis PO'!J776,słowniki!$A$91:$B$96,2),IF(LEN('spis PO'!D776)&gt;0,1,""))</f>
        <v/>
      </c>
      <c r="L776" s="2" t="str">
        <f>IF(LEN('spis PO'!L776)&gt;0,VLOOKUP('spis PO'!L776,słowniki!$A$100:$B$101,2),"")</f>
        <v/>
      </c>
      <c r="M776" s="2" t="str">
        <f>IF(LEN('spis PO'!M776)&gt;0,VLOOKUP('spis PO'!M776,słowniki!$A$110:$B$111,2),"")</f>
        <v/>
      </c>
      <c r="N776" s="2" t="str">
        <f>IF(LEN('spis PO'!N776)&gt;0,'spis PO'!N776,"")</f>
        <v/>
      </c>
      <c r="O776" s="2" t="str">
        <f>IF('spis PO'!M776="oprawa",VLOOKUP('spis PO'!O776,słowniki!$A$120:$B$126,2),IF(LEN('spis PO'!M776)&gt;0,1,""))</f>
        <v/>
      </c>
      <c r="P776" s="12" t="str">
        <f>IF('spis PO'!M776="oprawa",1,"")</f>
        <v/>
      </c>
      <c r="Q776" s="2" t="str">
        <f t="shared" si="12"/>
        <v/>
      </c>
    </row>
    <row r="777" spans="1:17">
      <c r="A777" s="2" t="str">
        <f ca="1">IF(LEN('spis PO'!A777)&gt;0,MID(CELL("nazwa_pliku"),SEARCH("[",CELL("nazwa_pliku"))+1, SEARCH(".",CELL("nazwa_pliku"))-SEARCH("[",CELL("nazwa_pliku"))-1),"")</f>
        <v/>
      </c>
      <c r="B777" s="2" t="str">
        <f ca="1">IF(LEN('spis PO'!A777)&gt;0,MID(CELL("nazwa_pliku"),SEARCH("[",CELL("nazwa_pliku"))+1, SEARCH(".",CELL("nazwa_pliku"))-SEARCH("[",CELL("nazwa_pliku"))-1),"")</f>
        <v/>
      </c>
      <c r="C777" s="2" t="str">
        <f>IF(LEN('spis PO'!B777)&gt;0,'spis PO'!B777,"")</f>
        <v/>
      </c>
      <c r="D777" s="2" t="str">
        <f>IF(LEN('spis PO'!C777)&gt;0,'spis PO'!C777,"")</f>
        <v/>
      </c>
      <c r="E777" s="2" t="str">
        <f>IF(LEN('spis PO'!D777)&gt;0,VLOOKUP('spis PO'!D777,słowniki!$A$61:$B$63,2),"")</f>
        <v/>
      </c>
      <c r="F777" s="2" t="str">
        <f>IF(LEN('spis PO'!E777)&gt;0,VLOOKUP('spis PO'!E777,słowniki!$A$71:$B$77,2),"")</f>
        <v/>
      </c>
      <c r="G777" s="12" t="str">
        <f>IF(LEN('spis PO'!F777)&gt;0,VLOOKUP('spis PO'!F777,słowniki!$A$51:$B$52,2),"")</f>
        <v/>
      </c>
      <c r="H777" s="12" t="str">
        <f>IF(LEN('spis PO'!G777)&gt;0,VLOOKUP('spis PO'!G777,słowniki!$A$81:$B$83,2),"")</f>
        <v/>
      </c>
      <c r="I777" s="2" t="str">
        <f>IF(LEN('spis PO'!H777)&gt;0,'spis PO'!H777,"")</f>
        <v/>
      </c>
      <c r="J777" s="12" t="str">
        <f>IF(LEN('spis PO'!I777)&gt;0,'spis PO'!I777,"")</f>
        <v/>
      </c>
      <c r="K777" s="12" t="str">
        <f>IF('spis PO'!D777="słup",VLOOKUP('spis PO'!J777,słowniki!$A$91:$B$96,2),IF(LEN('spis PO'!D777)&gt;0,1,""))</f>
        <v/>
      </c>
      <c r="L777" s="2" t="str">
        <f>IF(LEN('spis PO'!L777)&gt;0,VLOOKUP('spis PO'!L777,słowniki!$A$100:$B$101,2),"")</f>
        <v/>
      </c>
      <c r="M777" s="2" t="str">
        <f>IF(LEN('spis PO'!M777)&gt;0,VLOOKUP('spis PO'!M777,słowniki!$A$110:$B$111,2),"")</f>
        <v/>
      </c>
      <c r="N777" s="2" t="str">
        <f>IF(LEN('spis PO'!N777)&gt;0,'spis PO'!N777,"")</f>
        <v/>
      </c>
      <c r="O777" s="2" t="str">
        <f>IF('spis PO'!M777="oprawa",VLOOKUP('spis PO'!O777,słowniki!$A$120:$B$126,2),IF(LEN('spis PO'!M777)&gt;0,1,""))</f>
        <v/>
      </c>
      <c r="P777" s="12" t="str">
        <f>IF('spis PO'!M777="oprawa",1,"")</f>
        <v/>
      </c>
      <c r="Q777" s="2" t="str">
        <f t="shared" si="12"/>
        <v/>
      </c>
    </row>
    <row r="778" spans="1:17">
      <c r="A778" s="2" t="str">
        <f ca="1">IF(LEN('spis PO'!A778)&gt;0,MID(CELL("nazwa_pliku"),SEARCH("[",CELL("nazwa_pliku"))+1, SEARCH(".",CELL("nazwa_pliku"))-SEARCH("[",CELL("nazwa_pliku"))-1),"")</f>
        <v/>
      </c>
      <c r="B778" s="2" t="str">
        <f ca="1">IF(LEN('spis PO'!A778)&gt;0,MID(CELL("nazwa_pliku"),SEARCH("[",CELL("nazwa_pliku"))+1, SEARCH(".",CELL("nazwa_pliku"))-SEARCH("[",CELL("nazwa_pliku"))-1),"")</f>
        <v/>
      </c>
      <c r="C778" s="2" t="str">
        <f>IF(LEN('spis PO'!B778)&gt;0,'spis PO'!B778,"")</f>
        <v/>
      </c>
      <c r="D778" s="2" t="str">
        <f>IF(LEN('spis PO'!C778)&gt;0,'spis PO'!C778,"")</f>
        <v/>
      </c>
      <c r="E778" s="2" t="str">
        <f>IF(LEN('spis PO'!D778)&gt;0,VLOOKUP('spis PO'!D778,słowniki!$A$61:$B$63,2),"")</f>
        <v/>
      </c>
      <c r="F778" s="2" t="str">
        <f>IF(LEN('spis PO'!E778)&gt;0,VLOOKUP('spis PO'!E778,słowniki!$A$71:$B$77,2),"")</f>
        <v/>
      </c>
      <c r="G778" s="12" t="str">
        <f>IF(LEN('spis PO'!F778)&gt;0,VLOOKUP('spis PO'!F778,słowniki!$A$51:$B$52,2),"")</f>
        <v/>
      </c>
      <c r="H778" s="12" t="str">
        <f>IF(LEN('spis PO'!G778)&gt;0,VLOOKUP('spis PO'!G778,słowniki!$A$81:$B$83,2),"")</f>
        <v/>
      </c>
      <c r="I778" s="2" t="str">
        <f>IF(LEN('spis PO'!H778)&gt;0,'spis PO'!H778,"")</f>
        <v/>
      </c>
      <c r="J778" s="12" t="str">
        <f>IF(LEN('spis PO'!I778)&gt;0,'spis PO'!I778,"")</f>
        <v/>
      </c>
      <c r="K778" s="12" t="str">
        <f>IF('spis PO'!D778="słup",VLOOKUP('spis PO'!J778,słowniki!$A$91:$B$96,2),IF(LEN('spis PO'!D778)&gt;0,1,""))</f>
        <v/>
      </c>
      <c r="L778" s="2" t="str">
        <f>IF(LEN('spis PO'!L778)&gt;0,VLOOKUP('spis PO'!L778,słowniki!$A$100:$B$101,2),"")</f>
        <v/>
      </c>
      <c r="M778" s="2" t="str">
        <f>IF(LEN('spis PO'!M778)&gt;0,VLOOKUP('spis PO'!M778,słowniki!$A$110:$B$111,2),"")</f>
        <v/>
      </c>
      <c r="N778" s="2" t="str">
        <f>IF(LEN('spis PO'!N778)&gt;0,'spis PO'!N778,"")</f>
        <v/>
      </c>
      <c r="O778" s="2" t="str">
        <f>IF('spis PO'!M778="oprawa",VLOOKUP('spis PO'!O778,słowniki!$A$120:$B$126,2),IF(LEN('spis PO'!M778)&gt;0,1,""))</f>
        <v/>
      </c>
      <c r="P778" s="12" t="str">
        <f>IF('spis PO'!M778="oprawa",1,"")</f>
        <v/>
      </c>
      <c r="Q778" s="2" t="str">
        <f t="shared" si="12"/>
        <v/>
      </c>
    </row>
    <row r="779" spans="1:17">
      <c r="A779" s="2" t="str">
        <f ca="1">IF(LEN('spis PO'!A779)&gt;0,MID(CELL("nazwa_pliku"),SEARCH("[",CELL("nazwa_pliku"))+1, SEARCH(".",CELL("nazwa_pliku"))-SEARCH("[",CELL("nazwa_pliku"))-1),"")</f>
        <v/>
      </c>
      <c r="B779" s="2" t="str">
        <f ca="1">IF(LEN('spis PO'!A779)&gt;0,MID(CELL("nazwa_pliku"),SEARCH("[",CELL("nazwa_pliku"))+1, SEARCH(".",CELL("nazwa_pliku"))-SEARCH("[",CELL("nazwa_pliku"))-1),"")</f>
        <v/>
      </c>
      <c r="C779" s="2" t="str">
        <f>IF(LEN('spis PO'!B779)&gt;0,'spis PO'!B779,"")</f>
        <v/>
      </c>
      <c r="D779" s="2" t="str">
        <f>IF(LEN('spis PO'!C779)&gt;0,'spis PO'!C779,"")</f>
        <v/>
      </c>
      <c r="E779" s="2" t="str">
        <f>IF(LEN('spis PO'!D779)&gt;0,VLOOKUP('spis PO'!D779,słowniki!$A$61:$B$63,2),"")</f>
        <v/>
      </c>
      <c r="F779" s="2" t="str">
        <f>IF(LEN('spis PO'!E779)&gt;0,VLOOKUP('spis PO'!E779,słowniki!$A$71:$B$77,2),"")</f>
        <v/>
      </c>
      <c r="G779" s="12" t="str">
        <f>IF(LEN('spis PO'!F779)&gt;0,VLOOKUP('spis PO'!F779,słowniki!$A$51:$B$52,2),"")</f>
        <v/>
      </c>
      <c r="H779" s="12" t="str">
        <f>IF(LEN('spis PO'!G779)&gt;0,VLOOKUP('spis PO'!G779,słowniki!$A$81:$B$83,2),"")</f>
        <v/>
      </c>
      <c r="I779" s="2" t="str">
        <f>IF(LEN('spis PO'!H779)&gt;0,'spis PO'!H779,"")</f>
        <v/>
      </c>
      <c r="J779" s="12" t="str">
        <f>IF(LEN('spis PO'!I779)&gt;0,'spis PO'!I779,"")</f>
        <v/>
      </c>
      <c r="K779" s="12" t="str">
        <f>IF('spis PO'!D779="słup",VLOOKUP('spis PO'!J779,słowniki!$A$91:$B$96,2),IF(LEN('spis PO'!D779)&gt;0,1,""))</f>
        <v/>
      </c>
      <c r="L779" s="2" t="str">
        <f>IF(LEN('spis PO'!L779)&gt;0,VLOOKUP('spis PO'!L779,słowniki!$A$100:$B$101,2),"")</f>
        <v/>
      </c>
      <c r="M779" s="2" t="str">
        <f>IF(LEN('spis PO'!M779)&gt;0,VLOOKUP('spis PO'!M779,słowniki!$A$110:$B$111,2),"")</f>
        <v/>
      </c>
      <c r="N779" s="2" t="str">
        <f>IF(LEN('spis PO'!N779)&gt;0,'spis PO'!N779,"")</f>
        <v/>
      </c>
      <c r="O779" s="2" t="str">
        <f>IF('spis PO'!M779="oprawa",VLOOKUP('spis PO'!O779,słowniki!$A$120:$B$126,2),IF(LEN('spis PO'!M779)&gt;0,1,""))</f>
        <v/>
      </c>
      <c r="P779" s="12" t="str">
        <f>IF('spis PO'!M779="oprawa",1,"")</f>
        <v/>
      </c>
      <c r="Q779" s="2" t="str">
        <f t="shared" si="12"/>
        <v/>
      </c>
    </row>
    <row r="780" spans="1:17">
      <c r="A780" s="2" t="str">
        <f ca="1">IF(LEN('spis PO'!A780)&gt;0,MID(CELL("nazwa_pliku"),SEARCH("[",CELL("nazwa_pliku"))+1, SEARCH(".",CELL("nazwa_pliku"))-SEARCH("[",CELL("nazwa_pliku"))-1),"")</f>
        <v/>
      </c>
      <c r="B780" s="2" t="str">
        <f ca="1">IF(LEN('spis PO'!A780)&gt;0,MID(CELL("nazwa_pliku"),SEARCH("[",CELL("nazwa_pliku"))+1, SEARCH(".",CELL("nazwa_pliku"))-SEARCH("[",CELL("nazwa_pliku"))-1),"")</f>
        <v/>
      </c>
      <c r="C780" s="2" t="str">
        <f>IF(LEN('spis PO'!B780)&gt;0,'spis PO'!B780,"")</f>
        <v/>
      </c>
      <c r="D780" s="2" t="str">
        <f>IF(LEN('spis PO'!C780)&gt;0,'spis PO'!C780,"")</f>
        <v/>
      </c>
      <c r="E780" s="2" t="str">
        <f>IF(LEN('spis PO'!D780)&gt;0,VLOOKUP('spis PO'!D780,słowniki!$A$61:$B$63,2),"")</f>
        <v/>
      </c>
      <c r="F780" s="2" t="str">
        <f>IF(LEN('spis PO'!E780)&gt;0,VLOOKUP('spis PO'!E780,słowniki!$A$71:$B$77,2),"")</f>
        <v/>
      </c>
      <c r="G780" s="12" t="str">
        <f>IF(LEN('spis PO'!F780)&gt;0,VLOOKUP('spis PO'!F780,słowniki!$A$51:$B$52,2),"")</f>
        <v/>
      </c>
      <c r="H780" s="12" t="str">
        <f>IF(LEN('spis PO'!G780)&gt;0,VLOOKUP('spis PO'!G780,słowniki!$A$81:$B$83,2),"")</f>
        <v/>
      </c>
      <c r="I780" s="2" t="str">
        <f>IF(LEN('spis PO'!H780)&gt;0,'spis PO'!H780,"")</f>
        <v/>
      </c>
      <c r="J780" s="12" t="str">
        <f>IF(LEN('spis PO'!I780)&gt;0,'spis PO'!I780,"")</f>
        <v/>
      </c>
      <c r="K780" s="12" t="str">
        <f>IF('spis PO'!D780="słup",VLOOKUP('spis PO'!J780,słowniki!$A$91:$B$96,2),IF(LEN('spis PO'!D780)&gt;0,1,""))</f>
        <v/>
      </c>
      <c r="L780" s="2" t="str">
        <f>IF(LEN('spis PO'!L780)&gt;0,VLOOKUP('spis PO'!L780,słowniki!$A$100:$B$101,2),"")</f>
        <v/>
      </c>
      <c r="M780" s="2" t="str">
        <f>IF(LEN('spis PO'!M780)&gt;0,VLOOKUP('spis PO'!M780,słowniki!$A$110:$B$111,2),"")</f>
        <v/>
      </c>
      <c r="N780" s="2" t="str">
        <f>IF(LEN('spis PO'!N780)&gt;0,'spis PO'!N780,"")</f>
        <v/>
      </c>
      <c r="O780" s="2" t="str">
        <f>IF('spis PO'!M780="oprawa",VLOOKUP('spis PO'!O780,słowniki!$A$120:$B$126,2),IF(LEN('spis PO'!M780)&gt;0,1,""))</f>
        <v/>
      </c>
      <c r="P780" s="12" t="str">
        <f>IF('spis PO'!M780="oprawa",1,"")</f>
        <v/>
      </c>
      <c r="Q780" s="2" t="str">
        <f t="shared" si="12"/>
        <v/>
      </c>
    </row>
    <row r="781" spans="1:17">
      <c r="A781" s="2" t="str">
        <f ca="1">IF(LEN('spis PO'!A781)&gt;0,MID(CELL("nazwa_pliku"),SEARCH("[",CELL("nazwa_pliku"))+1, SEARCH(".",CELL("nazwa_pliku"))-SEARCH("[",CELL("nazwa_pliku"))-1),"")</f>
        <v/>
      </c>
      <c r="B781" s="2" t="str">
        <f ca="1">IF(LEN('spis PO'!A781)&gt;0,MID(CELL("nazwa_pliku"),SEARCH("[",CELL("nazwa_pliku"))+1, SEARCH(".",CELL("nazwa_pliku"))-SEARCH("[",CELL("nazwa_pliku"))-1),"")</f>
        <v/>
      </c>
      <c r="C781" s="2" t="str">
        <f>IF(LEN('spis PO'!B781)&gt;0,'spis PO'!B781,"")</f>
        <v/>
      </c>
      <c r="D781" s="2" t="str">
        <f>IF(LEN('spis PO'!C781)&gt;0,'spis PO'!C781,"")</f>
        <v/>
      </c>
      <c r="E781" s="2" t="str">
        <f>IF(LEN('spis PO'!D781)&gt;0,VLOOKUP('spis PO'!D781,słowniki!$A$61:$B$63,2),"")</f>
        <v/>
      </c>
      <c r="F781" s="2" t="str">
        <f>IF(LEN('spis PO'!E781)&gt;0,VLOOKUP('spis PO'!E781,słowniki!$A$71:$B$77,2),"")</f>
        <v/>
      </c>
      <c r="G781" s="12" t="str">
        <f>IF(LEN('spis PO'!F781)&gt;0,VLOOKUP('spis PO'!F781,słowniki!$A$51:$B$52,2),"")</f>
        <v/>
      </c>
      <c r="H781" s="12" t="str">
        <f>IF(LEN('spis PO'!G781)&gt;0,VLOOKUP('spis PO'!G781,słowniki!$A$81:$B$83,2),"")</f>
        <v/>
      </c>
      <c r="I781" s="2" t="str">
        <f>IF(LEN('spis PO'!H781)&gt;0,'spis PO'!H781,"")</f>
        <v/>
      </c>
      <c r="J781" s="12" t="str">
        <f>IF(LEN('spis PO'!I781)&gt;0,'spis PO'!I781,"")</f>
        <v/>
      </c>
      <c r="K781" s="12" t="str">
        <f>IF('spis PO'!D781="słup",VLOOKUP('spis PO'!J781,słowniki!$A$91:$B$96,2),IF(LEN('spis PO'!D781)&gt;0,1,""))</f>
        <v/>
      </c>
      <c r="L781" s="2" t="str">
        <f>IF(LEN('spis PO'!L781)&gt;0,VLOOKUP('spis PO'!L781,słowniki!$A$100:$B$101,2),"")</f>
        <v/>
      </c>
      <c r="M781" s="2" t="str">
        <f>IF(LEN('spis PO'!M781)&gt;0,VLOOKUP('spis PO'!M781,słowniki!$A$110:$B$111,2),"")</f>
        <v/>
      </c>
      <c r="N781" s="2" t="str">
        <f>IF(LEN('spis PO'!N781)&gt;0,'spis PO'!N781,"")</f>
        <v/>
      </c>
      <c r="O781" s="2" t="str">
        <f>IF('spis PO'!M781="oprawa",VLOOKUP('spis PO'!O781,słowniki!$A$120:$B$126,2),IF(LEN('spis PO'!M781)&gt;0,1,""))</f>
        <v/>
      </c>
      <c r="P781" s="12" t="str">
        <f>IF('spis PO'!M781="oprawa",1,"")</f>
        <v/>
      </c>
      <c r="Q781" s="2" t="str">
        <f t="shared" si="12"/>
        <v/>
      </c>
    </row>
    <row r="782" spans="1:17">
      <c r="A782" s="2" t="str">
        <f ca="1">IF(LEN('spis PO'!A782)&gt;0,MID(CELL("nazwa_pliku"),SEARCH("[",CELL("nazwa_pliku"))+1, SEARCH(".",CELL("nazwa_pliku"))-SEARCH("[",CELL("nazwa_pliku"))-1),"")</f>
        <v/>
      </c>
      <c r="B782" s="2" t="str">
        <f ca="1">IF(LEN('spis PO'!A782)&gt;0,MID(CELL("nazwa_pliku"),SEARCH("[",CELL("nazwa_pliku"))+1, SEARCH(".",CELL("nazwa_pliku"))-SEARCH("[",CELL("nazwa_pliku"))-1),"")</f>
        <v/>
      </c>
      <c r="C782" s="2" t="str">
        <f>IF(LEN('spis PO'!B782)&gt;0,'spis PO'!B782,"")</f>
        <v/>
      </c>
      <c r="D782" s="2" t="str">
        <f>IF(LEN('spis PO'!C782)&gt;0,'spis PO'!C782,"")</f>
        <v/>
      </c>
      <c r="E782" s="2" t="str">
        <f>IF(LEN('spis PO'!D782)&gt;0,VLOOKUP('spis PO'!D782,słowniki!$A$61:$B$63,2),"")</f>
        <v/>
      </c>
      <c r="F782" s="2" t="str">
        <f>IF(LEN('spis PO'!E782)&gt;0,VLOOKUP('spis PO'!E782,słowniki!$A$71:$B$77,2),"")</f>
        <v/>
      </c>
      <c r="G782" s="12" t="str">
        <f>IF(LEN('spis PO'!F782)&gt;0,VLOOKUP('spis PO'!F782,słowniki!$A$51:$B$52,2),"")</f>
        <v/>
      </c>
      <c r="H782" s="12" t="str">
        <f>IF(LEN('spis PO'!G782)&gt;0,VLOOKUP('spis PO'!G782,słowniki!$A$81:$B$83,2),"")</f>
        <v/>
      </c>
      <c r="I782" s="2" t="str">
        <f>IF(LEN('spis PO'!H782)&gt;0,'spis PO'!H782,"")</f>
        <v/>
      </c>
      <c r="J782" s="12" t="str">
        <f>IF(LEN('spis PO'!I782)&gt;0,'spis PO'!I782,"")</f>
        <v/>
      </c>
      <c r="K782" s="12" t="str">
        <f>IF('spis PO'!D782="słup",VLOOKUP('spis PO'!J782,słowniki!$A$91:$B$96,2),IF(LEN('spis PO'!D782)&gt;0,1,""))</f>
        <v/>
      </c>
      <c r="L782" s="2" t="str">
        <f>IF(LEN('spis PO'!L782)&gt;0,VLOOKUP('spis PO'!L782,słowniki!$A$100:$B$101,2),"")</f>
        <v/>
      </c>
      <c r="M782" s="2" t="str">
        <f>IF(LEN('spis PO'!M782)&gt;0,VLOOKUP('spis PO'!M782,słowniki!$A$110:$B$111,2),"")</f>
        <v/>
      </c>
      <c r="N782" s="2" t="str">
        <f>IF(LEN('spis PO'!N782)&gt;0,'spis PO'!N782,"")</f>
        <v/>
      </c>
      <c r="O782" s="2" t="str">
        <f>IF('spis PO'!M782="oprawa",VLOOKUP('spis PO'!O782,słowniki!$A$120:$B$126,2),IF(LEN('spis PO'!M782)&gt;0,1,""))</f>
        <v/>
      </c>
      <c r="P782" s="12" t="str">
        <f>IF('spis PO'!M782="oprawa",1,"")</f>
        <v/>
      </c>
      <c r="Q782" s="2" t="str">
        <f t="shared" si="12"/>
        <v/>
      </c>
    </row>
    <row r="783" spans="1:17">
      <c r="A783" s="2" t="str">
        <f ca="1">IF(LEN('spis PO'!A783)&gt;0,MID(CELL("nazwa_pliku"),SEARCH("[",CELL("nazwa_pliku"))+1, SEARCH(".",CELL("nazwa_pliku"))-SEARCH("[",CELL("nazwa_pliku"))-1),"")</f>
        <v/>
      </c>
      <c r="B783" s="2" t="str">
        <f ca="1">IF(LEN('spis PO'!A783)&gt;0,MID(CELL("nazwa_pliku"),SEARCH("[",CELL("nazwa_pliku"))+1, SEARCH(".",CELL("nazwa_pliku"))-SEARCH("[",CELL("nazwa_pliku"))-1),"")</f>
        <v/>
      </c>
      <c r="C783" s="2" t="str">
        <f>IF(LEN('spis PO'!B783)&gt;0,'spis PO'!B783,"")</f>
        <v/>
      </c>
      <c r="D783" s="2" t="str">
        <f>IF(LEN('spis PO'!C783)&gt;0,'spis PO'!C783,"")</f>
        <v/>
      </c>
      <c r="E783" s="2" t="str">
        <f>IF(LEN('spis PO'!D783)&gt;0,VLOOKUP('spis PO'!D783,słowniki!$A$61:$B$63,2),"")</f>
        <v/>
      </c>
      <c r="F783" s="2" t="str">
        <f>IF(LEN('spis PO'!E783)&gt;0,VLOOKUP('spis PO'!E783,słowniki!$A$71:$B$77,2),"")</f>
        <v/>
      </c>
      <c r="G783" s="12" t="str">
        <f>IF(LEN('spis PO'!F783)&gt;0,VLOOKUP('spis PO'!F783,słowniki!$A$51:$B$52,2),"")</f>
        <v/>
      </c>
      <c r="H783" s="12" t="str">
        <f>IF(LEN('spis PO'!G783)&gt;0,VLOOKUP('spis PO'!G783,słowniki!$A$81:$B$83,2),"")</f>
        <v/>
      </c>
      <c r="I783" s="2" t="str">
        <f>IF(LEN('spis PO'!H783)&gt;0,'spis PO'!H783,"")</f>
        <v/>
      </c>
      <c r="J783" s="12" t="str">
        <f>IF(LEN('spis PO'!I783)&gt;0,'spis PO'!I783,"")</f>
        <v/>
      </c>
      <c r="K783" s="12" t="str">
        <f>IF('spis PO'!D783="słup",VLOOKUP('spis PO'!J783,słowniki!$A$91:$B$96,2),IF(LEN('spis PO'!D783)&gt;0,1,""))</f>
        <v/>
      </c>
      <c r="L783" s="2" t="str">
        <f>IF(LEN('spis PO'!L783)&gt;0,VLOOKUP('spis PO'!L783,słowniki!$A$100:$B$101,2),"")</f>
        <v/>
      </c>
      <c r="M783" s="2" t="str">
        <f>IF(LEN('spis PO'!M783)&gt;0,VLOOKUP('spis PO'!M783,słowniki!$A$110:$B$111,2),"")</f>
        <v/>
      </c>
      <c r="N783" s="2" t="str">
        <f>IF(LEN('spis PO'!N783)&gt;0,'spis PO'!N783,"")</f>
        <v/>
      </c>
      <c r="O783" s="2" t="str">
        <f>IF('spis PO'!M783="oprawa",VLOOKUP('spis PO'!O783,słowniki!$A$120:$B$126,2),IF(LEN('spis PO'!M783)&gt;0,1,""))</f>
        <v/>
      </c>
      <c r="P783" s="12" t="str">
        <f>IF('spis PO'!M783="oprawa",1,"")</f>
        <v/>
      </c>
      <c r="Q783" s="2" t="str">
        <f t="shared" si="12"/>
        <v/>
      </c>
    </row>
    <row r="784" spans="1:17">
      <c r="A784" s="2" t="str">
        <f ca="1">IF(LEN('spis PO'!A784)&gt;0,MID(CELL("nazwa_pliku"),SEARCH("[",CELL("nazwa_pliku"))+1, SEARCH(".",CELL("nazwa_pliku"))-SEARCH("[",CELL("nazwa_pliku"))-1),"")</f>
        <v/>
      </c>
      <c r="B784" s="2" t="str">
        <f ca="1">IF(LEN('spis PO'!A784)&gt;0,MID(CELL("nazwa_pliku"),SEARCH("[",CELL("nazwa_pliku"))+1, SEARCH(".",CELL("nazwa_pliku"))-SEARCH("[",CELL("nazwa_pliku"))-1),"")</f>
        <v/>
      </c>
      <c r="C784" s="2" t="str">
        <f>IF(LEN('spis PO'!B784)&gt;0,'spis PO'!B784,"")</f>
        <v/>
      </c>
      <c r="D784" s="2" t="str">
        <f>IF(LEN('spis PO'!C784)&gt;0,'spis PO'!C784,"")</f>
        <v/>
      </c>
      <c r="E784" s="2" t="str">
        <f>IF(LEN('spis PO'!D784)&gt;0,VLOOKUP('spis PO'!D784,słowniki!$A$61:$B$63,2),"")</f>
        <v/>
      </c>
      <c r="F784" s="2" t="str">
        <f>IF(LEN('spis PO'!E784)&gt;0,VLOOKUP('spis PO'!E784,słowniki!$A$71:$B$77,2),"")</f>
        <v/>
      </c>
      <c r="G784" s="12" t="str">
        <f>IF(LEN('spis PO'!F784)&gt;0,VLOOKUP('spis PO'!F784,słowniki!$A$51:$B$52,2),"")</f>
        <v/>
      </c>
      <c r="H784" s="12" t="str">
        <f>IF(LEN('spis PO'!G784)&gt;0,VLOOKUP('spis PO'!G784,słowniki!$A$81:$B$83,2),"")</f>
        <v/>
      </c>
      <c r="I784" s="2" t="str">
        <f>IF(LEN('spis PO'!H784)&gt;0,'spis PO'!H784,"")</f>
        <v/>
      </c>
      <c r="J784" s="12" t="str">
        <f>IF(LEN('spis PO'!I784)&gt;0,'spis PO'!I784,"")</f>
        <v/>
      </c>
      <c r="K784" s="12" t="str">
        <f>IF('spis PO'!D784="słup",VLOOKUP('spis PO'!J784,słowniki!$A$91:$B$96,2),IF(LEN('spis PO'!D784)&gt;0,1,""))</f>
        <v/>
      </c>
      <c r="L784" s="2" t="str">
        <f>IF(LEN('spis PO'!L784)&gt;0,VLOOKUP('spis PO'!L784,słowniki!$A$100:$B$101,2),"")</f>
        <v/>
      </c>
      <c r="M784" s="2" t="str">
        <f>IF(LEN('spis PO'!M784)&gt;0,VLOOKUP('spis PO'!M784,słowniki!$A$110:$B$111,2),"")</f>
        <v/>
      </c>
      <c r="N784" s="2" t="str">
        <f>IF(LEN('spis PO'!N784)&gt;0,'spis PO'!N784,"")</f>
        <v/>
      </c>
      <c r="O784" s="2" t="str">
        <f>IF('spis PO'!M784="oprawa",VLOOKUP('spis PO'!O784,słowniki!$A$120:$B$126,2),IF(LEN('spis PO'!M784)&gt;0,1,""))</f>
        <v/>
      </c>
      <c r="P784" s="12" t="str">
        <f>IF('spis PO'!M784="oprawa",1,"")</f>
        <v/>
      </c>
      <c r="Q784" s="2" t="str">
        <f t="shared" si="12"/>
        <v/>
      </c>
    </row>
    <row r="785" spans="1:17">
      <c r="A785" s="2" t="str">
        <f ca="1">IF(LEN('spis PO'!A785)&gt;0,MID(CELL("nazwa_pliku"),SEARCH("[",CELL("nazwa_pliku"))+1, SEARCH(".",CELL("nazwa_pliku"))-SEARCH("[",CELL("nazwa_pliku"))-1),"")</f>
        <v/>
      </c>
      <c r="B785" s="2" t="str">
        <f ca="1">IF(LEN('spis PO'!A785)&gt;0,MID(CELL("nazwa_pliku"),SEARCH("[",CELL("nazwa_pliku"))+1, SEARCH(".",CELL("nazwa_pliku"))-SEARCH("[",CELL("nazwa_pliku"))-1),"")</f>
        <v/>
      </c>
      <c r="C785" s="2" t="str">
        <f>IF(LEN('spis PO'!B785)&gt;0,'spis PO'!B785,"")</f>
        <v/>
      </c>
      <c r="D785" s="2" t="str">
        <f>IF(LEN('spis PO'!C785)&gt;0,'spis PO'!C785,"")</f>
        <v/>
      </c>
      <c r="E785" s="2" t="str">
        <f>IF(LEN('spis PO'!D785)&gt;0,VLOOKUP('spis PO'!D785,słowniki!$A$61:$B$63,2),"")</f>
        <v/>
      </c>
      <c r="F785" s="2" t="str">
        <f>IF(LEN('spis PO'!E785)&gt;0,VLOOKUP('spis PO'!E785,słowniki!$A$71:$B$77,2),"")</f>
        <v/>
      </c>
      <c r="G785" s="12" t="str">
        <f>IF(LEN('spis PO'!F785)&gt;0,VLOOKUP('spis PO'!F785,słowniki!$A$51:$B$52,2),"")</f>
        <v/>
      </c>
      <c r="H785" s="12" t="str">
        <f>IF(LEN('spis PO'!G785)&gt;0,VLOOKUP('spis PO'!G785,słowniki!$A$81:$B$83,2),"")</f>
        <v/>
      </c>
      <c r="I785" s="2" t="str">
        <f>IF(LEN('spis PO'!H785)&gt;0,'spis PO'!H785,"")</f>
        <v/>
      </c>
      <c r="J785" s="12" t="str">
        <f>IF(LEN('spis PO'!I785)&gt;0,'spis PO'!I785,"")</f>
        <v/>
      </c>
      <c r="K785" s="12" t="str">
        <f>IF('spis PO'!D785="słup",VLOOKUP('spis PO'!J785,słowniki!$A$91:$B$96,2),IF(LEN('spis PO'!D785)&gt;0,1,""))</f>
        <v/>
      </c>
      <c r="L785" s="2" t="str">
        <f>IF(LEN('spis PO'!L785)&gt;0,VLOOKUP('spis PO'!L785,słowniki!$A$100:$B$101,2),"")</f>
        <v/>
      </c>
      <c r="M785" s="2" t="str">
        <f>IF(LEN('spis PO'!M785)&gt;0,VLOOKUP('spis PO'!M785,słowniki!$A$110:$B$111,2),"")</f>
        <v/>
      </c>
      <c r="N785" s="2" t="str">
        <f>IF(LEN('spis PO'!N785)&gt;0,'spis PO'!N785,"")</f>
        <v/>
      </c>
      <c r="O785" s="2" t="str">
        <f>IF('spis PO'!M785="oprawa",VLOOKUP('spis PO'!O785,słowniki!$A$120:$B$126,2),IF(LEN('spis PO'!M785)&gt;0,1,""))</f>
        <v/>
      </c>
      <c r="P785" s="12" t="str">
        <f>IF('spis PO'!M785="oprawa",1,"")</f>
        <v/>
      </c>
      <c r="Q785" s="2" t="str">
        <f t="shared" si="12"/>
        <v/>
      </c>
    </row>
    <row r="786" spans="1:17">
      <c r="A786" s="2" t="str">
        <f ca="1">IF(LEN('spis PO'!A786)&gt;0,MID(CELL("nazwa_pliku"),SEARCH("[",CELL("nazwa_pliku"))+1, SEARCH(".",CELL("nazwa_pliku"))-SEARCH("[",CELL("nazwa_pliku"))-1),"")</f>
        <v/>
      </c>
      <c r="B786" s="2" t="str">
        <f ca="1">IF(LEN('spis PO'!A786)&gt;0,MID(CELL("nazwa_pliku"),SEARCH("[",CELL("nazwa_pliku"))+1, SEARCH(".",CELL("nazwa_pliku"))-SEARCH("[",CELL("nazwa_pliku"))-1),"")</f>
        <v/>
      </c>
      <c r="C786" s="2" t="str">
        <f>IF(LEN('spis PO'!B786)&gt;0,'spis PO'!B786,"")</f>
        <v/>
      </c>
      <c r="D786" s="2" t="str">
        <f>IF(LEN('spis PO'!C786)&gt;0,'spis PO'!C786,"")</f>
        <v/>
      </c>
      <c r="E786" s="2" t="str">
        <f>IF(LEN('spis PO'!D786)&gt;0,VLOOKUP('spis PO'!D786,słowniki!$A$61:$B$63,2),"")</f>
        <v/>
      </c>
      <c r="F786" s="2" t="str">
        <f>IF(LEN('spis PO'!E786)&gt;0,VLOOKUP('spis PO'!E786,słowniki!$A$71:$B$77,2),"")</f>
        <v/>
      </c>
      <c r="G786" s="12" t="str">
        <f>IF(LEN('spis PO'!F786)&gt;0,VLOOKUP('spis PO'!F786,słowniki!$A$51:$B$52,2),"")</f>
        <v/>
      </c>
      <c r="H786" s="12" t="str">
        <f>IF(LEN('spis PO'!G786)&gt;0,VLOOKUP('spis PO'!G786,słowniki!$A$81:$B$83,2),"")</f>
        <v/>
      </c>
      <c r="I786" s="2" t="str">
        <f>IF(LEN('spis PO'!H786)&gt;0,'spis PO'!H786,"")</f>
        <v/>
      </c>
      <c r="J786" s="12" t="str">
        <f>IF(LEN('spis PO'!I786)&gt;0,'spis PO'!I786,"")</f>
        <v/>
      </c>
      <c r="K786" s="12" t="str">
        <f>IF('spis PO'!D786="słup",VLOOKUP('spis PO'!J786,słowniki!$A$91:$B$96,2),IF(LEN('spis PO'!D786)&gt;0,1,""))</f>
        <v/>
      </c>
      <c r="L786" s="2" t="str">
        <f>IF(LEN('spis PO'!L786)&gt;0,VLOOKUP('spis PO'!L786,słowniki!$A$100:$B$101,2),"")</f>
        <v/>
      </c>
      <c r="M786" s="2" t="str">
        <f>IF(LEN('spis PO'!M786)&gt;0,VLOOKUP('spis PO'!M786,słowniki!$A$110:$B$111,2),"")</f>
        <v/>
      </c>
      <c r="N786" s="2" t="str">
        <f>IF(LEN('spis PO'!N786)&gt;0,'spis PO'!N786,"")</f>
        <v/>
      </c>
      <c r="O786" s="2" t="str">
        <f>IF('spis PO'!M786="oprawa",VLOOKUP('spis PO'!O786,słowniki!$A$120:$B$126,2),IF(LEN('spis PO'!M786)&gt;0,1,""))</f>
        <v/>
      </c>
      <c r="P786" s="12" t="str">
        <f>IF('spis PO'!M786="oprawa",1,"")</f>
        <v/>
      </c>
      <c r="Q786" s="2" t="str">
        <f t="shared" si="12"/>
        <v/>
      </c>
    </row>
    <row r="787" spans="1:17">
      <c r="A787" s="2" t="str">
        <f ca="1">IF(LEN('spis PO'!A787)&gt;0,MID(CELL("nazwa_pliku"),SEARCH("[",CELL("nazwa_pliku"))+1, SEARCH(".",CELL("nazwa_pliku"))-SEARCH("[",CELL("nazwa_pliku"))-1),"")</f>
        <v/>
      </c>
      <c r="B787" s="2" t="str">
        <f ca="1">IF(LEN('spis PO'!A787)&gt;0,MID(CELL("nazwa_pliku"),SEARCH("[",CELL("nazwa_pliku"))+1, SEARCH(".",CELL("nazwa_pliku"))-SEARCH("[",CELL("nazwa_pliku"))-1),"")</f>
        <v/>
      </c>
      <c r="C787" s="2" t="str">
        <f>IF(LEN('spis PO'!B787)&gt;0,'spis PO'!B787,"")</f>
        <v/>
      </c>
      <c r="D787" s="2" t="str">
        <f>IF(LEN('spis PO'!C787)&gt;0,'spis PO'!C787,"")</f>
        <v/>
      </c>
      <c r="E787" s="2" t="str">
        <f>IF(LEN('spis PO'!D787)&gt;0,VLOOKUP('spis PO'!D787,słowniki!$A$61:$B$63,2),"")</f>
        <v/>
      </c>
      <c r="F787" s="2" t="str">
        <f>IF(LEN('spis PO'!E787)&gt;0,VLOOKUP('spis PO'!E787,słowniki!$A$71:$B$77,2),"")</f>
        <v/>
      </c>
      <c r="G787" s="12" t="str">
        <f>IF(LEN('spis PO'!F787)&gt;0,VLOOKUP('spis PO'!F787,słowniki!$A$51:$B$52,2),"")</f>
        <v/>
      </c>
      <c r="H787" s="12" t="str">
        <f>IF(LEN('spis PO'!G787)&gt;0,VLOOKUP('spis PO'!G787,słowniki!$A$81:$B$83,2),"")</f>
        <v/>
      </c>
      <c r="I787" s="2" t="str">
        <f>IF(LEN('spis PO'!H787)&gt;0,'spis PO'!H787,"")</f>
        <v/>
      </c>
      <c r="J787" s="12" t="str">
        <f>IF(LEN('spis PO'!I787)&gt;0,'spis PO'!I787,"")</f>
        <v/>
      </c>
      <c r="K787" s="12" t="str">
        <f>IF('spis PO'!D787="słup",VLOOKUP('spis PO'!J787,słowniki!$A$91:$B$96,2),IF(LEN('spis PO'!D787)&gt;0,1,""))</f>
        <v/>
      </c>
      <c r="L787" s="2" t="str">
        <f>IF(LEN('spis PO'!L787)&gt;0,VLOOKUP('spis PO'!L787,słowniki!$A$100:$B$101,2),"")</f>
        <v/>
      </c>
      <c r="M787" s="2" t="str">
        <f>IF(LEN('spis PO'!M787)&gt;0,VLOOKUP('spis PO'!M787,słowniki!$A$110:$B$111,2),"")</f>
        <v/>
      </c>
      <c r="N787" s="2" t="str">
        <f>IF(LEN('spis PO'!N787)&gt;0,'spis PO'!N787,"")</f>
        <v/>
      </c>
      <c r="O787" s="2" t="str">
        <f>IF('spis PO'!M787="oprawa",VLOOKUP('spis PO'!O787,słowniki!$A$120:$B$126,2),IF(LEN('spis PO'!M787)&gt;0,1,""))</f>
        <v/>
      </c>
      <c r="P787" s="12" t="str">
        <f>IF('spis PO'!M787="oprawa",1,"")</f>
        <v/>
      </c>
      <c r="Q787" s="2" t="str">
        <f t="shared" si="12"/>
        <v/>
      </c>
    </row>
    <row r="788" spans="1:17">
      <c r="A788" s="2" t="str">
        <f ca="1">IF(LEN('spis PO'!A788)&gt;0,MID(CELL("nazwa_pliku"),SEARCH("[",CELL("nazwa_pliku"))+1, SEARCH(".",CELL("nazwa_pliku"))-SEARCH("[",CELL("nazwa_pliku"))-1),"")</f>
        <v/>
      </c>
      <c r="B788" s="2" t="str">
        <f ca="1">IF(LEN('spis PO'!A788)&gt;0,MID(CELL("nazwa_pliku"),SEARCH("[",CELL("nazwa_pliku"))+1, SEARCH(".",CELL("nazwa_pliku"))-SEARCH("[",CELL("nazwa_pliku"))-1),"")</f>
        <v/>
      </c>
      <c r="C788" s="2" t="str">
        <f>IF(LEN('spis PO'!B788)&gt;0,'spis PO'!B788,"")</f>
        <v/>
      </c>
      <c r="D788" s="2" t="str">
        <f>IF(LEN('spis PO'!C788)&gt;0,'spis PO'!C788,"")</f>
        <v/>
      </c>
      <c r="E788" s="2" t="str">
        <f>IF(LEN('spis PO'!D788)&gt;0,VLOOKUP('spis PO'!D788,słowniki!$A$61:$B$63,2),"")</f>
        <v/>
      </c>
      <c r="F788" s="2" t="str">
        <f>IF(LEN('spis PO'!E788)&gt;0,VLOOKUP('spis PO'!E788,słowniki!$A$71:$B$77,2),"")</f>
        <v/>
      </c>
      <c r="G788" s="12" t="str">
        <f>IF(LEN('spis PO'!F788)&gt;0,VLOOKUP('spis PO'!F788,słowniki!$A$51:$B$52,2),"")</f>
        <v/>
      </c>
      <c r="H788" s="12" t="str">
        <f>IF(LEN('spis PO'!G788)&gt;0,VLOOKUP('spis PO'!G788,słowniki!$A$81:$B$83,2),"")</f>
        <v/>
      </c>
      <c r="I788" s="2" t="str">
        <f>IF(LEN('spis PO'!H788)&gt;0,'spis PO'!H788,"")</f>
        <v/>
      </c>
      <c r="J788" s="12" t="str">
        <f>IF(LEN('spis PO'!I788)&gt;0,'spis PO'!I788,"")</f>
        <v/>
      </c>
      <c r="K788" s="12" t="str">
        <f>IF('spis PO'!D788="słup",VLOOKUP('spis PO'!J788,słowniki!$A$91:$B$96,2),IF(LEN('spis PO'!D788)&gt;0,1,""))</f>
        <v/>
      </c>
      <c r="L788" s="2" t="str">
        <f>IF(LEN('spis PO'!L788)&gt;0,VLOOKUP('spis PO'!L788,słowniki!$A$100:$B$101,2),"")</f>
        <v/>
      </c>
      <c r="M788" s="2" t="str">
        <f>IF(LEN('spis PO'!M788)&gt;0,VLOOKUP('spis PO'!M788,słowniki!$A$110:$B$111,2),"")</f>
        <v/>
      </c>
      <c r="N788" s="2" t="str">
        <f>IF(LEN('spis PO'!N788)&gt;0,'spis PO'!N788,"")</f>
        <v/>
      </c>
      <c r="O788" s="2" t="str">
        <f>IF('spis PO'!M788="oprawa",VLOOKUP('spis PO'!O788,słowniki!$A$120:$B$126,2),IF(LEN('spis PO'!M788)&gt;0,1,""))</f>
        <v/>
      </c>
      <c r="P788" s="12" t="str">
        <f>IF('spis PO'!M788="oprawa",1,"")</f>
        <v/>
      </c>
      <c r="Q788" s="2" t="str">
        <f t="shared" si="12"/>
        <v/>
      </c>
    </row>
    <row r="789" spans="1:17">
      <c r="A789" s="2" t="str">
        <f ca="1">IF(LEN('spis PO'!A789)&gt;0,MID(CELL("nazwa_pliku"),SEARCH("[",CELL("nazwa_pliku"))+1, SEARCH(".",CELL("nazwa_pliku"))-SEARCH("[",CELL("nazwa_pliku"))-1),"")</f>
        <v/>
      </c>
      <c r="B789" s="2" t="str">
        <f ca="1">IF(LEN('spis PO'!A789)&gt;0,MID(CELL("nazwa_pliku"),SEARCH("[",CELL("nazwa_pliku"))+1, SEARCH(".",CELL("nazwa_pliku"))-SEARCH("[",CELL("nazwa_pliku"))-1),"")</f>
        <v/>
      </c>
      <c r="C789" s="2" t="str">
        <f>IF(LEN('spis PO'!B789)&gt;0,'spis PO'!B789,"")</f>
        <v/>
      </c>
      <c r="D789" s="2" t="str">
        <f>IF(LEN('spis PO'!C789)&gt;0,'spis PO'!C789,"")</f>
        <v/>
      </c>
      <c r="E789" s="2" t="str">
        <f>IF(LEN('spis PO'!D789)&gt;0,VLOOKUP('spis PO'!D789,słowniki!$A$61:$B$63,2),"")</f>
        <v/>
      </c>
      <c r="F789" s="2" t="str">
        <f>IF(LEN('spis PO'!E789)&gt;0,VLOOKUP('spis PO'!E789,słowniki!$A$71:$B$77,2),"")</f>
        <v/>
      </c>
      <c r="G789" s="12" t="str">
        <f>IF(LEN('spis PO'!F789)&gt;0,VLOOKUP('spis PO'!F789,słowniki!$A$51:$B$52,2),"")</f>
        <v/>
      </c>
      <c r="H789" s="12" t="str">
        <f>IF(LEN('spis PO'!G789)&gt;0,VLOOKUP('spis PO'!G789,słowniki!$A$81:$B$83,2),"")</f>
        <v/>
      </c>
      <c r="I789" s="2" t="str">
        <f>IF(LEN('spis PO'!H789)&gt;0,'spis PO'!H789,"")</f>
        <v/>
      </c>
      <c r="J789" s="12" t="str">
        <f>IF(LEN('spis PO'!I789)&gt;0,'spis PO'!I789,"")</f>
        <v/>
      </c>
      <c r="K789" s="12" t="str">
        <f>IF('spis PO'!D789="słup",VLOOKUP('spis PO'!J789,słowniki!$A$91:$B$96,2),IF(LEN('spis PO'!D789)&gt;0,1,""))</f>
        <v/>
      </c>
      <c r="L789" s="2" t="str">
        <f>IF(LEN('spis PO'!L789)&gt;0,VLOOKUP('spis PO'!L789,słowniki!$A$100:$B$101,2),"")</f>
        <v/>
      </c>
      <c r="M789" s="2" t="str">
        <f>IF(LEN('spis PO'!M789)&gt;0,VLOOKUP('spis PO'!M789,słowniki!$A$110:$B$111,2),"")</f>
        <v/>
      </c>
      <c r="N789" s="2" t="str">
        <f>IF(LEN('spis PO'!N789)&gt;0,'spis PO'!N789,"")</f>
        <v/>
      </c>
      <c r="O789" s="2" t="str">
        <f>IF('spis PO'!M789="oprawa",VLOOKUP('spis PO'!O789,słowniki!$A$120:$B$126,2),IF(LEN('spis PO'!M789)&gt;0,1,""))</f>
        <v/>
      </c>
      <c r="P789" s="12" t="str">
        <f>IF('spis PO'!M789="oprawa",1,"")</f>
        <v/>
      </c>
      <c r="Q789" s="2" t="str">
        <f t="shared" si="12"/>
        <v/>
      </c>
    </row>
    <row r="790" spans="1:17">
      <c r="A790" s="2" t="str">
        <f ca="1">IF(LEN('spis PO'!A790)&gt;0,MID(CELL("nazwa_pliku"),SEARCH("[",CELL("nazwa_pliku"))+1, SEARCH(".",CELL("nazwa_pliku"))-SEARCH("[",CELL("nazwa_pliku"))-1),"")</f>
        <v/>
      </c>
      <c r="B790" s="2" t="str">
        <f ca="1">IF(LEN('spis PO'!A790)&gt;0,MID(CELL("nazwa_pliku"),SEARCH("[",CELL("nazwa_pliku"))+1, SEARCH(".",CELL("nazwa_pliku"))-SEARCH("[",CELL("nazwa_pliku"))-1),"")</f>
        <v/>
      </c>
      <c r="C790" s="2" t="str">
        <f>IF(LEN('spis PO'!B790)&gt;0,'spis PO'!B790,"")</f>
        <v/>
      </c>
      <c r="D790" s="2" t="str">
        <f>IF(LEN('spis PO'!C790)&gt;0,'spis PO'!C790,"")</f>
        <v/>
      </c>
      <c r="E790" s="2" t="str">
        <f>IF(LEN('spis PO'!D790)&gt;0,VLOOKUP('spis PO'!D790,słowniki!$A$61:$B$63,2),"")</f>
        <v/>
      </c>
      <c r="F790" s="2" t="str">
        <f>IF(LEN('spis PO'!E790)&gt;0,VLOOKUP('spis PO'!E790,słowniki!$A$71:$B$77,2),"")</f>
        <v/>
      </c>
      <c r="G790" s="12" t="str">
        <f>IF(LEN('spis PO'!F790)&gt;0,VLOOKUP('spis PO'!F790,słowniki!$A$51:$B$52,2),"")</f>
        <v/>
      </c>
      <c r="H790" s="12" t="str">
        <f>IF(LEN('spis PO'!G790)&gt;0,VLOOKUP('spis PO'!G790,słowniki!$A$81:$B$83,2),"")</f>
        <v/>
      </c>
      <c r="I790" s="2" t="str">
        <f>IF(LEN('spis PO'!H790)&gt;0,'spis PO'!H790,"")</f>
        <v/>
      </c>
      <c r="J790" s="12" t="str">
        <f>IF(LEN('spis PO'!I790)&gt;0,'spis PO'!I790,"")</f>
        <v/>
      </c>
      <c r="K790" s="12" t="str">
        <f>IF('spis PO'!D790="słup",VLOOKUP('spis PO'!J790,słowniki!$A$91:$B$96,2),IF(LEN('spis PO'!D790)&gt;0,1,""))</f>
        <v/>
      </c>
      <c r="L790" s="2" t="str">
        <f>IF(LEN('spis PO'!L790)&gt;0,VLOOKUP('spis PO'!L790,słowniki!$A$100:$B$101,2),"")</f>
        <v/>
      </c>
      <c r="M790" s="2" t="str">
        <f>IF(LEN('spis PO'!M790)&gt;0,VLOOKUP('spis PO'!M790,słowniki!$A$110:$B$111,2),"")</f>
        <v/>
      </c>
      <c r="N790" s="2" t="str">
        <f>IF(LEN('spis PO'!N790)&gt;0,'spis PO'!N790,"")</f>
        <v/>
      </c>
      <c r="O790" s="2" t="str">
        <f>IF('spis PO'!M790="oprawa",VLOOKUP('spis PO'!O790,słowniki!$A$120:$B$126,2),IF(LEN('spis PO'!M790)&gt;0,1,""))</f>
        <v/>
      </c>
      <c r="P790" s="12" t="str">
        <f>IF('spis PO'!M790="oprawa",1,"")</f>
        <v/>
      </c>
      <c r="Q790" s="2" t="str">
        <f t="shared" si="12"/>
        <v/>
      </c>
    </row>
    <row r="791" spans="1:17">
      <c r="A791" s="2" t="str">
        <f ca="1">IF(LEN('spis PO'!A791)&gt;0,MID(CELL("nazwa_pliku"),SEARCH("[",CELL("nazwa_pliku"))+1, SEARCH(".",CELL("nazwa_pliku"))-SEARCH("[",CELL("nazwa_pliku"))-1),"")</f>
        <v/>
      </c>
      <c r="B791" s="2" t="str">
        <f ca="1">IF(LEN('spis PO'!A791)&gt;0,MID(CELL("nazwa_pliku"),SEARCH("[",CELL("nazwa_pliku"))+1, SEARCH(".",CELL("nazwa_pliku"))-SEARCH("[",CELL("nazwa_pliku"))-1),"")</f>
        <v/>
      </c>
      <c r="C791" s="2" t="str">
        <f>IF(LEN('spis PO'!B791)&gt;0,'spis PO'!B791,"")</f>
        <v/>
      </c>
      <c r="D791" s="2" t="str">
        <f>IF(LEN('spis PO'!C791)&gt;0,'spis PO'!C791,"")</f>
        <v/>
      </c>
      <c r="E791" s="2" t="str">
        <f>IF(LEN('spis PO'!D791)&gt;0,VLOOKUP('spis PO'!D791,słowniki!$A$61:$B$63,2),"")</f>
        <v/>
      </c>
      <c r="F791" s="2" t="str">
        <f>IF(LEN('spis PO'!E791)&gt;0,VLOOKUP('spis PO'!E791,słowniki!$A$71:$B$77,2),"")</f>
        <v/>
      </c>
      <c r="G791" s="12" t="str">
        <f>IF(LEN('spis PO'!F791)&gt;0,VLOOKUP('spis PO'!F791,słowniki!$A$51:$B$52,2),"")</f>
        <v/>
      </c>
      <c r="H791" s="12" t="str">
        <f>IF(LEN('spis PO'!G791)&gt;0,VLOOKUP('spis PO'!G791,słowniki!$A$81:$B$83,2),"")</f>
        <v/>
      </c>
      <c r="I791" s="2" t="str">
        <f>IF(LEN('spis PO'!H791)&gt;0,'spis PO'!H791,"")</f>
        <v/>
      </c>
      <c r="J791" s="12" t="str">
        <f>IF(LEN('spis PO'!I791)&gt;0,'spis PO'!I791,"")</f>
        <v/>
      </c>
      <c r="K791" s="12" t="str">
        <f>IF('spis PO'!D791="słup",VLOOKUP('spis PO'!J791,słowniki!$A$91:$B$96,2),IF(LEN('spis PO'!D791)&gt;0,1,""))</f>
        <v/>
      </c>
      <c r="L791" s="2" t="str">
        <f>IF(LEN('spis PO'!L791)&gt;0,VLOOKUP('spis PO'!L791,słowniki!$A$100:$B$101,2),"")</f>
        <v/>
      </c>
      <c r="M791" s="2" t="str">
        <f>IF(LEN('spis PO'!M791)&gt;0,VLOOKUP('spis PO'!M791,słowniki!$A$110:$B$111,2),"")</f>
        <v/>
      </c>
      <c r="N791" s="2" t="str">
        <f>IF(LEN('spis PO'!N791)&gt;0,'spis PO'!N791,"")</f>
        <v/>
      </c>
      <c r="O791" s="2" t="str">
        <f>IF('spis PO'!M791="oprawa",VLOOKUP('spis PO'!O791,słowniki!$A$120:$B$126,2),IF(LEN('spis PO'!M791)&gt;0,1,""))</f>
        <v/>
      </c>
      <c r="P791" s="12" t="str">
        <f>IF('spis PO'!M791="oprawa",1,"")</f>
        <v/>
      </c>
      <c r="Q791" s="2" t="str">
        <f t="shared" si="12"/>
        <v/>
      </c>
    </row>
    <row r="792" spans="1:17">
      <c r="A792" s="2" t="str">
        <f ca="1">IF(LEN('spis PO'!A792)&gt;0,MID(CELL("nazwa_pliku"),SEARCH("[",CELL("nazwa_pliku"))+1, SEARCH(".",CELL("nazwa_pliku"))-SEARCH("[",CELL("nazwa_pliku"))-1),"")</f>
        <v/>
      </c>
      <c r="B792" s="2" t="str">
        <f ca="1">IF(LEN('spis PO'!A792)&gt;0,MID(CELL("nazwa_pliku"),SEARCH("[",CELL("nazwa_pliku"))+1, SEARCH(".",CELL("nazwa_pliku"))-SEARCH("[",CELL("nazwa_pliku"))-1),"")</f>
        <v/>
      </c>
      <c r="C792" s="2" t="str">
        <f>IF(LEN('spis PO'!B792)&gt;0,'spis PO'!B792,"")</f>
        <v/>
      </c>
      <c r="D792" s="2" t="str">
        <f>IF(LEN('spis PO'!C792)&gt;0,'spis PO'!C792,"")</f>
        <v/>
      </c>
      <c r="E792" s="2" t="str">
        <f>IF(LEN('spis PO'!D792)&gt;0,VLOOKUP('spis PO'!D792,słowniki!$A$61:$B$63,2),"")</f>
        <v/>
      </c>
      <c r="F792" s="2" t="str">
        <f>IF(LEN('spis PO'!E792)&gt;0,VLOOKUP('spis PO'!E792,słowniki!$A$71:$B$77,2),"")</f>
        <v/>
      </c>
      <c r="G792" s="12" t="str">
        <f>IF(LEN('spis PO'!F792)&gt;0,VLOOKUP('spis PO'!F792,słowniki!$A$51:$B$52,2),"")</f>
        <v/>
      </c>
      <c r="H792" s="12" t="str">
        <f>IF(LEN('spis PO'!G792)&gt;0,VLOOKUP('spis PO'!G792,słowniki!$A$81:$B$83,2),"")</f>
        <v/>
      </c>
      <c r="I792" s="2" t="str">
        <f>IF(LEN('spis PO'!H792)&gt;0,'spis PO'!H792,"")</f>
        <v/>
      </c>
      <c r="J792" s="12" t="str">
        <f>IF(LEN('spis PO'!I792)&gt;0,'spis PO'!I792,"")</f>
        <v/>
      </c>
      <c r="K792" s="12" t="str">
        <f>IF('spis PO'!D792="słup",VLOOKUP('spis PO'!J792,słowniki!$A$91:$B$96,2),IF(LEN('spis PO'!D792)&gt;0,1,""))</f>
        <v/>
      </c>
      <c r="L792" s="2" t="str">
        <f>IF(LEN('spis PO'!L792)&gt;0,VLOOKUP('spis PO'!L792,słowniki!$A$100:$B$101,2),"")</f>
        <v/>
      </c>
      <c r="M792" s="2" t="str">
        <f>IF(LEN('spis PO'!M792)&gt;0,VLOOKUP('spis PO'!M792,słowniki!$A$110:$B$111,2),"")</f>
        <v/>
      </c>
      <c r="N792" s="2" t="str">
        <f>IF(LEN('spis PO'!N792)&gt;0,'spis PO'!N792,"")</f>
        <v/>
      </c>
      <c r="O792" s="2" t="str">
        <f>IF('spis PO'!M792="oprawa",VLOOKUP('spis PO'!O792,słowniki!$A$120:$B$126,2),IF(LEN('spis PO'!M792)&gt;0,1,""))</f>
        <v/>
      </c>
      <c r="P792" s="12" t="str">
        <f>IF('spis PO'!M792="oprawa",1,"")</f>
        <v/>
      </c>
      <c r="Q792" s="2" t="str">
        <f t="shared" si="12"/>
        <v/>
      </c>
    </row>
    <row r="793" spans="1:17">
      <c r="A793" s="2" t="str">
        <f ca="1">IF(LEN('spis PO'!A793)&gt;0,MID(CELL("nazwa_pliku"),SEARCH("[",CELL("nazwa_pliku"))+1, SEARCH(".",CELL("nazwa_pliku"))-SEARCH("[",CELL("nazwa_pliku"))-1),"")</f>
        <v/>
      </c>
      <c r="B793" s="2" t="str">
        <f ca="1">IF(LEN('spis PO'!A793)&gt;0,MID(CELL("nazwa_pliku"),SEARCH("[",CELL("nazwa_pliku"))+1, SEARCH(".",CELL("nazwa_pliku"))-SEARCH("[",CELL("nazwa_pliku"))-1),"")</f>
        <v/>
      </c>
      <c r="C793" s="2" t="str">
        <f>IF(LEN('spis PO'!B793)&gt;0,'spis PO'!B793,"")</f>
        <v/>
      </c>
      <c r="D793" s="2" t="str">
        <f>IF(LEN('spis PO'!C793)&gt;0,'spis PO'!C793,"")</f>
        <v/>
      </c>
      <c r="E793" s="2" t="str">
        <f>IF(LEN('spis PO'!D793)&gt;0,VLOOKUP('spis PO'!D793,słowniki!$A$61:$B$63,2),"")</f>
        <v/>
      </c>
      <c r="F793" s="2" t="str">
        <f>IF(LEN('spis PO'!E793)&gt;0,VLOOKUP('spis PO'!E793,słowniki!$A$71:$B$77,2),"")</f>
        <v/>
      </c>
      <c r="G793" s="12" t="str">
        <f>IF(LEN('spis PO'!F793)&gt;0,VLOOKUP('spis PO'!F793,słowniki!$A$51:$B$52,2),"")</f>
        <v/>
      </c>
      <c r="H793" s="12" t="str">
        <f>IF(LEN('spis PO'!G793)&gt;0,VLOOKUP('spis PO'!G793,słowniki!$A$81:$B$83,2),"")</f>
        <v/>
      </c>
      <c r="I793" s="2" t="str">
        <f>IF(LEN('spis PO'!H793)&gt;0,'spis PO'!H793,"")</f>
        <v/>
      </c>
      <c r="J793" s="12" t="str">
        <f>IF(LEN('spis PO'!I793)&gt;0,'spis PO'!I793,"")</f>
        <v/>
      </c>
      <c r="K793" s="12" t="str">
        <f>IF('spis PO'!D793="słup",VLOOKUP('spis PO'!J793,słowniki!$A$91:$B$96,2),IF(LEN('spis PO'!D793)&gt;0,1,""))</f>
        <v/>
      </c>
      <c r="L793" s="2" t="str">
        <f>IF(LEN('spis PO'!L793)&gt;0,VLOOKUP('spis PO'!L793,słowniki!$A$100:$B$101,2),"")</f>
        <v/>
      </c>
      <c r="M793" s="2" t="str">
        <f>IF(LEN('spis PO'!M793)&gt;0,VLOOKUP('spis PO'!M793,słowniki!$A$110:$B$111,2),"")</f>
        <v/>
      </c>
      <c r="N793" s="2" t="str">
        <f>IF(LEN('spis PO'!N793)&gt;0,'spis PO'!N793,"")</f>
        <v/>
      </c>
      <c r="O793" s="2" t="str">
        <f>IF('spis PO'!M793="oprawa",VLOOKUP('spis PO'!O793,słowniki!$A$120:$B$126,2),IF(LEN('spis PO'!M793)&gt;0,1,""))</f>
        <v/>
      </c>
      <c r="P793" s="12" t="str">
        <f>IF('spis PO'!M793="oprawa",1,"")</f>
        <v/>
      </c>
      <c r="Q793" s="2" t="str">
        <f t="shared" si="12"/>
        <v/>
      </c>
    </row>
    <row r="794" spans="1:17">
      <c r="A794" s="2" t="str">
        <f ca="1">IF(LEN('spis PO'!A794)&gt;0,MID(CELL("nazwa_pliku"),SEARCH("[",CELL("nazwa_pliku"))+1, SEARCH(".",CELL("nazwa_pliku"))-SEARCH("[",CELL("nazwa_pliku"))-1),"")</f>
        <v/>
      </c>
      <c r="B794" s="2" t="str">
        <f ca="1">IF(LEN('spis PO'!A794)&gt;0,MID(CELL("nazwa_pliku"),SEARCH("[",CELL("nazwa_pliku"))+1, SEARCH(".",CELL("nazwa_pliku"))-SEARCH("[",CELL("nazwa_pliku"))-1),"")</f>
        <v/>
      </c>
      <c r="C794" s="2" t="str">
        <f>IF(LEN('spis PO'!B794)&gt;0,'spis PO'!B794,"")</f>
        <v/>
      </c>
      <c r="D794" s="2" t="str">
        <f>IF(LEN('spis PO'!C794)&gt;0,'spis PO'!C794,"")</f>
        <v/>
      </c>
      <c r="E794" s="2" t="str">
        <f>IF(LEN('spis PO'!D794)&gt;0,VLOOKUP('spis PO'!D794,słowniki!$A$61:$B$63,2),"")</f>
        <v/>
      </c>
      <c r="F794" s="2" t="str">
        <f>IF(LEN('spis PO'!E794)&gt;0,VLOOKUP('spis PO'!E794,słowniki!$A$71:$B$77,2),"")</f>
        <v/>
      </c>
      <c r="G794" s="12" t="str">
        <f>IF(LEN('spis PO'!F794)&gt;0,VLOOKUP('spis PO'!F794,słowniki!$A$51:$B$52,2),"")</f>
        <v/>
      </c>
      <c r="H794" s="12" t="str">
        <f>IF(LEN('spis PO'!G794)&gt;0,VLOOKUP('spis PO'!G794,słowniki!$A$81:$B$83,2),"")</f>
        <v/>
      </c>
      <c r="I794" s="2" t="str">
        <f>IF(LEN('spis PO'!H794)&gt;0,'spis PO'!H794,"")</f>
        <v/>
      </c>
      <c r="J794" s="12" t="str">
        <f>IF(LEN('spis PO'!I794)&gt;0,'spis PO'!I794,"")</f>
        <v/>
      </c>
      <c r="K794" s="12" t="str">
        <f>IF('spis PO'!D794="słup",VLOOKUP('spis PO'!J794,słowniki!$A$91:$B$96,2),IF(LEN('spis PO'!D794)&gt;0,1,""))</f>
        <v/>
      </c>
      <c r="L794" s="2" t="str">
        <f>IF(LEN('spis PO'!L794)&gt;0,VLOOKUP('spis PO'!L794,słowniki!$A$100:$B$101,2),"")</f>
        <v/>
      </c>
      <c r="M794" s="2" t="str">
        <f>IF(LEN('spis PO'!M794)&gt;0,VLOOKUP('spis PO'!M794,słowniki!$A$110:$B$111,2),"")</f>
        <v/>
      </c>
      <c r="N794" s="2" t="str">
        <f>IF(LEN('spis PO'!N794)&gt;0,'spis PO'!N794,"")</f>
        <v/>
      </c>
      <c r="O794" s="2" t="str">
        <f>IF('spis PO'!M794="oprawa",VLOOKUP('spis PO'!O794,słowniki!$A$120:$B$126,2),IF(LEN('spis PO'!M794)&gt;0,1,""))</f>
        <v/>
      </c>
      <c r="P794" s="12" t="str">
        <f>IF('spis PO'!M794="oprawa",1,"")</f>
        <v/>
      </c>
      <c r="Q794" s="2" t="str">
        <f t="shared" si="12"/>
        <v/>
      </c>
    </row>
    <row r="795" spans="1:17">
      <c r="A795" s="2" t="str">
        <f ca="1">IF(LEN('spis PO'!A795)&gt;0,MID(CELL("nazwa_pliku"),SEARCH("[",CELL("nazwa_pliku"))+1, SEARCH(".",CELL("nazwa_pliku"))-SEARCH("[",CELL("nazwa_pliku"))-1),"")</f>
        <v/>
      </c>
      <c r="B795" s="2" t="str">
        <f ca="1">IF(LEN('spis PO'!A795)&gt;0,MID(CELL("nazwa_pliku"),SEARCH("[",CELL("nazwa_pliku"))+1, SEARCH(".",CELL("nazwa_pliku"))-SEARCH("[",CELL("nazwa_pliku"))-1),"")</f>
        <v/>
      </c>
      <c r="C795" s="2" t="str">
        <f>IF(LEN('spis PO'!B795)&gt;0,'spis PO'!B795,"")</f>
        <v/>
      </c>
      <c r="D795" s="2" t="str">
        <f>IF(LEN('spis PO'!C795)&gt;0,'spis PO'!C795,"")</f>
        <v/>
      </c>
      <c r="E795" s="2" t="str">
        <f>IF(LEN('spis PO'!D795)&gt;0,VLOOKUP('spis PO'!D795,słowniki!$A$61:$B$63,2),"")</f>
        <v/>
      </c>
      <c r="F795" s="2" t="str">
        <f>IF(LEN('spis PO'!E795)&gt;0,VLOOKUP('spis PO'!E795,słowniki!$A$71:$B$77,2),"")</f>
        <v/>
      </c>
      <c r="G795" s="12" t="str">
        <f>IF(LEN('spis PO'!F795)&gt;0,VLOOKUP('spis PO'!F795,słowniki!$A$51:$B$52,2),"")</f>
        <v/>
      </c>
      <c r="H795" s="12" t="str">
        <f>IF(LEN('spis PO'!G795)&gt;0,VLOOKUP('spis PO'!G795,słowniki!$A$81:$B$83,2),"")</f>
        <v/>
      </c>
      <c r="I795" s="2" t="str">
        <f>IF(LEN('spis PO'!H795)&gt;0,'spis PO'!H795,"")</f>
        <v/>
      </c>
      <c r="J795" s="12" t="str">
        <f>IF(LEN('spis PO'!I795)&gt;0,'spis PO'!I795,"")</f>
        <v/>
      </c>
      <c r="K795" s="12" t="str">
        <f>IF('spis PO'!D795="słup",VLOOKUP('spis PO'!J795,słowniki!$A$91:$B$96,2),IF(LEN('spis PO'!D795)&gt;0,1,""))</f>
        <v/>
      </c>
      <c r="L795" s="2" t="str">
        <f>IF(LEN('spis PO'!L795)&gt;0,VLOOKUP('spis PO'!L795,słowniki!$A$100:$B$101,2),"")</f>
        <v/>
      </c>
      <c r="M795" s="2" t="str">
        <f>IF(LEN('spis PO'!M795)&gt;0,VLOOKUP('spis PO'!M795,słowniki!$A$110:$B$111,2),"")</f>
        <v/>
      </c>
      <c r="N795" s="2" t="str">
        <f>IF(LEN('spis PO'!N795)&gt;0,'spis PO'!N795,"")</f>
        <v/>
      </c>
      <c r="O795" s="2" t="str">
        <f>IF('spis PO'!M795="oprawa",VLOOKUP('spis PO'!O795,słowniki!$A$120:$B$126,2),IF(LEN('spis PO'!M795)&gt;0,1,""))</f>
        <v/>
      </c>
      <c r="P795" s="12" t="str">
        <f>IF('spis PO'!M795="oprawa",1,"")</f>
        <v/>
      </c>
      <c r="Q795" s="2" t="str">
        <f t="shared" si="12"/>
        <v/>
      </c>
    </row>
    <row r="796" spans="1:17">
      <c r="A796" s="2" t="str">
        <f ca="1">IF(LEN('spis PO'!A796)&gt;0,MID(CELL("nazwa_pliku"),SEARCH("[",CELL("nazwa_pliku"))+1, SEARCH(".",CELL("nazwa_pliku"))-SEARCH("[",CELL("nazwa_pliku"))-1),"")</f>
        <v/>
      </c>
      <c r="B796" s="2" t="str">
        <f ca="1">IF(LEN('spis PO'!A796)&gt;0,MID(CELL("nazwa_pliku"),SEARCH("[",CELL("nazwa_pliku"))+1, SEARCH(".",CELL("nazwa_pliku"))-SEARCH("[",CELL("nazwa_pliku"))-1),"")</f>
        <v/>
      </c>
      <c r="C796" s="2" t="str">
        <f>IF(LEN('spis PO'!B796)&gt;0,'spis PO'!B796,"")</f>
        <v/>
      </c>
      <c r="D796" s="2" t="str">
        <f>IF(LEN('spis PO'!C796)&gt;0,'spis PO'!C796,"")</f>
        <v/>
      </c>
      <c r="E796" s="2" t="str">
        <f>IF(LEN('spis PO'!D796)&gt;0,VLOOKUP('spis PO'!D796,słowniki!$A$61:$B$63,2),"")</f>
        <v/>
      </c>
      <c r="F796" s="2" t="str">
        <f>IF(LEN('spis PO'!E796)&gt;0,VLOOKUP('spis PO'!E796,słowniki!$A$71:$B$77,2),"")</f>
        <v/>
      </c>
      <c r="G796" s="12" t="str">
        <f>IF(LEN('spis PO'!F796)&gt;0,VLOOKUP('spis PO'!F796,słowniki!$A$51:$B$52,2),"")</f>
        <v/>
      </c>
      <c r="H796" s="12" t="str">
        <f>IF(LEN('spis PO'!G796)&gt;0,VLOOKUP('spis PO'!G796,słowniki!$A$81:$B$83,2),"")</f>
        <v/>
      </c>
      <c r="I796" s="2" t="str">
        <f>IF(LEN('spis PO'!H796)&gt;0,'spis PO'!H796,"")</f>
        <v/>
      </c>
      <c r="J796" s="12" t="str">
        <f>IF(LEN('spis PO'!I796)&gt;0,'spis PO'!I796,"")</f>
        <v/>
      </c>
      <c r="K796" s="12" t="str">
        <f>IF('spis PO'!D796="słup",VLOOKUP('spis PO'!J796,słowniki!$A$91:$B$96,2),IF(LEN('spis PO'!D796)&gt;0,1,""))</f>
        <v/>
      </c>
      <c r="L796" s="2" t="str">
        <f>IF(LEN('spis PO'!L796)&gt;0,VLOOKUP('spis PO'!L796,słowniki!$A$100:$B$101,2),"")</f>
        <v/>
      </c>
      <c r="M796" s="2" t="str">
        <f>IF(LEN('spis PO'!M796)&gt;0,VLOOKUP('spis PO'!M796,słowniki!$A$110:$B$111,2),"")</f>
        <v/>
      </c>
      <c r="N796" s="2" t="str">
        <f>IF(LEN('spis PO'!N796)&gt;0,'spis PO'!N796,"")</f>
        <v/>
      </c>
      <c r="O796" s="2" t="str">
        <f>IF('spis PO'!M796="oprawa",VLOOKUP('spis PO'!O796,słowniki!$A$120:$B$126,2),IF(LEN('spis PO'!M796)&gt;0,1,""))</f>
        <v/>
      </c>
      <c r="P796" s="12" t="str">
        <f>IF('spis PO'!M796="oprawa",1,"")</f>
        <v/>
      </c>
      <c r="Q796" s="2" t="str">
        <f t="shared" si="12"/>
        <v/>
      </c>
    </row>
    <row r="797" spans="1:17">
      <c r="A797" s="2" t="str">
        <f ca="1">IF(LEN('spis PO'!A797)&gt;0,MID(CELL("nazwa_pliku"),SEARCH("[",CELL("nazwa_pliku"))+1, SEARCH(".",CELL("nazwa_pliku"))-SEARCH("[",CELL("nazwa_pliku"))-1),"")</f>
        <v/>
      </c>
      <c r="B797" s="2" t="str">
        <f ca="1">IF(LEN('spis PO'!A797)&gt;0,MID(CELL("nazwa_pliku"),SEARCH("[",CELL("nazwa_pliku"))+1, SEARCH(".",CELL("nazwa_pliku"))-SEARCH("[",CELL("nazwa_pliku"))-1),"")</f>
        <v/>
      </c>
      <c r="C797" s="2" t="str">
        <f>IF(LEN('spis PO'!B797)&gt;0,'spis PO'!B797,"")</f>
        <v/>
      </c>
      <c r="D797" s="2" t="str">
        <f>IF(LEN('spis PO'!C797)&gt;0,'spis PO'!C797,"")</f>
        <v/>
      </c>
      <c r="E797" s="2" t="str">
        <f>IF(LEN('spis PO'!D797)&gt;0,VLOOKUP('spis PO'!D797,słowniki!$A$61:$B$63,2),"")</f>
        <v/>
      </c>
      <c r="F797" s="2" t="str">
        <f>IF(LEN('spis PO'!E797)&gt;0,VLOOKUP('spis PO'!E797,słowniki!$A$71:$B$77,2),"")</f>
        <v/>
      </c>
      <c r="G797" s="12" t="str">
        <f>IF(LEN('spis PO'!F797)&gt;0,VLOOKUP('spis PO'!F797,słowniki!$A$51:$B$52,2),"")</f>
        <v/>
      </c>
      <c r="H797" s="12" t="str">
        <f>IF(LEN('spis PO'!G797)&gt;0,VLOOKUP('spis PO'!G797,słowniki!$A$81:$B$83,2),"")</f>
        <v/>
      </c>
      <c r="I797" s="2" t="str">
        <f>IF(LEN('spis PO'!H797)&gt;0,'spis PO'!H797,"")</f>
        <v/>
      </c>
      <c r="J797" s="12" t="str">
        <f>IF(LEN('spis PO'!I797)&gt;0,'spis PO'!I797,"")</f>
        <v/>
      </c>
      <c r="K797" s="12" t="str">
        <f>IF('spis PO'!D797="słup",VLOOKUP('spis PO'!J797,słowniki!$A$91:$B$96,2),IF(LEN('spis PO'!D797)&gt;0,1,""))</f>
        <v/>
      </c>
      <c r="L797" s="2" t="str">
        <f>IF(LEN('spis PO'!L797)&gt;0,VLOOKUP('spis PO'!L797,słowniki!$A$100:$B$101,2),"")</f>
        <v/>
      </c>
      <c r="M797" s="2" t="str">
        <f>IF(LEN('spis PO'!M797)&gt;0,VLOOKUP('spis PO'!M797,słowniki!$A$110:$B$111,2),"")</f>
        <v/>
      </c>
      <c r="N797" s="2" t="str">
        <f>IF(LEN('spis PO'!N797)&gt;0,'spis PO'!N797,"")</f>
        <v/>
      </c>
      <c r="O797" s="2" t="str">
        <f>IF('spis PO'!M797="oprawa",VLOOKUP('spis PO'!O797,słowniki!$A$120:$B$126,2),IF(LEN('spis PO'!M797)&gt;0,1,""))</f>
        <v/>
      </c>
      <c r="P797" s="12" t="str">
        <f>IF('spis PO'!M797="oprawa",1,"")</f>
        <v/>
      </c>
      <c r="Q797" s="2" t="str">
        <f t="shared" si="12"/>
        <v/>
      </c>
    </row>
    <row r="798" spans="1:17">
      <c r="A798" s="2" t="str">
        <f ca="1">IF(LEN('spis PO'!A798)&gt;0,MID(CELL("nazwa_pliku"),SEARCH("[",CELL("nazwa_pliku"))+1, SEARCH(".",CELL("nazwa_pliku"))-SEARCH("[",CELL("nazwa_pliku"))-1),"")</f>
        <v/>
      </c>
      <c r="B798" s="2" t="str">
        <f ca="1">IF(LEN('spis PO'!A798)&gt;0,MID(CELL("nazwa_pliku"),SEARCH("[",CELL("nazwa_pliku"))+1, SEARCH(".",CELL("nazwa_pliku"))-SEARCH("[",CELL("nazwa_pliku"))-1),"")</f>
        <v/>
      </c>
      <c r="C798" s="2" t="str">
        <f>IF(LEN('spis PO'!B798)&gt;0,'spis PO'!B798,"")</f>
        <v/>
      </c>
      <c r="D798" s="2" t="str">
        <f>IF(LEN('spis PO'!C798)&gt;0,'spis PO'!C798,"")</f>
        <v/>
      </c>
      <c r="E798" s="2" t="str">
        <f>IF(LEN('spis PO'!D798)&gt;0,VLOOKUP('spis PO'!D798,słowniki!$A$61:$B$63,2),"")</f>
        <v/>
      </c>
      <c r="F798" s="2" t="str">
        <f>IF(LEN('spis PO'!E798)&gt;0,VLOOKUP('spis PO'!E798,słowniki!$A$71:$B$77,2),"")</f>
        <v/>
      </c>
      <c r="G798" s="12" t="str">
        <f>IF(LEN('spis PO'!F798)&gt;0,VLOOKUP('spis PO'!F798,słowniki!$A$51:$B$52,2),"")</f>
        <v/>
      </c>
      <c r="H798" s="12" t="str">
        <f>IF(LEN('spis PO'!G798)&gt;0,VLOOKUP('spis PO'!G798,słowniki!$A$81:$B$83,2),"")</f>
        <v/>
      </c>
      <c r="I798" s="2" t="str">
        <f>IF(LEN('spis PO'!H798)&gt;0,'spis PO'!H798,"")</f>
        <v/>
      </c>
      <c r="J798" s="12" t="str">
        <f>IF(LEN('spis PO'!I798)&gt;0,'spis PO'!I798,"")</f>
        <v/>
      </c>
      <c r="K798" s="12" t="str">
        <f>IF('spis PO'!D798="słup",VLOOKUP('spis PO'!J798,słowniki!$A$91:$B$96,2),IF(LEN('spis PO'!D798)&gt;0,1,""))</f>
        <v/>
      </c>
      <c r="L798" s="2" t="str">
        <f>IF(LEN('spis PO'!L798)&gt;0,VLOOKUP('spis PO'!L798,słowniki!$A$100:$B$101,2),"")</f>
        <v/>
      </c>
      <c r="M798" s="2" t="str">
        <f>IF(LEN('spis PO'!M798)&gt;0,VLOOKUP('spis PO'!M798,słowniki!$A$110:$B$111,2),"")</f>
        <v/>
      </c>
      <c r="N798" s="2" t="str">
        <f>IF(LEN('spis PO'!N798)&gt;0,'spis PO'!N798,"")</f>
        <v/>
      </c>
      <c r="O798" s="2" t="str">
        <f>IF('spis PO'!M798="oprawa",VLOOKUP('spis PO'!O798,słowniki!$A$120:$B$126,2),IF(LEN('spis PO'!M798)&gt;0,1,""))</f>
        <v/>
      </c>
      <c r="P798" s="12" t="str">
        <f>IF('spis PO'!M798="oprawa",1,"")</f>
        <v/>
      </c>
      <c r="Q798" s="2" t="str">
        <f t="shared" si="12"/>
        <v/>
      </c>
    </row>
    <row r="799" spans="1:17">
      <c r="A799" s="2" t="str">
        <f ca="1">IF(LEN('spis PO'!A799)&gt;0,MID(CELL("nazwa_pliku"),SEARCH("[",CELL("nazwa_pliku"))+1, SEARCH(".",CELL("nazwa_pliku"))-SEARCH("[",CELL("nazwa_pliku"))-1),"")</f>
        <v/>
      </c>
      <c r="B799" s="2" t="str">
        <f ca="1">IF(LEN('spis PO'!A799)&gt;0,MID(CELL("nazwa_pliku"),SEARCH("[",CELL("nazwa_pliku"))+1, SEARCH(".",CELL("nazwa_pliku"))-SEARCH("[",CELL("nazwa_pliku"))-1),"")</f>
        <v/>
      </c>
      <c r="C799" s="2" t="str">
        <f>IF(LEN('spis PO'!B799)&gt;0,'spis PO'!B799,"")</f>
        <v/>
      </c>
      <c r="D799" s="2" t="str">
        <f>IF(LEN('spis PO'!C799)&gt;0,'spis PO'!C799,"")</f>
        <v/>
      </c>
      <c r="E799" s="2" t="str">
        <f>IF(LEN('spis PO'!D799)&gt;0,VLOOKUP('spis PO'!D799,słowniki!$A$61:$B$63,2),"")</f>
        <v/>
      </c>
      <c r="F799" s="2" t="str">
        <f>IF(LEN('spis PO'!E799)&gt;0,VLOOKUP('spis PO'!E799,słowniki!$A$71:$B$77,2),"")</f>
        <v/>
      </c>
      <c r="G799" s="12" t="str">
        <f>IF(LEN('spis PO'!F799)&gt;0,VLOOKUP('spis PO'!F799,słowniki!$A$51:$B$52,2),"")</f>
        <v/>
      </c>
      <c r="H799" s="12" t="str">
        <f>IF(LEN('spis PO'!G799)&gt;0,VLOOKUP('spis PO'!G799,słowniki!$A$81:$B$83,2),"")</f>
        <v/>
      </c>
      <c r="I799" s="2" t="str">
        <f>IF(LEN('spis PO'!H799)&gt;0,'spis PO'!H799,"")</f>
        <v/>
      </c>
      <c r="J799" s="12" t="str">
        <f>IF(LEN('spis PO'!I799)&gt;0,'spis PO'!I799,"")</f>
        <v/>
      </c>
      <c r="K799" s="12" t="str">
        <f>IF('spis PO'!D799="słup",VLOOKUP('spis PO'!J799,słowniki!$A$91:$B$96,2),IF(LEN('spis PO'!D799)&gt;0,1,""))</f>
        <v/>
      </c>
      <c r="L799" s="2" t="str">
        <f>IF(LEN('spis PO'!L799)&gt;0,VLOOKUP('spis PO'!L799,słowniki!$A$100:$B$101,2),"")</f>
        <v/>
      </c>
      <c r="M799" s="2" t="str">
        <f>IF(LEN('spis PO'!M799)&gt;0,VLOOKUP('spis PO'!M799,słowniki!$A$110:$B$111,2),"")</f>
        <v/>
      </c>
      <c r="N799" s="2" t="str">
        <f>IF(LEN('spis PO'!N799)&gt;0,'spis PO'!N799,"")</f>
        <v/>
      </c>
      <c r="O799" s="2" t="str">
        <f>IF('spis PO'!M799="oprawa",VLOOKUP('spis PO'!O799,słowniki!$A$120:$B$126,2),IF(LEN('spis PO'!M799)&gt;0,1,""))</f>
        <v/>
      </c>
      <c r="P799" s="12" t="str">
        <f>IF('spis PO'!M799="oprawa",1,"")</f>
        <v/>
      </c>
      <c r="Q799" s="2" t="str">
        <f t="shared" si="12"/>
        <v/>
      </c>
    </row>
    <row r="800" spans="1:17">
      <c r="A800" s="2" t="str">
        <f ca="1">IF(LEN('spis PO'!A800)&gt;0,MID(CELL("nazwa_pliku"),SEARCH("[",CELL("nazwa_pliku"))+1, SEARCH(".",CELL("nazwa_pliku"))-SEARCH("[",CELL("nazwa_pliku"))-1),"")</f>
        <v/>
      </c>
      <c r="B800" s="2" t="str">
        <f ca="1">IF(LEN('spis PO'!A800)&gt;0,MID(CELL("nazwa_pliku"),SEARCH("[",CELL("nazwa_pliku"))+1, SEARCH(".",CELL("nazwa_pliku"))-SEARCH("[",CELL("nazwa_pliku"))-1),"")</f>
        <v/>
      </c>
      <c r="C800" s="2" t="str">
        <f>IF(LEN('spis PO'!B800)&gt;0,'spis PO'!B800,"")</f>
        <v/>
      </c>
      <c r="D800" s="2" t="str">
        <f>IF(LEN('spis PO'!C800)&gt;0,'spis PO'!C800,"")</f>
        <v/>
      </c>
      <c r="E800" s="2" t="str">
        <f>IF(LEN('spis PO'!D800)&gt;0,VLOOKUP('spis PO'!D800,słowniki!$A$61:$B$63,2),"")</f>
        <v/>
      </c>
      <c r="F800" s="2" t="str">
        <f>IF(LEN('spis PO'!E800)&gt;0,VLOOKUP('spis PO'!E800,słowniki!$A$71:$B$77,2),"")</f>
        <v/>
      </c>
      <c r="G800" s="12" t="str">
        <f>IF(LEN('spis PO'!F800)&gt;0,VLOOKUP('spis PO'!F800,słowniki!$A$51:$B$52,2),"")</f>
        <v/>
      </c>
      <c r="H800" s="12" t="str">
        <f>IF(LEN('spis PO'!G800)&gt;0,VLOOKUP('spis PO'!G800,słowniki!$A$81:$B$83,2),"")</f>
        <v/>
      </c>
      <c r="I800" s="2" t="str">
        <f>IF(LEN('spis PO'!H800)&gt;0,'spis PO'!H800,"")</f>
        <v/>
      </c>
      <c r="J800" s="12" t="str">
        <f>IF(LEN('spis PO'!I800)&gt;0,'spis PO'!I800,"")</f>
        <v/>
      </c>
      <c r="K800" s="12" t="str">
        <f>IF('spis PO'!D800="słup",VLOOKUP('spis PO'!J800,słowniki!$A$91:$B$96,2),IF(LEN('spis PO'!D800)&gt;0,1,""))</f>
        <v/>
      </c>
      <c r="L800" s="2" t="str">
        <f>IF(LEN('spis PO'!L800)&gt;0,VLOOKUP('spis PO'!L800,słowniki!$A$100:$B$101,2),"")</f>
        <v/>
      </c>
      <c r="M800" s="2" t="str">
        <f>IF(LEN('spis PO'!M800)&gt;0,VLOOKUP('spis PO'!M800,słowniki!$A$110:$B$111,2),"")</f>
        <v/>
      </c>
      <c r="N800" s="2" t="str">
        <f>IF(LEN('spis PO'!N800)&gt;0,'spis PO'!N800,"")</f>
        <v/>
      </c>
      <c r="O800" s="2" t="str">
        <f>IF('spis PO'!M800="oprawa",VLOOKUP('spis PO'!O800,słowniki!$A$120:$B$126,2),IF(LEN('spis PO'!M800)&gt;0,1,""))</f>
        <v/>
      </c>
      <c r="P800" s="12" t="str">
        <f>IF('spis PO'!M800="oprawa",1,"")</f>
        <v/>
      </c>
      <c r="Q800" s="2" t="str">
        <f t="shared" si="12"/>
        <v/>
      </c>
    </row>
    <row r="801" spans="1:17">
      <c r="A801" s="2" t="str">
        <f ca="1">IF(LEN('spis PO'!A801)&gt;0,MID(CELL("nazwa_pliku"),SEARCH("[",CELL("nazwa_pliku"))+1, SEARCH(".",CELL("nazwa_pliku"))-SEARCH("[",CELL("nazwa_pliku"))-1),"")</f>
        <v/>
      </c>
      <c r="B801" s="2" t="str">
        <f ca="1">IF(LEN('spis PO'!A801)&gt;0,MID(CELL("nazwa_pliku"),SEARCH("[",CELL("nazwa_pliku"))+1, SEARCH(".",CELL("nazwa_pliku"))-SEARCH("[",CELL("nazwa_pliku"))-1),"")</f>
        <v/>
      </c>
      <c r="C801" s="2" t="str">
        <f>IF(LEN('spis PO'!B801)&gt;0,'spis PO'!B801,"")</f>
        <v/>
      </c>
      <c r="D801" s="2" t="str">
        <f>IF(LEN('spis PO'!C801)&gt;0,'spis PO'!C801,"")</f>
        <v/>
      </c>
      <c r="E801" s="2" t="str">
        <f>IF(LEN('spis PO'!D801)&gt;0,VLOOKUP('spis PO'!D801,słowniki!$A$61:$B$63,2),"")</f>
        <v/>
      </c>
      <c r="F801" s="2" t="str">
        <f>IF(LEN('spis PO'!E801)&gt;0,VLOOKUP('spis PO'!E801,słowniki!$A$71:$B$77,2),"")</f>
        <v/>
      </c>
      <c r="G801" s="12" t="str">
        <f>IF(LEN('spis PO'!F801)&gt;0,VLOOKUP('spis PO'!F801,słowniki!$A$51:$B$52,2),"")</f>
        <v/>
      </c>
      <c r="H801" s="12" t="str">
        <f>IF(LEN('spis PO'!G801)&gt;0,VLOOKUP('spis PO'!G801,słowniki!$A$81:$B$83,2),"")</f>
        <v/>
      </c>
      <c r="I801" s="2" t="str">
        <f>IF(LEN('spis PO'!H801)&gt;0,'spis PO'!H801,"")</f>
        <v/>
      </c>
      <c r="J801" s="12" t="str">
        <f>IF(LEN('spis PO'!I801)&gt;0,'spis PO'!I801,"")</f>
        <v/>
      </c>
      <c r="K801" s="12" t="str">
        <f>IF('spis PO'!D801="słup",VLOOKUP('spis PO'!J801,słowniki!$A$91:$B$96,2),IF(LEN('spis PO'!D801)&gt;0,1,""))</f>
        <v/>
      </c>
      <c r="L801" s="2" t="str">
        <f>IF(LEN('spis PO'!L801)&gt;0,VLOOKUP('spis PO'!L801,słowniki!$A$100:$B$101,2),"")</f>
        <v/>
      </c>
      <c r="M801" s="2" t="str">
        <f>IF(LEN('spis PO'!M801)&gt;0,VLOOKUP('spis PO'!M801,słowniki!$A$110:$B$111,2),"")</f>
        <v/>
      </c>
      <c r="N801" s="2" t="str">
        <f>IF(LEN('spis PO'!N801)&gt;0,'spis PO'!N801,"")</f>
        <v/>
      </c>
      <c r="O801" s="2" t="str">
        <f>IF('spis PO'!M801="oprawa",VLOOKUP('spis PO'!O801,słowniki!$A$120:$B$126,2),IF(LEN('spis PO'!M801)&gt;0,1,""))</f>
        <v/>
      </c>
      <c r="P801" s="12" t="str">
        <f>IF('spis PO'!M801="oprawa",1,"")</f>
        <v/>
      </c>
      <c r="Q801" s="2" t="str">
        <f t="shared" si="12"/>
        <v/>
      </c>
    </row>
    <row r="802" spans="1:17">
      <c r="A802" s="2" t="str">
        <f ca="1">IF(LEN('spis PO'!A802)&gt;0,MID(CELL("nazwa_pliku"),SEARCH("[",CELL("nazwa_pliku"))+1, SEARCH(".",CELL("nazwa_pliku"))-SEARCH("[",CELL("nazwa_pliku"))-1),"")</f>
        <v/>
      </c>
      <c r="B802" s="2" t="str">
        <f ca="1">IF(LEN('spis PO'!A802)&gt;0,MID(CELL("nazwa_pliku"),SEARCH("[",CELL("nazwa_pliku"))+1, SEARCH(".",CELL("nazwa_pliku"))-SEARCH("[",CELL("nazwa_pliku"))-1),"")</f>
        <v/>
      </c>
      <c r="C802" s="2" t="str">
        <f>IF(LEN('spis PO'!B802)&gt;0,'spis PO'!B802,"")</f>
        <v/>
      </c>
      <c r="D802" s="2" t="str">
        <f>IF(LEN('spis PO'!C802)&gt;0,'spis PO'!C802,"")</f>
        <v/>
      </c>
      <c r="E802" s="2" t="str">
        <f>IF(LEN('spis PO'!D802)&gt;0,VLOOKUP('spis PO'!D802,słowniki!$A$61:$B$63,2),"")</f>
        <v/>
      </c>
      <c r="F802" s="2" t="str">
        <f>IF(LEN('spis PO'!E802)&gt;0,VLOOKUP('spis PO'!E802,słowniki!$A$71:$B$77,2),"")</f>
        <v/>
      </c>
      <c r="G802" s="12" t="str">
        <f>IF(LEN('spis PO'!F802)&gt;0,VLOOKUP('spis PO'!F802,słowniki!$A$51:$B$52,2),"")</f>
        <v/>
      </c>
      <c r="H802" s="12" t="str">
        <f>IF(LEN('spis PO'!G802)&gt;0,VLOOKUP('spis PO'!G802,słowniki!$A$81:$B$83,2),"")</f>
        <v/>
      </c>
      <c r="I802" s="2" t="str">
        <f>IF(LEN('spis PO'!H802)&gt;0,'spis PO'!H802,"")</f>
        <v/>
      </c>
      <c r="J802" s="12" t="str">
        <f>IF(LEN('spis PO'!I802)&gt;0,'spis PO'!I802,"")</f>
        <v/>
      </c>
      <c r="K802" s="12" t="str">
        <f>IF('spis PO'!D802="słup",VLOOKUP('spis PO'!J802,słowniki!$A$91:$B$96,2),IF(LEN('spis PO'!D802)&gt;0,1,""))</f>
        <v/>
      </c>
      <c r="L802" s="2" t="str">
        <f>IF(LEN('spis PO'!L802)&gt;0,VLOOKUP('spis PO'!L802,słowniki!$A$100:$B$101,2),"")</f>
        <v/>
      </c>
      <c r="M802" s="2" t="str">
        <f>IF(LEN('spis PO'!M802)&gt;0,VLOOKUP('spis PO'!M802,słowniki!$A$110:$B$111,2),"")</f>
        <v/>
      </c>
      <c r="N802" s="2" t="str">
        <f>IF(LEN('spis PO'!N802)&gt;0,'spis PO'!N802,"")</f>
        <v/>
      </c>
      <c r="O802" s="2" t="str">
        <f>IF('spis PO'!M802="oprawa",VLOOKUP('spis PO'!O802,słowniki!$A$120:$B$126,2),IF(LEN('spis PO'!M802)&gt;0,1,""))</f>
        <v/>
      </c>
      <c r="P802" s="12" t="str">
        <f>IF('spis PO'!M802="oprawa",1,"")</f>
        <v/>
      </c>
      <c r="Q802" s="2" t="str">
        <f t="shared" si="12"/>
        <v/>
      </c>
    </row>
    <row r="803" spans="1:17">
      <c r="A803" s="2" t="str">
        <f ca="1">IF(LEN('spis PO'!A803)&gt;0,MID(CELL("nazwa_pliku"),SEARCH("[",CELL("nazwa_pliku"))+1, SEARCH(".",CELL("nazwa_pliku"))-SEARCH("[",CELL("nazwa_pliku"))-1),"")</f>
        <v/>
      </c>
      <c r="B803" s="2" t="str">
        <f ca="1">IF(LEN('spis PO'!A803)&gt;0,MID(CELL("nazwa_pliku"),SEARCH("[",CELL("nazwa_pliku"))+1, SEARCH(".",CELL("nazwa_pliku"))-SEARCH("[",CELL("nazwa_pliku"))-1),"")</f>
        <v/>
      </c>
      <c r="C803" s="2" t="str">
        <f>IF(LEN('spis PO'!B803)&gt;0,'spis PO'!B803,"")</f>
        <v/>
      </c>
      <c r="D803" s="2" t="str">
        <f>IF(LEN('spis PO'!C803)&gt;0,'spis PO'!C803,"")</f>
        <v/>
      </c>
      <c r="E803" s="2" t="str">
        <f>IF(LEN('spis PO'!D803)&gt;0,VLOOKUP('spis PO'!D803,słowniki!$A$61:$B$63,2),"")</f>
        <v/>
      </c>
      <c r="F803" s="2" t="str">
        <f>IF(LEN('spis PO'!E803)&gt;0,VLOOKUP('spis PO'!E803,słowniki!$A$71:$B$77,2),"")</f>
        <v/>
      </c>
      <c r="G803" s="12" t="str">
        <f>IF(LEN('spis PO'!F803)&gt;0,VLOOKUP('spis PO'!F803,słowniki!$A$51:$B$52,2),"")</f>
        <v/>
      </c>
      <c r="H803" s="12" t="str">
        <f>IF(LEN('spis PO'!G803)&gt;0,VLOOKUP('spis PO'!G803,słowniki!$A$81:$B$83,2),"")</f>
        <v/>
      </c>
      <c r="I803" s="2" t="str">
        <f>IF(LEN('spis PO'!H803)&gt;0,'spis PO'!H803,"")</f>
        <v/>
      </c>
      <c r="J803" s="12" t="str">
        <f>IF(LEN('spis PO'!I803)&gt;0,'spis PO'!I803,"")</f>
        <v/>
      </c>
      <c r="K803" s="12" t="str">
        <f>IF('spis PO'!D803="słup",VLOOKUP('spis PO'!J803,słowniki!$A$91:$B$96,2),IF(LEN('spis PO'!D803)&gt;0,1,""))</f>
        <v/>
      </c>
      <c r="L803" s="2" t="str">
        <f>IF(LEN('spis PO'!L803)&gt;0,VLOOKUP('spis PO'!L803,słowniki!$A$100:$B$101,2),"")</f>
        <v/>
      </c>
      <c r="M803" s="2" t="str">
        <f>IF(LEN('spis PO'!M803)&gt;0,VLOOKUP('spis PO'!M803,słowniki!$A$110:$B$111,2),"")</f>
        <v/>
      </c>
      <c r="N803" s="2" t="str">
        <f>IF(LEN('spis PO'!N803)&gt;0,'spis PO'!N803,"")</f>
        <v/>
      </c>
      <c r="O803" s="2" t="str">
        <f>IF('spis PO'!M803="oprawa",VLOOKUP('spis PO'!O803,słowniki!$A$120:$B$126,2),IF(LEN('spis PO'!M803)&gt;0,1,""))</f>
        <v/>
      </c>
      <c r="P803" s="12" t="str">
        <f>IF('spis PO'!M803="oprawa",1,"")</f>
        <v/>
      </c>
      <c r="Q803" s="2" t="str">
        <f t="shared" si="12"/>
        <v/>
      </c>
    </row>
    <row r="804" spans="1:17">
      <c r="A804" s="2" t="str">
        <f ca="1">IF(LEN('spis PO'!A804)&gt;0,MID(CELL("nazwa_pliku"),SEARCH("[",CELL("nazwa_pliku"))+1, SEARCH(".",CELL("nazwa_pliku"))-SEARCH("[",CELL("nazwa_pliku"))-1),"")</f>
        <v/>
      </c>
      <c r="B804" s="2" t="str">
        <f ca="1">IF(LEN('spis PO'!A804)&gt;0,MID(CELL("nazwa_pliku"),SEARCH("[",CELL("nazwa_pliku"))+1, SEARCH(".",CELL("nazwa_pliku"))-SEARCH("[",CELL("nazwa_pliku"))-1),"")</f>
        <v/>
      </c>
      <c r="C804" s="2" t="str">
        <f>IF(LEN('spis PO'!B804)&gt;0,'spis PO'!B804,"")</f>
        <v/>
      </c>
      <c r="D804" s="2" t="str">
        <f>IF(LEN('spis PO'!C804)&gt;0,'spis PO'!C804,"")</f>
        <v/>
      </c>
      <c r="E804" s="2" t="str">
        <f>IF(LEN('spis PO'!D804)&gt;0,VLOOKUP('spis PO'!D804,słowniki!$A$61:$B$63,2),"")</f>
        <v/>
      </c>
      <c r="F804" s="2" t="str">
        <f>IF(LEN('spis PO'!E804)&gt;0,VLOOKUP('spis PO'!E804,słowniki!$A$71:$B$77,2),"")</f>
        <v/>
      </c>
      <c r="G804" s="12" t="str">
        <f>IF(LEN('spis PO'!F804)&gt;0,VLOOKUP('spis PO'!F804,słowniki!$A$51:$B$52,2),"")</f>
        <v/>
      </c>
      <c r="H804" s="12" t="str">
        <f>IF(LEN('spis PO'!G804)&gt;0,VLOOKUP('spis PO'!G804,słowniki!$A$81:$B$83,2),"")</f>
        <v/>
      </c>
      <c r="I804" s="2" t="str">
        <f>IF(LEN('spis PO'!H804)&gt;0,'spis PO'!H804,"")</f>
        <v/>
      </c>
      <c r="J804" s="12" t="str">
        <f>IF(LEN('spis PO'!I804)&gt;0,'spis PO'!I804,"")</f>
        <v/>
      </c>
      <c r="K804" s="12" t="str">
        <f>IF('spis PO'!D804="słup",VLOOKUP('spis PO'!J804,słowniki!$A$91:$B$96,2),IF(LEN('spis PO'!D804)&gt;0,1,""))</f>
        <v/>
      </c>
      <c r="L804" s="2" t="str">
        <f>IF(LEN('spis PO'!L804)&gt;0,VLOOKUP('spis PO'!L804,słowniki!$A$100:$B$101,2),"")</f>
        <v/>
      </c>
      <c r="M804" s="2" t="str">
        <f>IF(LEN('spis PO'!M804)&gt;0,VLOOKUP('spis PO'!M804,słowniki!$A$110:$B$111,2),"")</f>
        <v/>
      </c>
      <c r="N804" s="2" t="str">
        <f>IF(LEN('spis PO'!N804)&gt;0,'spis PO'!N804,"")</f>
        <v/>
      </c>
      <c r="O804" s="2" t="str">
        <f>IF('spis PO'!M804="oprawa",VLOOKUP('spis PO'!O804,słowniki!$A$120:$B$126,2),IF(LEN('spis PO'!M804)&gt;0,1,""))</f>
        <v/>
      </c>
      <c r="P804" s="12" t="str">
        <f>IF('spis PO'!M804="oprawa",1,"")</f>
        <v/>
      </c>
      <c r="Q804" s="2" t="str">
        <f t="shared" si="12"/>
        <v/>
      </c>
    </row>
    <row r="805" spans="1:17">
      <c r="A805" s="2" t="str">
        <f ca="1">IF(LEN('spis PO'!A805)&gt;0,MID(CELL("nazwa_pliku"),SEARCH("[",CELL("nazwa_pliku"))+1, SEARCH(".",CELL("nazwa_pliku"))-SEARCH("[",CELL("nazwa_pliku"))-1),"")</f>
        <v/>
      </c>
      <c r="B805" s="2" t="str">
        <f ca="1">IF(LEN('spis PO'!A805)&gt;0,MID(CELL("nazwa_pliku"),SEARCH("[",CELL("nazwa_pliku"))+1, SEARCH(".",CELL("nazwa_pliku"))-SEARCH("[",CELL("nazwa_pliku"))-1),"")</f>
        <v/>
      </c>
      <c r="C805" s="2" t="str">
        <f>IF(LEN('spis PO'!B805)&gt;0,'spis PO'!B805,"")</f>
        <v/>
      </c>
      <c r="D805" s="2" t="str">
        <f>IF(LEN('spis PO'!C805)&gt;0,'spis PO'!C805,"")</f>
        <v/>
      </c>
      <c r="E805" s="2" t="str">
        <f>IF(LEN('spis PO'!D805)&gt;0,VLOOKUP('spis PO'!D805,słowniki!$A$61:$B$63,2),"")</f>
        <v/>
      </c>
      <c r="F805" s="2" t="str">
        <f>IF(LEN('spis PO'!E805)&gt;0,VLOOKUP('spis PO'!E805,słowniki!$A$71:$B$77,2),"")</f>
        <v/>
      </c>
      <c r="G805" s="12" t="str">
        <f>IF(LEN('spis PO'!F805)&gt;0,VLOOKUP('spis PO'!F805,słowniki!$A$51:$B$52,2),"")</f>
        <v/>
      </c>
      <c r="H805" s="12" t="str">
        <f>IF(LEN('spis PO'!G805)&gt;0,VLOOKUP('spis PO'!G805,słowniki!$A$81:$B$83,2),"")</f>
        <v/>
      </c>
      <c r="I805" s="2" t="str">
        <f>IF(LEN('spis PO'!H805)&gt;0,'spis PO'!H805,"")</f>
        <v/>
      </c>
      <c r="J805" s="12" t="str">
        <f>IF(LEN('spis PO'!I805)&gt;0,'spis PO'!I805,"")</f>
        <v/>
      </c>
      <c r="K805" s="12" t="str">
        <f>IF('spis PO'!D805="słup",VLOOKUP('spis PO'!J805,słowniki!$A$91:$B$96,2),IF(LEN('spis PO'!D805)&gt;0,1,""))</f>
        <v/>
      </c>
      <c r="L805" s="2" t="str">
        <f>IF(LEN('spis PO'!L805)&gt;0,VLOOKUP('spis PO'!L805,słowniki!$A$100:$B$101,2),"")</f>
        <v/>
      </c>
      <c r="M805" s="2" t="str">
        <f>IF(LEN('spis PO'!M805)&gt;0,VLOOKUP('spis PO'!M805,słowniki!$A$110:$B$111,2),"")</f>
        <v/>
      </c>
      <c r="N805" s="2" t="str">
        <f>IF(LEN('spis PO'!N805)&gt;0,'spis PO'!N805,"")</f>
        <v/>
      </c>
      <c r="O805" s="2" t="str">
        <f>IF('spis PO'!M805="oprawa",VLOOKUP('spis PO'!O805,słowniki!$A$120:$B$126,2),IF(LEN('spis PO'!M805)&gt;0,1,""))</f>
        <v/>
      </c>
      <c r="P805" s="12" t="str">
        <f>IF('spis PO'!M805="oprawa",1,"")</f>
        <v/>
      </c>
      <c r="Q805" s="2" t="str">
        <f t="shared" si="12"/>
        <v/>
      </c>
    </row>
    <row r="806" spans="1:17">
      <c r="A806" s="2" t="str">
        <f ca="1">IF(LEN('spis PO'!A806)&gt;0,MID(CELL("nazwa_pliku"),SEARCH("[",CELL("nazwa_pliku"))+1, SEARCH(".",CELL("nazwa_pliku"))-SEARCH("[",CELL("nazwa_pliku"))-1),"")</f>
        <v/>
      </c>
      <c r="B806" s="2" t="str">
        <f ca="1">IF(LEN('spis PO'!A806)&gt;0,MID(CELL("nazwa_pliku"),SEARCH("[",CELL("nazwa_pliku"))+1, SEARCH(".",CELL("nazwa_pliku"))-SEARCH("[",CELL("nazwa_pliku"))-1),"")</f>
        <v/>
      </c>
      <c r="C806" s="2" t="str">
        <f>IF(LEN('spis PO'!B806)&gt;0,'spis PO'!B806,"")</f>
        <v/>
      </c>
      <c r="D806" s="2" t="str">
        <f>IF(LEN('spis PO'!C806)&gt;0,'spis PO'!C806,"")</f>
        <v/>
      </c>
      <c r="E806" s="2" t="str">
        <f>IF(LEN('spis PO'!D806)&gt;0,VLOOKUP('spis PO'!D806,słowniki!$A$61:$B$63,2),"")</f>
        <v/>
      </c>
      <c r="F806" s="2" t="str">
        <f>IF(LEN('spis PO'!E806)&gt;0,VLOOKUP('spis PO'!E806,słowniki!$A$71:$B$77,2),"")</f>
        <v/>
      </c>
      <c r="G806" s="12" t="str">
        <f>IF(LEN('spis PO'!F806)&gt;0,VLOOKUP('spis PO'!F806,słowniki!$A$51:$B$52,2),"")</f>
        <v/>
      </c>
      <c r="H806" s="12" t="str">
        <f>IF(LEN('spis PO'!G806)&gt;0,VLOOKUP('spis PO'!G806,słowniki!$A$81:$B$83,2),"")</f>
        <v/>
      </c>
      <c r="I806" s="2" t="str">
        <f>IF(LEN('spis PO'!H806)&gt;0,'spis PO'!H806,"")</f>
        <v/>
      </c>
      <c r="J806" s="12" t="str">
        <f>IF(LEN('spis PO'!I806)&gt;0,'spis PO'!I806,"")</f>
        <v/>
      </c>
      <c r="K806" s="12" t="str">
        <f>IF('spis PO'!D806="słup",VLOOKUP('spis PO'!J806,słowniki!$A$91:$B$96,2),IF(LEN('spis PO'!D806)&gt;0,1,""))</f>
        <v/>
      </c>
      <c r="L806" s="2" t="str">
        <f>IF(LEN('spis PO'!L806)&gt;0,VLOOKUP('spis PO'!L806,słowniki!$A$100:$B$101,2),"")</f>
        <v/>
      </c>
      <c r="M806" s="2" t="str">
        <f>IF(LEN('spis PO'!M806)&gt;0,VLOOKUP('spis PO'!M806,słowniki!$A$110:$B$111,2),"")</f>
        <v/>
      </c>
      <c r="N806" s="2" t="str">
        <f>IF(LEN('spis PO'!N806)&gt;0,'spis PO'!N806,"")</f>
        <v/>
      </c>
      <c r="O806" s="2" t="str">
        <f>IF('spis PO'!M806="oprawa",VLOOKUP('spis PO'!O806,słowniki!$A$120:$B$126,2),IF(LEN('spis PO'!M806)&gt;0,1,""))</f>
        <v/>
      </c>
      <c r="P806" s="12" t="str">
        <f>IF('spis PO'!M806="oprawa",1,"")</f>
        <v/>
      </c>
      <c r="Q806" s="2" t="str">
        <f t="shared" si="12"/>
        <v/>
      </c>
    </row>
    <row r="807" spans="1:17">
      <c r="A807" s="2" t="str">
        <f ca="1">IF(LEN('spis PO'!A807)&gt;0,MID(CELL("nazwa_pliku"),SEARCH("[",CELL("nazwa_pliku"))+1, SEARCH(".",CELL("nazwa_pliku"))-SEARCH("[",CELL("nazwa_pliku"))-1),"")</f>
        <v/>
      </c>
      <c r="B807" s="2" t="str">
        <f ca="1">IF(LEN('spis PO'!A807)&gt;0,MID(CELL("nazwa_pliku"),SEARCH("[",CELL("nazwa_pliku"))+1, SEARCH(".",CELL("nazwa_pliku"))-SEARCH("[",CELL("nazwa_pliku"))-1),"")</f>
        <v/>
      </c>
      <c r="C807" s="2" t="str">
        <f>IF(LEN('spis PO'!B807)&gt;0,'spis PO'!B807,"")</f>
        <v/>
      </c>
      <c r="D807" s="2" t="str">
        <f>IF(LEN('spis PO'!C807)&gt;0,'spis PO'!C807,"")</f>
        <v/>
      </c>
      <c r="E807" s="2" t="str">
        <f>IF(LEN('spis PO'!D807)&gt;0,VLOOKUP('spis PO'!D807,słowniki!$A$61:$B$63,2),"")</f>
        <v/>
      </c>
      <c r="F807" s="2" t="str">
        <f>IF(LEN('spis PO'!E807)&gt;0,VLOOKUP('spis PO'!E807,słowniki!$A$71:$B$77,2),"")</f>
        <v/>
      </c>
      <c r="G807" s="12" t="str">
        <f>IF(LEN('spis PO'!F807)&gt;0,VLOOKUP('spis PO'!F807,słowniki!$A$51:$B$52,2),"")</f>
        <v/>
      </c>
      <c r="H807" s="12" t="str">
        <f>IF(LEN('spis PO'!G807)&gt;0,VLOOKUP('spis PO'!G807,słowniki!$A$81:$B$83,2),"")</f>
        <v/>
      </c>
      <c r="I807" s="2" t="str">
        <f>IF(LEN('spis PO'!H807)&gt;0,'spis PO'!H807,"")</f>
        <v/>
      </c>
      <c r="J807" s="12" t="str">
        <f>IF(LEN('spis PO'!I807)&gt;0,'spis PO'!I807,"")</f>
        <v/>
      </c>
      <c r="K807" s="12" t="str">
        <f>IF('spis PO'!D807="słup",VLOOKUP('spis PO'!J807,słowniki!$A$91:$B$96,2),IF(LEN('spis PO'!D807)&gt;0,1,""))</f>
        <v/>
      </c>
      <c r="L807" s="2" t="str">
        <f>IF(LEN('spis PO'!L807)&gt;0,VLOOKUP('spis PO'!L807,słowniki!$A$100:$B$101,2),"")</f>
        <v/>
      </c>
      <c r="M807" s="2" t="str">
        <f>IF(LEN('spis PO'!M807)&gt;0,VLOOKUP('spis PO'!M807,słowniki!$A$110:$B$111,2),"")</f>
        <v/>
      </c>
      <c r="N807" s="2" t="str">
        <f>IF(LEN('spis PO'!N807)&gt;0,'spis PO'!N807,"")</f>
        <v/>
      </c>
      <c r="O807" s="2" t="str">
        <f>IF('spis PO'!M807="oprawa",VLOOKUP('spis PO'!O807,słowniki!$A$120:$B$126,2),IF(LEN('spis PO'!M807)&gt;0,1,""))</f>
        <v/>
      </c>
      <c r="P807" s="12" t="str">
        <f>IF('spis PO'!M807="oprawa",1,"")</f>
        <v/>
      </c>
      <c r="Q807" s="2" t="str">
        <f t="shared" si="12"/>
        <v/>
      </c>
    </row>
    <row r="808" spans="1:17">
      <c r="A808" s="2" t="str">
        <f ca="1">IF(LEN('spis PO'!A808)&gt;0,MID(CELL("nazwa_pliku"),SEARCH("[",CELL("nazwa_pliku"))+1, SEARCH(".",CELL("nazwa_pliku"))-SEARCH("[",CELL("nazwa_pliku"))-1),"")</f>
        <v/>
      </c>
      <c r="B808" s="2" t="str">
        <f ca="1">IF(LEN('spis PO'!A808)&gt;0,MID(CELL("nazwa_pliku"),SEARCH("[",CELL("nazwa_pliku"))+1, SEARCH(".",CELL("nazwa_pliku"))-SEARCH("[",CELL("nazwa_pliku"))-1),"")</f>
        <v/>
      </c>
      <c r="C808" s="2" t="str">
        <f>IF(LEN('spis PO'!B808)&gt;0,'spis PO'!B808,"")</f>
        <v/>
      </c>
      <c r="D808" s="2" t="str">
        <f>IF(LEN('spis PO'!C808)&gt;0,'spis PO'!C808,"")</f>
        <v/>
      </c>
      <c r="E808" s="2" t="str">
        <f>IF(LEN('spis PO'!D808)&gt;0,VLOOKUP('spis PO'!D808,słowniki!$A$61:$B$63,2),"")</f>
        <v/>
      </c>
      <c r="F808" s="2" t="str">
        <f>IF(LEN('spis PO'!E808)&gt;0,VLOOKUP('spis PO'!E808,słowniki!$A$71:$B$77,2),"")</f>
        <v/>
      </c>
      <c r="G808" s="12" t="str">
        <f>IF(LEN('spis PO'!F808)&gt;0,VLOOKUP('spis PO'!F808,słowniki!$A$51:$B$52,2),"")</f>
        <v/>
      </c>
      <c r="H808" s="12" t="str">
        <f>IF(LEN('spis PO'!G808)&gt;0,VLOOKUP('spis PO'!G808,słowniki!$A$81:$B$83,2),"")</f>
        <v/>
      </c>
      <c r="I808" s="2" t="str">
        <f>IF(LEN('spis PO'!H808)&gt;0,'spis PO'!H808,"")</f>
        <v/>
      </c>
      <c r="J808" s="12" t="str">
        <f>IF(LEN('spis PO'!I808)&gt;0,'spis PO'!I808,"")</f>
        <v/>
      </c>
      <c r="K808" s="12" t="str">
        <f>IF('spis PO'!D808="słup",VLOOKUP('spis PO'!J808,słowniki!$A$91:$B$96,2),IF(LEN('spis PO'!D808)&gt;0,1,""))</f>
        <v/>
      </c>
      <c r="L808" s="2" t="str">
        <f>IF(LEN('spis PO'!L808)&gt;0,VLOOKUP('spis PO'!L808,słowniki!$A$100:$B$101,2),"")</f>
        <v/>
      </c>
      <c r="M808" s="2" t="str">
        <f>IF(LEN('spis PO'!M808)&gt;0,VLOOKUP('spis PO'!M808,słowniki!$A$110:$B$111,2),"")</f>
        <v/>
      </c>
      <c r="N808" s="2" t="str">
        <f>IF(LEN('spis PO'!N808)&gt;0,'spis PO'!N808,"")</f>
        <v/>
      </c>
      <c r="O808" s="2" t="str">
        <f>IF('spis PO'!M808="oprawa",VLOOKUP('spis PO'!O808,słowniki!$A$120:$B$126,2),IF(LEN('spis PO'!M808)&gt;0,1,""))</f>
        <v/>
      </c>
      <c r="P808" s="12" t="str">
        <f>IF('spis PO'!M808="oprawa",1,"")</f>
        <v/>
      </c>
      <c r="Q808" s="2" t="str">
        <f t="shared" si="12"/>
        <v/>
      </c>
    </row>
    <row r="809" spans="1:17">
      <c r="A809" s="2" t="str">
        <f ca="1">IF(LEN('spis PO'!A809)&gt;0,MID(CELL("nazwa_pliku"),SEARCH("[",CELL("nazwa_pliku"))+1, SEARCH(".",CELL("nazwa_pliku"))-SEARCH("[",CELL("nazwa_pliku"))-1),"")</f>
        <v/>
      </c>
      <c r="B809" s="2" t="str">
        <f ca="1">IF(LEN('spis PO'!A809)&gt;0,MID(CELL("nazwa_pliku"),SEARCH("[",CELL("nazwa_pliku"))+1, SEARCH(".",CELL("nazwa_pliku"))-SEARCH("[",CELL("nazwa_pliku"))-1),"")</f>
        <v/>
      </c>
      <c r="C809" s="2" t="str">
        <f>IF(LEN('spis PO'!B809)&gt;0,'spis PO'!B809,"")</f>
        <v/>
      </c>
      <c r="D809" s="2" t="str">
        <f>IF(LEN('spis PO'!C809)&gt;0,'spis PO'!C809,"")</f>
        <v/>
      </c>
      <c r="E809" s="2" t="str">
        <f>IF(LEN('spis PO'!D809)&gt;0,VLOOKUP('spis PO'!D809,słowniki!$A$61:$B$63,2),"")</f>
        <v/>
      </c>
      <c r="F809" s="2" t="str">
        <f>IF(LEN('spis PO'!E809)&gt;0,VLOOKUP('spis PO'!E809,słowniki!$A$71:$B$77,2),"")</f>
        <v/>
      </c>
      <c r="G809" s="12" t="str">
        <f>IF(LEN('spis PO'!F809)&gt;0,VLOOKUP('spis PO'!F809,słowniki!$A$51:$B$52,2),"")</f>
        <v/>
      </c>
      <c r="H809" s="12" t="str">
        <f>IF(LEN('spis PO'!G809)&gt;0,VLOOKUP('spis PO'!G809,słowniki!$A$81:$B$83,2),"")</f>
        <v/>
      </c>
      <c r="I809" s="2" t="str">
        <f>IF(LEN('spis PO'!H809)&gt;0,'spis PO'!H809,"")</f>
        <v/>
      </c>
      <c r="J809" s="12" t="str">
        <f>IF(LEN('spis PO'!I809)&gt;0,'spis PO'!I809,"")</f>
        <v/>
      </c>
      <c r="K809" s="12" t="str">
        <f>IF('spis PO'!D809="słup",VLOOKUP('spis PO'!J809,słowniki!$A$91:$B$96,2),IF(LEN('spis PO'!D809)&gt;0,1,""))</f>
        <v/>
      </c>
      <c r="L809" s="2" t="str">
        <f>IF(LEN('spis PO'!L809)&gt;0,VLOOKUP('spis PO'!L809,słowniki!$A$100:$B$101,2),"")</f>
        <v/>
      </c>
      <c r="M809" s="2" t="str">
        <f>IF(LEN('spis PO'!M809)&gt;0,VLOOKUP('spis PO'!M809,słowniki!$A$110:$B$111,2),"")</f>
        <v/>
      </c>
      <c r="N809" s="2" t="str">
        <f>IF(LEN('spis PO'!N809)&gt;0,'spis PO'!N809,"")</f>
        <v/>
      </c>
      <c r="O809" s="2" t="str">
        <f>IF('spis PO'!M809="oprawa",VLOOKUP('spis PO'!O809,słowniki!$A$120:$B$126,2),IF(LEN('spis PO'!M809)&gt;0,1,""))</f>
        <v/>
      </c>
      <c r="P809" s="12" t="str">
        <f>IF('spis PO'!M809="oprawa",1,"")</f>
        <v/>
      </c>
      <c r="Q809" s="2" t="str">
        <f t="shared" si="12"/>
        <v/>
      </c>
    </row>
    <row r="810" spans="1:17">
      <c r="A810" s="2" t="str">
        <f ca="1">IF(LEN('spis PO'!A810)&gt;0,MID(CELL("nazwa_pliku"),SEARCH("[",CELL("nazwa_pliku"))+1, SEARCH(".",CELL("nazwa_pliku"))-SEARCH("[",CELL("nazwa_pliku"))-1),"")</f>
        <v/>
      </c>
      <c r="B810" s="2" t="str">
        <f ca="1">IF(LEN('spis PO'!A810)&gt;0,MID(CELL("nazwa_pliku"),SEARCH("[",CELL("nazwa_pliku"))+1, SEARCH(".",CELL("nazwa_pliku"))-SEARCH("[",CELL("nazwa_pliku"))-1),"")</f>
        <v/>
      </c>
      <c r="C810" s="2" t="str">
        <f>IF(LEN('spis PO'!B810)&gt;0,'spis PO'!B810,"")</f>
        <v/>
      </c>
      <c r="D810" s="2" t="str">
        <f>IF(LEN('spis PO'!C810)&gt;0,'spis PO'!C810,"")</f>
        <v/>
      </c>
      <c r="E810" s="2" t="str">
        <f>IF(LEN('spis PO'!D810)&gt;0,VLOOKUP('spis PO'!D810,słowniki!$A$61:$B$63,2),"")</f>
        <v/>
      </c>
      <c r="F810" s="2" t="str">
        <f>IF(LEN('spis PO'!E810)&gt;0,VLOOKUP('spis PO'!E810,słowniki!$A$71:$B$77,2),"")</f>
        <v/>
      </c>
      <c r="G810" s="12" t="str">
        <f>IF(LEN('spis PO'!F810)&gt;0,VLOOKUP('spis PO'!F810,słowniki!$A$51:$B$52,2),"")</f>
        <v/>
      </c>
      <c r="H810" s="12" t="str">
        <f>IF(LEN('spis PO'!G810)&gt;0,VLOOKUP('spis PO'!G810,słowniki!$A$81:$B$83,2),"")</f>
        <v/>
      </c>
      <c r="I810" s="2" t="str">
        <f>IF(LEN('spis PO'!H810)&gt;0,'spis PO'!H810,"")</f>
        <v/>
      </c>
      <c r="J810" s="12" t="str">
        <f>IF(LEN('spis PO'!I810)&gt;0,'spis PO'!I810,"")</f>
        <v/>
      </c>
      <c r="K810" s="12" t="str">
        <f>IF('spis PO'!D810="słup",VLOOKUP('spis PO'!J810,słowniki!$A$91:$B$96,2),IF(LEN('spis PO'!D810)&gt;0,1,""))</f>
        <v/>
      </c>
      <c r="L810" s="2" t="str">
        <f>IF(LEN('spis PO'!L810)&gt;0,VLOOKUP('spis PO'!L810,słowniki!$A$100:$B$101,2),"")</f>
        <v/>
      </c>
      <c r="M810" s="2" t="str">
        <f>IF(LEN('spis PO'!M810)&gt;0,VLOOKUP('spis PO'!M810,słowniki!$A$110:$B$111,2),"")</f>
        <v/>
      </c>
      <c r="N810" s="2" t="str">
        <f>IF(LEN('spis PO'!N810)&gt;0,'spis PO'!N810,"")</f>
        <v/>
      </c>
      <c r="O810" s="2" t="str">
        <f>IF('spis PO'!M810="oprawa",VLOOKUP('spis PO'!O810,słowniki!$A$120:$B$126,2),IF(LEN('spis PO'!M810)&gt;0,1,""))</f>
        <v/>
      </c>
      <c r="P810" s="12" t="str">
        <f>IF('spis PO'!M810="oprawa",1,"")</f>
        <v/>
      </c>
      <c r="Q810" s="2" t="str">
        <f t="shared" si="12"/>
        <v/>
      </c>
    </row>
    <row r="811" spans="1:17">
      <c r="A811" s="2" t="str">
        <f ca="1">IF(LEN('spis PO'!A811)&gt;0,MID(CELL("nazwa_pliku"),SEARCH("[",CELL("nazwa_pliku"))+1, SEARCH(".",CELL("nazwa_pliku"))-SEARCH("[",CELL("nazwa_pliku"))-1),"")</f>
        <v/>
      </c>
      <c r="B811" s="2" t="str">
        <f ca="1">IF(LEN('spis PO'!A811)&gt;0,MID(CELL("nazwa_pliku"),SEARCH("[",CELL("nazwa_pliku"))+1, SEARCH(".",CELL("nazwa_pliku"))-SEARCH("[",CELL("nazwa_pliku"))-1),"")</f>
        <v/>
      </c>
      <c r="C811" s="2" t="str">
        <f>IF(LEN('spis PO'!B811)&gt;0,'spis PO'!B811,"")</f>
        <v/>
      </c>
      <c r="D811" s="2" t="str">
        <f>IF(LEN('spis PO'!C811)&gt;0,'spis PO'!C811,"")</f>
        <v/>
      </c>
      <c r="E811" s="2" t="str">
        <f>IF(LEN('spis PO'!D811)&gt;0,VLOOKUP('spis PO'!D811,słowniki!$A$61:$B$63,2),"")</f>
        <v/>
      </c>
      <c r="F811" s="2" t="str">
        <f>IF(LEN('spis PO'!E811)&gt;0,VLOOKUP('spis PO'!E811,słowniki!$A$71:$B$77,2),"")</f>
        <v/>
      </c>
      <c r="G811" s="12" t="str">
        <f>IF(LEN('spis PO'!F811)&gt;0,VLOOKUP('spis PO'!F811,słowniki!$A$51:$B$52,2),"")</f>
        <v/>
      </c>
      <c r="H811" s="12" t="str">
        <f>IF(LEN('spis PO'!G811)&gt;0,VLOOKUP('spis PO'!G811,słowniki!$A$81:$B$83,2),"")</f>
        <v/>
      </c>
      <c r="I811" s="2" t="str">
        <f>IF(LEN('spis PO'!H811)&gt;0,'spis PO'!H811,"")</f>
        <v/>
      </c>
      <c r="J811" s="12" t="str">
        <f>IF(LEN('spis PO'!I811)&gt;0,'spis PO'!I811,"")</f>
        <v/>
      </c>
      <c r="K811" s="12" t="str">
        <f>IF('spis PO'!D811="słup",VLOOKUP('spis PO'!J811,słowniki!$A$91:$B$96,2),IF(LEN('spis PO'!D811)&gt;0,1,""))</f>
        <v/>
      </c>
      <c r="L811" s="2" t="str">
        <f>IF(LEN('spis PO'!L811)&gt;0,VLOOKUP('spis PO'!L811,słowniki!$A$100:$B$101,2),"")</f>
        <v/>
      </c>
      <c r="M811" s="2" t="str">
        <f>IF(LEN('spis PO'!M811)&gt;0,VLOOKUP('spis PO'!M811,słowniki!$A$110:$B$111,2),"")</f>
        <v/>
      </c>
      <c r="N811" s="2" t="str">
        <f>IF(LEN('spis PO'!N811)&gt;0,'spis PO'!N811,"")</f>
        <v/>
      </c>
      <c r="O811" s="2" t="str">
        <f>IF('spis PO'!M811="oprawa",VLOOKUP('spis PO'!O811,słowniki!$A$120:$B$126,2),IF(LEN('spis PO'!M811)&gt;0,1,""))</f>
        <v/>
      </c>
      <c r="P811" s="12" t="str">
        <f>IF('spis PO'!M811="oprawa",1,"")</f>
        <v/>
      </c>
      <c r="Q811" s="2" t="str">
        <f t="shared" si="12"/>
        <v/>
      </c>
    </row>
    <row r="812" spans="1:17">
      <c r="A812" s="2" t="str">
        <f ca="1">IF(LEN('spis PO'!A812)&gt;0,MID(CELL("nazwa_pliku"),SEARCH("[",CELL("nazwa_pliku"))+1, SEARCH(".",CELL("nazwa_pliku"))-SEARCH("[",CELL("nazwa_pliku"))-1),"")</f>
        <v/>
      </c>
      <c r="B812" s="2" t="str">
        <f ca="1">IF(LEN('spis PO'!A812)&gt;0,MID(CELL("nazwa_pliku"),SEARCH("[",CELL("nazwa_pliku"))+1, SEARCH(".",CELL("nazwa_pliku"))-SEARCH("[",CELL("nazwa_pliku"))-1),"")</f>
        <v/>
      </c>
      <c r="C812" s="2" t="str">
        <f>IF(LEN('spis PO'!B812)&gt;0,'spis PO'!B812,"")</f>
        <v/>
      </c>
      <c r="D812" s="2" t="str">
        <f>IF(LEN('spis PO'!C812)&gt;0,'spis PO'!C812,"")</f>
        <v/>
      </c>
      <c r="E812" s="2" t="str">
        <f>IF(LEN('spis PO'!D812)&gt;0,VLOOKUP('spis PO'!D812,słowniki!$A$61:$B$63,2),"")</f>
        <v/>
      </c>
      <c r="F812" s="2" t="str">
        <f>IF(LEN('spis PO'!E812)&gt;0,VLOOKUP('spis PO'!E812,słowniki!$A$71:$B$77,2),"")</f>
        <v/>
      </c>
      <c r="G812" s="12" t="str">
        <f>IF(LEN('spis PO'!F812)&gt;0,VLOOKUP('spis PO'!F812,słowniki!$A$51:$B$52,2),"")</f>
        <v/>
      </c>
      <c r="H812" s="12" t="str">
        <f>IF(LEN('spis PO'!G812)&gt;0,VLOOKUP('spis PO'!G812,słowniki!$A$81:$B$83,2),"")</f>
        <v/>
      </c>
      <c r="I812" s="2" t="str">
        <f>IF(LEN('spis PO'!H812)&gt;0,'spis PO'!H812,"")</f>
        <v/>
      </c>
      <c r="J812" s="12" t="str">
        <f>IF(LEN('spis PO'!I812)&gt;0,'spis PO'!I812,"")</f>
        <v/>
      </c>
      <c r="K812" s="12" t="str">
        <f>IF('spis PO'!D812="słup",VLOOKUP('spis PO'!J812,słowniki!$A$91:$B$96,2),IF(LEN('spis PO'!D812)&gt;0,1,""))</f>
        <v/>
      </c>
      <c r="L812" s="2" t="str">
        <f>IF(LEN('spis PO'!L812)&gt;0,VLOOKUP('spis PO'!L812,słowniki!$A$100:$B$101,2),"")</f>
        <v/>
      </c>
      <c r="M812" s="2" t="str">
        <f>IF(LEN('spis PO'!M812)&gt;0,VLOOKUP('spis PO'!M812,słowniki!$A$110:$B$111,2),"")</f>
        <v/>
      </c>
      <c r="N812" s="2" t="str">
        <f>IF(LEN('spis PO'!N812)&gt;0,'spis PO'!N812,"")</f>
        <v/>
      </c>
      <c r="O812" s="2" t="str">
        <f>IF('spis PO'!M812="oprawa",VLOOKUP('spis PO'!O812,słowniki!$A$120:$B$126,2),IF(LEN('spis PO'!M812)&gt;0,1,""))</f>
        <v/>
      </c>
      <c r="P812" s="12" t="str">
        <f>IF('spis PO'!M812="oprawa",1,"")</f>
        <v/>
      </c>
      <c r="Q812" s="2" t="str">
        <f t="shared" si="12"/>
        <v/>
      </c>
    </row>
    <row r="813" spans="1:17">
      <c r="A813" s="2" t="str">
        <f ca="1">IF(LEN('spis PO'!A813)&gt;0,MID(CELL("nazwa_pliku"),SEARCH("[",CELL("nazwa_pliku"))+1, SEARCH(".",CELL("nazwa_pliku"))-SEARCH("[",CELL("nazwa_pliku"))-1),"")</f>
        <v/>
      </c>
      <c r="B813" s="2" t="str">
        <f ca="1">IF(LEN('spis PO'!A813)&gt;0,MID(CELL("nazwa_pliku"),SEARCH("[",CELL("nazwa_pliku"))+1, SEARCH(".",CELL("nazwa_pliku"))-SEARCH("[",CELL("nazwa_pliku"))-1),"")</f>
        <v/>
      </c>
      <c r="C813" s="2" t="str">
        <f>IF(LEN('spis PO'!B813)&gt;0,'spis PO'!B813,"")</f>
        <v/>
      </c>
      <c r="D813" s="2" t="str">
        <f>IF(LEN('spis PO'!C813)&gt;0,'spis PO'!C813,"")</f>
        <v/>
      </c>
      <c r="E813" s="2" t="str">
        <f>IF(LEN('spis PO'!D813)&gt;0,VLOOKUP('spis PO'!D813,słowniki!$A$61:$B$63,2),"")</f>
        <v/>
      </c>
      <c r="F813" s="2" t="str">
        <f>IF(LEN('spis PO'!E813)&gt;0,VLOOKUP('spis PO'!E813,słowniki!$A$71:$B$77,2),"")</f>
        <v/>
      </c>
      <c r="G813" s="12" t="str">
        <f>IF(LEN('spis PO'!F813)&gt;0,VLOOKUP('spis PO'!F813,słowniki!$A$51:$B$52,2),"")</f>
        <v/>
      </c>
      <c r="H813" s="12" t="str">
        <f>IF(LEN('spis PO'!G813)&gt;0,VLOOKUP('spis PO'!G813,słowniki!$A$81:$B$83,2),"")</f>
        <v/>
      </c>
      <c r="I813" s="2" t="str">
        <f>IF(LEN('spis PO'!H813)&gt;0,'spis PO'!H813,"")</f>
        <v/>
      </c>
      <c r="J813" s="12" t="str">
        <f>IF(LEN('spis PO'!I813)&gt;0,'spis PO'!I813,"")</f>
        <v/>
      </c>
      <c r="K813" s="12" t="str">
        <f>IF('spis PO'!D813="słup",VLOOKUP('spis PO'!J813,słowniki!$A$91:$B$96,2),IF(LEN('spis PO'!D813)&gt;0,1,""))</f>
        <v/>
      </c>
      <c r="L813" s="2" t="str">
        <f>IF(LEN('spis PO'!L813)&gt;0,VLOOKUP('spis PO'!L813,słowniki!$A$100:$B$101,2),"")</f>
        <v/>
      </c>
      <c r="M813" s="2" t="str">
        <f>IF(LEN('spis PO'!M813)&gt;0,VLOOKUP('spis PO'!M813,słowniki!$A$110:$B$111,2),"")</f>
        <v/>
      </c>
      <c r="N813" s="2" t="str">
        <f>IF(LEN('spis PO'!N813)&gt;0,'spis PO'!N813,"")</f>
        <v/>
      </c>
      <c r="O813" s="2" t="str">
        <f>IF('spis PO'!M813="oprawa",VLOOKUP('spis PO'!O813,słowniki!$A$120:$B$126,2),IF(LEN('spis PO'!M813)&gt;0,1,""))</f>
        <v/>
      </c>
      <c r="P813" s="12" t="str">
        <f>IF('spis PO'!M813="oprawa",1,"")</f>
        <v/>
      </c>
      <c r="Q813" s="2" t="str">
        <f t="shared" si="12"/>
        <v/>
      </c>
    </row>
    <row r="814" spans="1:17">
      <c r="A814" s="2" t="str">
        <f ca="1">IF(LEN('spis PO'!A814)&gt;0,MID(CELL("nazwa_pliku"),SEARCH("[",CELL("nazwa_pliku"))+1, SEARCH(".",CELL("nazwa_pliku"))-SEARCH("[",CELL("nazwa_pliku"))-1),"")</f>
        <v/>
      </c>
      <c r="B814" s="2" t="str">
        <f ca="1">IF(LEN('spis PO'!A814)&gt;0,MID(CELL("nazwa_pliku"),SEARCH("[",CELL("nazwa_pliku"))+1, SEARCH(".",CELL("nazwa_pliku"))-SEARCH("[",CELL("nazwa_pliku"))-1),"")</f>
        <v/>
      </c>
      <c r="C814" s="2" t="str">
        <f>IF(LEN('spis PO'!B814)&gt;0,'spis PO'!B814,"")</f>
        <v/>
      </c>
      <c r="D814" s="2" t="str">
        <f>IF(LEN('spis PO'!C814)&gt;0,'spis PO'!C814,"")</f>
        <v/>
      </c>
      <c r="E814" s="2" t="str">
        <f>IF(LEN('spis PO'!D814)&gt;0,VLOOKUP('spis PO'!D814,słowniki!$A$61:$B$63,2),"")</f>
        <v/>
      </c>
      <c r="F814" s="2" t="str">
        <f>IF(LEN('spis PO'!E814)&gt;0,VLOOKUP('spis PO'!E814,słowniki!$A$71:$B$77,2),"")</f>
        <v/>
      </c>
      <c r="G814" s="12" t="str">
        <f>IF(LEN('spis PO'!F814)&gt;0,VLOOKUP('spis PO'!F814,słowniki!$A$51:$B$52,2),"")</f>
        <v/>
      </c>
      <c r="H814" s="12" t="str">
        <f>IF(LEN('spis PO'!G814)&gt;0,VLOOKUP('spis PO'!G814,słowniki!$A$81:$B$83,2),"")</f>
        <v/>
      </c>
      <c r="I814" s="2" t="str">
        <f>IF(LEN('spis PO'!H814)&gt;0,'spis PO'!H814,"")</f>
        <v/>
      </c>
      <c r="J814" s="12" t="str">
        <f>IF(LEN('spis PO'!I814)&gt;0,'spis PO'!I814,"")</f>
        <v/>
      </c>
      <c r="K814" s="12" t="str">
        <f>IF('spis PO'!D814="słup",VLOOKUP('spis PO'!J814,słowniki!$A$91:$B$96,2),IF(LEN('spis PO'!D814)&gt;0,1,""))</f>
        <v/>
      </c>
      <c r="L814" s="2" t="str">
        <f>IF(LEN('spis PO'!L814)&gt;0,VLOOKUP('spis PO'!L814,słowniki!$A$100:$B$101,2),"")</f>
        <v/>
      </c>
      <c r="M814" s="2" t="str">
        <f>IF(LEN('spis PO'!M814)&gt;0,VLOOKUP('spis PO'!M814,słowniki!$A$110:$B$111,2),"")</f>
        <v/>
      </c>
      <c r="N814" s="2" t="str">
        <f>IF(LEN('spis PO'!N814)&gt;0,'spis PO'!N814,"")</f>
        <v/>
      </c>
      <c r="O814" s="2" t="str">
        <f>IF('spis PO'!M814="oprawa",VLOOKUP('spis PO'!O814,słowniki!$A$120:$B$126,2),IF(LEN('spis PO'!M814)&gt;0,1,""))</f>
        <v/>
      </c>
      <c r="P814" s="12" t="str">
        <f>IF('spis PO'!M814="oprawa",1,"")</f>
        <v/>
      </c>
      <c r="Q814" s="2" t="str">
        <f t="shared" si="12"/>
        <v/>
      </c>
    </row>
    <row r="815" spans="1:17">
      <c r="A815" s="2" t="str">
        <f ca="1">IF(LEN('spis PO'!A815)&gt;0,MID(CELL("nazwa_pliku"),SEARCH("[",CELL("nazwa_pliku"))+1, SEARCH(".",CELL("nazwa_pliku"))-SEARCH("[",CELL("nazwa_pliku"))-1),"")</f>
        <v/>
      </c>
      <c r="B815" s="2" t="str">
        <f ca="1">IF(LEN('spis PO'!A815)&gt;0,MID(CELL("nazwa_pliku"),SEARCH("[",CELL("nazwa_pliku"))+1, SEARCH(".",CELL("nazwa_pliku"))-SEARCH("[",CELL("nazwa_pliku"))-1),"")</f>
        <v/>
      </c>
      <c r="C815" s="2" t="str">
        <f>IF(LEN('spis PO'!B815)&gt;0,'spis PO'!B815,"")</f>
        <v/>
      </c>
      <c r="D815" s="2" t="str">
        <f>IF(LEN('spis PO'!C815)&gt;0,'spis PO'!C815,"")</f>
        <v/>
      </c>
      <c r="E815" s="2" t="str">
        <f>IF(LEN('spis PO'!D815)&gt;0,VLOOKUP('spis PO'!D815,słowniki!$A$61:$B$63,2),"")</f>
        <v/>
      </c>
      <c r="F815" s="2" t="str">
        <f>IF(LEN('spis PO'!E815)&gt;0,VLOOKUP('spis PO'!E815,słowniki!$A$71:$B$77,2),"")</f>
        <v/>
      </c>
      <c r="G815" s="12" t="str">
        <f>IF(LEN('spis PO'!F815)&gt;0,VLOOKUP('spis PO'!F815,słowniki!$A$51:$B$52,2),"")</f>
        <v/>
      </c>
      <c r="H815" s="12" t="str">
        <f>IF(LEN('spis PO'!G815)&gt;0,VLOOKUP('spis PO'!G815,słowniki!$A$81:$B$83,2),"")</f>
        <v/>
      </c>
      <c r="I815" s="2" t="str">
        <f>IF(LEN('spis PO'!H815)&gt;0,'spis PO'!H815,"")</f>
        <v/>
      </c>
      <c r="J815" s="12" t="str">
        <f>IF(LEN('spis PO'!I815)&gt;0,'spis PO'!I815,"")</f>
        <v/>
      </c>
      <c r="K815" s="12" t="str">
        <f>IF('spis PO'!D815="słup",VLOOKUP('spis PO'!J815,słowniki!$A$91:$B$96,2),IF(LEN('spis PO'!D815)&gt;0,1,""))</f>
        <v/>
      </c>
      <c r="L815" s="2" t="str">
        <f>IF(LEN('spis PO'!L815)&gt;0,VLOOKUP('spis PO'!L815,słowniki!$A$100:$B$101,2),"")</f>
        <v/>
      </c>
      <c r="M815" s="2" t="str">
        <f>IF(LEN('spis PO'!M815)&gt;0,VLOOKUP('spis PO'!M815,słowniki!$A$110:$B$111,2),"")</f>
        <v/>
      </c>
      <c r="N815" s="2" t="str">
        <f>IF(LEN('spis PO'!N815)&gt;0,'spis PO'!N815,"")</f>
        <v/>
      </c>
      <c r="O815" s="2" t="str">
        <f>IF('spis PO'!M815="oprawa",VLOOKUP('spis PO'!O815,słowniki!$A$120:$B$126,2),IF(LEN('spis PO'!M815)&gt;0,1,""))</f>
        <v/>
      </c>
      <c r="P815" s="12" t="str">
        <f>IF('spis PO'!M815="oprawa",1,"")</f>
        <v/>
      </c>
      <c r="Q815" s="2" t="str">
        <f t="shared" si="12"/>
        <v/>
      </c>
    </row>
    <row r="816" spans="1:17">
      <c r="A816" s="2" t="str">
        <f ca="1">IF(LEN('spis PO'!A816)&gt;0,MID(CELL("nazwa_pliku"),SEARCH("[",CELL("nazwa_pliku"))+1, SEARCH(".",CELL("nazwa_pliku"))-SEARCH("[",CELL("nazwa_pliku"))-1),"")</f>
        <v/>
      </c>
      <c r="B816" s="2" t="str">
        <f ca="1">IF(LEN('spis PO'!A816)&gt;0,MID(CELL("nazwa_pliku"),SEARCH("[",CELL("nazwa_pliku"))+1, SEARCH(".",CELL("nazwa_pliku"))-SEARCH("[",CELL("nazwa_pliku"))-1),"")</f>
        <v/>
      </c>
      <c r="C816" s="2" t="str">
        <f>IF(LEN('spis PO'!B816)&gt;0,'spis PO'!B816,"")</f>
        <v/>
      </c>
      <c r="D816" s="2" t="str">
        <f>IF(LEN('spis PO'!C816)&gt;0,'spis PO'!C816,"")</f>
        <v/>
      </c>
      <c r="E816" s="2" t="str">
        <f>IF(LEN('spis PO'!D816)&gt;0,VLOOKUP('spis PO'!D816,słowniki!$A$61:$B$63,2),"")</f>
        <v/>
      </c>
      <c r="F816" s="2" t="str">
        <f>IF(LEN('spis PO'!E816)&gt;0,VLOOKUP('spis PO'!E816,słowniki!$A$71:$B$77,2),"")</f>
        <v/>
      </c>
      <c r="G816" s="12" t="str">
        <f>IF(LEN('spis PO'!F816)&gt;0,VLOOKUP('spis PO'!F816,słowniki!$A$51:$B$52,2),"")</f>
        <v/>
      </c>
      <c r="H816" s="12" t="str">
        <f>IF(LEN('spis PO'!G816)&gt;0,VLOOKUP('spis PO'!G816,słowniki!$A$81:$B$83,2),"")</f>
        <v/>
      </c>
      <c r="I816" s="2" t="str">
        <f>IF(LEN('spis PO'!H816)&gt;0,'spis PO'!H816,"")</f>
        <v/>
      </c>
      <c r="J816" s="12" t="str">
        <f>IF(LEN('spis PO'!I816)&gt;0,'spis PO'!I816,"")</f>
        <v/>
      </c>
      <c r="K816" s="12" t="str">
        <f>IF('spis PO'!D816="słup",VLOOKUP('spis PO'!J816,słowniki!$A$91:$B$96,2),IF(LEN('spis PO'!D816)&gt;0,1,""))</f>
        <v/>
      </c>
      <c r="L816" s="2" t="str">
        <f>IF(LEN('spis PO'!L816)&gt;0,VLOOKUP('spis PO'!L816,słowniki!$A$100:$B$101,2),"")</f>
        <v/>
      </c>
      <c r="M816" s="2" t="str">
        <f>IF(LEN('spis PO'!M816)&gt;0,VLOOKUP('spis PO'!M816,słowniki!$A$110:$B$111,2),"")</f>
        <v/>
      </c>
      <c r="N816" s="2" t="str">
        <f>IF(LEN('spis PO'!N816)&gt;0,'spis PO'!N816,"")</f>
        <v/>
      </c>
      <c r="O816" s="2" t="str">
        <f>IF('spis PO'!M816="oprawa",VLOOKUP('spis PO'!O816,słowniki!$A$120:$B$126,2),IF(LEN('spis PO'!M816)&gt;0,1,""))</f>
        <v/>
      </c>
      <c r="P816" s="12" t="str">
        <f>IF('spis PO'!M816="oprawa",1,"")</f>
        <v/>
      </c>
      <c r="Q816" s="2" t="str">
        <f t="shared" si="12"/>
        <v/>
      </c>
    </row>
    <row r="817" spans="1:17">
      <c r="A817" s="2" t="str">
        <f ca="1">IF(LEN('spis PO'!A817)&gt;0,MID(CELL("nazwa_pliku"),SEARCH("[",CELL("nazwa_pliku"))+1, SEARCH(".",CELL("nazwa_pliku"))-SEARCH("[",CELL("nazwa_pliku"))-1),"")</f>
        <v/>
      </c>
      <c r="B817" s="2" t="str">
        <f ca="1">IF(LEN('spis PO'!A817)&gt;0,MID(CELL("nazwa_pliku"),SEARCH("[",CELL("nazwa_pliku"))+1, SEARCH(".",CELL("nazwa_pliku"))-SEARCH("[",CELL("nazwa_pliku"))-1),"")</f>
        <v/>
      </c>
      <c r="C817" s="2" t="str">
        <f>IF(LEN('spis PO'!B817)&gt;0,'spis PO'!B817,"")</f>
        <v/>
      </c>
      <c r="D817" s="2" t="str">
        <f>IF(LEN('spis PO'!C817)&gt;0,'spis PO'!C817,"")</f>
        <v/>
      </c>
      <c r="E817" s="2" t="str">
        <f>IF(LEN('spis PO'!D817)&gt;0,VLOOKUP('spis PO'!D817,słowniki!$A$61:$B$63,2),"")</f>
        <v/>
      </c>
      <c r="F817" s="2" t="str">
        <f>IF(LEN('spis PO'!E817)&gt;0,VLOOKUP('spis PO'!E817,słowniki!$A$71:$B$77,2),"")</f>
        <v/>
      </c>
      <c r="G817" s="12" t="str">
        <f>IF(LEN('spis PO'!F817)&gt;0,VLOOKUP('spis PO'!F817,słowniki!$A$51:$B$52,2),"")</f>
        <v/>
      </c>
      <c r="H817" s="12" t="str">
        <f>IF(LEN('spis PO'!G817)&gt;0,VLOOKUP('spis PO'!G817,słowniki!$A$81:$B$83,2),"")</f>
        <v/>
      </c>
      <c r="I817" s="2" t="str">
        <f>IF(LEN('spis PO'!H817)&gt;0,'spis PO'!H817,"")</f>
        <v/>
      </c>
      <c r="J817" s="12" t="str">
        <f>IF(LEN('spis PO'!I817)&gt;0,'spis PO'!I817,"")</f>
        <v/>
      </c>
      <c r="K817" s="12" t="str">
        <f>IF('spis PO'!D817="słup",VLOOKUP('spis PO'!J817,słowniki!$A$91:$B$96,2),IF(LEN('spis PO'!D817)&gt;0,1,""))</f>
        <v/>
      </c>
      <c r="L817" s="2" t="str">
        <f>IF(LEN('spis PO'!L817)&gt;0,VLOOKUP('spis PO'!L817,słowniki!$A$100:$B$101,2),"")</f>
        <v/>
      </c>
      <c r="M817" s="2" t="str">
        <f>IF(LEN('spis PO'!M817)&gt;0,VLOOKUP('spis PO'!M817,słowniki!$A$110:$B$111,2),"")</f>
        <v/>
      </c>
      <c r="N817" s="2" t="str">
        <f>IF(LEN('spis PO'!N817)&gt;0,'spis PO'!N817,"")</f>
        <v/>
      </c>
      <c r="O817" s="2" t="str">
        <f>IF('spis PO'!M817="oprawa",VLOOKUP('spis PO'!O817,słowniki!$A$120:$B$126,2),IF(LEN('spis PO'!M817)&gt;0,1,""))</f>
        <v/>
      </c>
      <c r="P817" s="12" t="str">
        <f>IF('spis PO'!M817="oprawa",1,"")</f>
        <v/>
      </c>
      <c r="Q817" s="2" t="str">
        <f t="shared" si="12"/>
        <v/>
      </c>
    </row>
    <row r="818" spans="1:17">
      <c r="A818" s="2" t="str">
        <f ca="1">IF(LEN('spis PO'!A818)&gt;0,MID(CELL("nazwa_pliku"),SEARCH("[",CELL("nazwa_pliku"))+1, SEARCH(".",CELL("nazwa_pliku"))-SEARCH("[",CELL("nazwa_pliku"))-1),"")</f>
        <v/>
      </c>
      <c r="B818" s="2" t="str">
        <f ca="1">IF(LEN('spis PO'!A818)&gt;0,MID(CELL("nazwa_pliku"),SEARCH("[",CELL("nazwa_pliku"))+1, SEARCH(".",CELL("nazwa_pliku"))-SEARCH("[",CELL("nazwa_pliku"))-1),"")</f>
        <v/>
      </c>
      <c r="C818" s="2" t="str">
        <f>IF(LEN('spis PO'!B818)&gt;0,'spis PO'!B818,"")</f>
        <v/>
      </c>
      <c r="D818" s="2" t="str">
        <f>IF(LEN('spis PO'!C818)&gt;0,'spis PO'!C818,"")</f>
        <v/>
      </c>
      <c r="E818" s="2" t="str">
        <f>IF(LEN('spis PO'!D818)&gt;0,VLOOKUP('spis PO'!D818,słowniki!$A$61:$B$63,2),"")</f>
        <v/>
      </c>
      <c r="F818" s="2" t="str">
        <f>IF(LEN('spis PO'!E818)&gt;0,VLOOKUP('spis PO'!E818,słowniki!$A$71:$B$77,2),"")</f>
        <v/>
      </c>
      <c r="G818" s="12" t="str">
        <f>IF(LEN('spis PO'!F818)&gt;0,VLOOKUP('spis PO'!F818,słowniki!$A$51:$B$52,2),"")</f>
        <v/>
      </c>
      <c r="H818" s="12" t="str">
        <f>IF(LEN('spis PO'!G818)&gt;0,VLOOKUP('spis PO'!G818,słowniki!$A$81:$B$83,2),"")</f>
        <v/>
      </c>
      <c r="I818" s="2" t="str">
        <f>IF(LEN('spis PO'!H818)&gt;0,'spis PO'!H818,"")</f>
        <v/>
      </c>
      <c r="J818" s="12" t="str">
        <f>IF(LEN('spis PO'!I818)&gt;0,'spis PO'!I818,"")</f>
        <v/>
      </c>
      <c r="K818" s="12" t="str">
        <f>IF('spis PO'!D818="słup",VLOOKUP('spis PO'!J818,słowniki!$A$91:$B$96,2),IF(LEN('spis PO'!D818)&gt;0,1,""))</f>
        <v/>
      </c>
      <c r="L818" s="2" t="str">
        <f>IF(LEN('spis PO'!L818)&gt;0,VLOOKUP('spis PO'!L818,słowniki!$A$100:$B$101,2),"")</f>
        <v/>
      </c>
      <c r="M818" s="2" t="str">
        <f>IF(LEN('spis PO'!M818)&gt;0,VLOOKUP('spis PO'!M818,słowniki!$A$110:$B$111,2),"")</f>
        <v/>
      </c>
      <c r="N818" s="2" t="str">
        <f>IF(LEN('spis PO'!N818)&gt;0,'spis PO'!N818,"")</f>
        <v/>
      </c>
      <c r="O818" s="2" t="str">
        <f>IF('spis PO'!M818="oprawa",VLOOKUP('spis PO'!O818,słowniki!$A$120:$B$126,2),IF(LEN('spis PO'!M818)&gt;0,1,""))</f>
        <v/>
      </c>
      <c r="P818" s="12" t="str">
        <f>IF('spis PO'!M818="oprawa",1,"")</f>
        <v/>
      </c>
      <c r="Q818" s="2" t="str">
        <f t="shared" si="12"/>
        <v/>
      </c>
    </row>
    <row r="819" spans="1:17">
      <c r="A819" s="2" t="str">
        <f ca="1">IF(LEN('spis PO'!A819)&gt;0,MID(CELL("nazwa_pliku"),SEARCH("[",CELL("nazwa_pliku"))+1, SEARCH(".",CELL("nazwa_pliku"))-SEARCH("[",CELL("nazwa_pliku"))-1),"")</f>
        <v/>
      </c>
      <c r="B819" s="2" t="str">
        <f ca="1">IF(LEN('spis PO'!A819)&gt;0,MID(CELL("nazwa_pliku"),SEARCH("[",CELL("nazwa_pliku"))+1, SEARCH(".",CELL("nazwa_pliku"))-SEARCH("[",CELL("nazwa_pliku"))-1),"")</f>
        <v/>
      </c>
      <c r="C819" s="2" t="str">
        <f>IF(LEN('spis PO'!B819)&gt;0,'spis PO'!B819,"")</f>
        <v/>
      </c>
      <c r="D819" s="2" t="str">
        <f>IF(LEN('spis PO'!C819)&gt;0,'spis PO'!C819,"")</f>
        <v/>
      </c>
      <c r="E819" s="2" t="str">
        <f>IF(LEN('spis PO'!D819)&gt;0,VLOOKUP('spis PO'!D819,słowniki!$A$61:$B$63,2),"")</f>
        <v/>
      </c>
      <c r="F819" s="2" t="str">
        <f>IF(LEN('spis PO'!E819)&gt;0,VLOOKUP('spis PO'!E819,słowniki!$A$71:$B$77,2),"")</f>
        <v/>
      </c>
      <c r="G819" s="12" t="str">
        <f>IF(LEN('spis PO'!F819)&gt;0,VLOOKUP('spis PO'!F819,słowniki!$A$51:$B$52,2),"")</f>
        <v/>
      </c>
      <c r="H819" s="12" t="str">
        <f>IF(LEN('spis PO'!G819)&gt;0,VLOOKUP('spis PO'!G819,słowniki!$A$81:$B$83,2),"")</f>
        <v/>
      </c>
      <c r="I819" s="2" t="str">
        <f>IF(LEN('spis PO'!H819)&gt;0,'spis PO'!H819,"")</f>
        <v/>
      </c>
      <c r="J819" s="12" t="str">
        <f>IF(LEN('spis PO'!I819)&gt;0,'spis PO'!I819,"")</f>
        <v/>
      </c>
      <c r="K819" s="12" t="str">
        <f>IF('spis PO'!D819="słup",VLOOKUP('spis PO'!J819,słowniki!$A$91:$B$96,2),IF(LEN('spis PO'!D819)&gt;0,1,""))</f>
        <v/>
      </c>
      <c r="L819" s="2" t="str">
        <f>IF(LEN('spis PO'!L819)&gt;0,VLOOKUP('spis PO'!L819,słowniki!$A$100:$B$101,2),"")</f>
        <v/>
      </c>
      <c r="M819" s="2" t="str">
        <f>IF(LEN('spis PO'!M819)&gt;0,VLOOKUP('spis PO'!M819,słowniki!$A$110:$B$111,2),"")</f>
        <v/>
      </c>
      <c r="N819" s="2" t="str">
        <f>IF(LEN('spis PO'!N819)&gt;0,'spis PO'!N819,"")</f>
        <v/>
      </c>
      <c r="O819" s="2" t="str">
        <f>IF('spis PO'!M819="oprawa",VLOOKUP('spis PO'!O819,słowniki!$A$120:$B$126,2),IF(LEN('spis PO'!M819)&gt;0,1,""))</f>
        <v/>
      </c>
      <c r="P819" s="12" t="str">
        <f>IF('spis PO'!M819="oprawa",1,"")</f>
        <v/>
      </c>
      <c r="Q819" s="2" t="str">
        <f t="shared" si="12"/>
        <v/>
      </c>
    </row>
    <row r="820" spans="1:17">
      <c r="A820" s="2" t="str">
        <f ca="1">IF(LEN('spis PO'!A820)&gt;0,MID(CELL("nazwa_pliku"),SEARCH("[",CELL("nazwa_pliku"))+1, SEARCH(".",CELL("nazwa_pliku"))-SEARCH("[",CELL("nazwa_pliku"))-1),"")</f>
        <v/>
      </c>
      <c r="B820" s="2" t="str">
        <f ca="1">IF(LEN('spis PO'!A820)&gt;0,MID(CELL("nazwa_pliku"),SEARCH("[",CELL("nazwa_pliku"))+1, SEARCH(".",CELL("nazwa_pliku"))-SEARCH("[",CELL("nazwa_pliku"))-1),"")</f>
        <v/>
      </c>
      <c r="C820" s="2" t="str">
        <f>IF(LEN('spis PO'!B820)&gt;0,'spis PO'!B820,"")</f>
        <v/>
      </c>
      <c r="D820" s="2" t="str">
        <f>IF(LEN('spis PO'!C820)&gt;0,'spis PO'!C820,"")</f>
        <v/>
      </c>
      <c r="E820" s="2" t="str">
        <f>IF(LEN('spis PO'!D820)&gt;0,VLOOKUP('spis PO'!D820,słowniki!$A$61:$B$63,2),"")</f>
        <v/>
      </c>
      <c r="F820" s="2" t="str">
        <f>IF(LEN('spis PO'!E820)&gt;0,VLOOKUP('spis PO'!E820,słowniki!$A$71:$B$77,2),"")</f>
        <v/>
      </c>
      <c r="G820" s="12" t="str">
        <f>IF(LEN('spis PO'!F820)&gt;0,VLOOKUP('spis PO'!F820,słowniki!$A$51:$B$52,2),"")</f>
        <v/>
      </c>
      <c r="H820" s="12" t="str">
        <f>IF(LEN('spis PO'!G820)&gt;0,VLOOKUP('spis PO'!G820,słowniki!$A$81:$B$83,2),"")</f>
        <v/>
      </c>
      <c r="I820" s="2" t="str">
        <f>IF(LEN('spis PO'!H820)&gt;0,'spis PO'!H820,"")</f>
        <v/>
      </c>
      <c r="J820" s="12" t="str">
        <f>IF(LEN('spis PO'!I820)&gt;0,'spis PO'!I820,"")</f>
        <v/>
      </c>
      <c r="K820" s="12" t="str">
        <f>IF('spis PO'!D820="słup",VLOOKUP('spis PO'!J820,słowniki!$A$91:$B$96,2),IF(LEN('spis PO'!D820)&gt;0,1,""))</f>
        <v/>
      </c>
      <c r="L820" s="2" t="str">
        <f>IF(LEN('spis PO'!L820)&gt;0,VLOOKUP('spis PO'!L820,słowniki!$A$100:$B$101,2),"")</f>
        <v/>
      </c>
      <c r="M820" s="2" t="str">
        <f>IF(LEN('spis PO'!M820)&gt;0,VLOOKUP('spis PO'!M820,słowniki!$A$110:$B$111,2),"")</f>
        <v/>
      </c>
      <c r="N820" s="2" t="str">
        <f>IF(LEN('spis PO'!N820)&gt;0,'spis PO'!N820,"")</f>
        <v/>
      </c>
      <c r="O820" s="2" t="str">
        <f>IF('spis PO'!M820="oprawa",VLOOKUP('spis PO'!O820,słowniki!$A$120:$B$126,2),IF(LEN('spis PO'!M820)&gt;0,1,""))</f>
        <v/>
      </c>
      <c r="P820" s="12" t="str">
        <f>IF('spis PO'!M820="oprawa",1,"")</f>
        <v/>
      </c>
      <c r="Q820" s="2" t="str">
        <f t="shared" si="12"/>
        <v/>
      </c>
    </row>
    <row r="821" spans="1:17">
      <c r="A821" s="2" t="str">
        <f ca="1">IF(LEN('spis PO'!A821)&gt;0,MID(CELL("nazwa_pliku"),SEARCH("[",CELL("nazwa_pliku"))+1, SEARCH(".",CELL("nazwa_pliku"))-SEARCH("[",CELL("nazwa_pliku"))-1),"")</f>
        <v/>
      </c>
      <c r="B821" s="2" t="str">
        <f ca="1">IF(LEN('spis PO'!A821)&gt;0,MID(CELL("nazwa_pliku"),SEARCH("[",CELL("nazwa_pliku"))+1, SEARCH(".",CELL("nazwa_pliku"))-SEARCH("[",CELL("nazwa_pliku"))-1),"")</f>
        <v/>
      </c>
      <c r="C821" s="2" t="str">
        <f>IF(LEN('spis PO'!B821)&gt;0,'spis PO'!B821,"")</f>
        <v/>
      </c>
      <c r="D821" s="2" t="str">
        <f>IF(LEN('spis PO'!C821)&gt;0,'spis PO'!C821,"")</f>
        <v/>
      </c>
      <c r="E821" s="2" t="str">
        <f>IF(LEN('spis PO'!D821)&gt;0,VLOOKUP('spis PO'!D821,słowniki!$A$61:$B$63,2),"")</f>
        <v/>
      </c>
      <c r="F821" s="2" t="str">
        <f>IF(LEN('spis PO'!E821)&gt;0,VLOOKUP('spis PO'!E821,słowniki!$A$71:$B$77,2),"")</f>
        <v/>
      </c>
      <c r="G821" s="12" t="str">
        <f>IF(LEN('spis PO'!F821)&gt;0,VLOOKUP('spis PO'!F821,słowniki!$A$51:$B$52,2),"")</f>
        <v/>
      </c>
      <c r="H821" s="12" t="str">
        <f>IF(LEN('spis PO'!G821)&gt;0,VLOOKUP('spis PO'!G821,słowniki!$A$81:$B$83,2),"")</f>
        <v/>
      </c>
      <c r="I821" s="2" t="str">
        <f>IF(LEN('spis PO'!H821)&gt;0,'spis PO'!H821,"")</f>
        <v/>
      </c>
      <c r="J821" s="12" t="str">
        <f>IF(LEN('spis PO'!I821)&gt;0,'spis PO'!I821,"")</f>
        <v/>
      </c>
      <c r="K821" s="12" t="str">
        <f>IF('spis PO'!D821="słup",VLOOKUP('spis PO'!J821,słowniki!$A$91:$B$96,2),IF(LEN('spis PO'!D821)&gt;0,1,""))</f>
        <v/>
      </c>
      <c r="L821" s="2" t="str">
        <f>IF(LEN('spis PO'!L821)&gt;0,VLOOKUP('spis PO'!L821,słowniki!$A$100:$B$101,2),"")</f>
        <v/>
      </c>
      <c r="M821" s="2" t="str">
        <f>IF(LEN('spis PO'!M821)&gt;0,VLOOKUP('spis PO'!M821,słowniki!$A$110:$B$111,2),"")</f>
        <v/>
      </c>
      <c r="N821" s="2" t="str">
        <f>IF(LEN('spis PO'!N821)&gt;0,'spis PO'!N821,"")</f>
        <v/>
      </c>
      <c r="O821" s="2" t="str">
        <f>IF('spis PO'!M821="oprawa",VLOOKUP('spis PO'!O821,słowniki!$A$120:$B$126,2),IF(LEN('spis PO'!M821)&gt;0,1,""))</f>
        <v/>
      </c>
      <c r="P821" s="12" t="str">
        <f>IF('spis PO'!M821="oprawa",1,"")</f>
        <v/>
      </c>
      <c r="Q821" s="2" t="str">
        <f t="shared" si="12"/>
        <v/>
      </c>
    </row>
    <row r="822" spans="1:17">
      <c r="A822" s="2" t="str">
        <f ca="1">IF(LEN('spis PO'!A822)&gt;0,MID(CELL("nazwa_pliku"),SEARCH("[",CELL("nazwa_pliku"))+1, SEARCH(".",CELL("nazwa_pliku"))-SEARCH("[",CELL("nazwa_pliku"))-1),"")</f>
        <v/>
      </c>
      <c r="B822" s="2" t="str">
        <f ca="1">IF(LEN('spis PO'!A822)&gt;0,MID(CELL("nazwa_pliku"),SEARCH("[",CELL("nazwa_pliku"))+1, SEARCH(".",CELL("nazwa_pliku"))-SEARCH("[",CELL("nazwa_pliku"))-1),"")</f>
        <v/>
      </c>
      <c r="C822" s="2" t="str">
        <f>IF(LEN('spis PO'!B822)&gt;0,'spis PO'!B822,"")</f>
        <v/>
      </c>
      <c r="D822" s="2" t="str">
        <f>IF(LEN('spis PO'!C822)&gt;0,'spis PO'!C822,"")</f>
        <v/>
      </c>
      <c r="E822" s="2" t="str">
        <f>IF(LEN('spis PO'!D822)&gt;0,VLOOKUP('spis PO'!D822,słowniki!$A$61:$B$63,2),"")</f>
        <v/>
      </c>
      <c r="F822" s="2" t="str">
        <f>IF(LEN('spis PO'!E822)&gt;0,VLOOKUP('spis PO'!E822,słowniki!$A$71:$B$77,2),"")</f>
        <v/>
      </c>
      <c r="G822" s="12" t="str">
        <f>IF(LEN('spis PO'!F822)&gt;0,VLOOKUP('spis PO'!F822,słowniki!$A$51:$B$52,2),"")</f>
        <v/>
      </c>
      <c r="H822" s="12" t="str">
        <f>IF(LEN('spis PO'!G822)&gt;0,VLOOKUP('spis PO'!G822,słowniki!$A$81:$B$83,2),"")</f>
        <v/>
      </c>
      <c r="I822" s="2" t="str">
        <f>IF(LEN('spis PO'!H822)&gt;0,'spis PO'!H822,"")</f>
        <v/>
      </c>
      <c r="J822" s="12" t="str">
        <f>IF(LEN('spis PO'!I822)&gt;0,'spis PO'!I822,"")</f>
        <v/>
      </c>
      <c r="K822" s="12" t="str">
        <f>IF('spis PO'!D822="słup",VLOOKUP('spis PO'!J822,słowniki!$A$91:$B$96,2),IF(LEN('spis PO'!D822)&gt;0,1,""))</f>
        <v/>
      </c>
      <c r="L822" s="2" t="str">
        <f>IF(LEN('spis PO'!L822)&gt;0,VLOOKUP('spis PO'!L822,słowniki!$A$100:$B$101,2),"")</f>
        <v/>
      </c>
      <c r="M822" s="2" t="str">
        <f>IF(LEN('spis PO'!M822)&gt;0,VLOOKUP('spis PO'!M822,słowniki!$A$110:$B$111,2),"")</f>
        <v/>
      </c>
      <c r="N822" s="2" t="str">
        <f>IF(LEN('spis PO'!N822)&gt;0,'spis PO'!N822,"")</f>
        <v/>
      </c>
      <c r="O822" s="2" t="str">
        <f>IF('spis PO'!M822="oprawa",VLOOKUP('spis PO'!O822,słowniki!$A$120:$B$126,2),IF(LEN('spis PO'!M822)&gt;0,1,""))</f>
        <v/>
      </c>
      <c r="P822" s="12" t="str">
        <f>IF('spis PO'!M822="oprawa",1,"")</f>
        <v/>
      </c>
      <c r="Q822" s="2" t="str">
        <f t="shared" si="12"/>
        <v/>
      </c>
    </row>
    <row r="823" spans="1:17">
      <c r="A823" s="2" t="str">
        <f ca="1">IF(LEN('spis PO'!A823)&gt;0,MID(CELL("nazwa_pliku"),SEARCH("[",CELL("nazwa_pliku"))+1, SEARCH(".",CELL("nazwa_pliku"))-SEARCH("[",CELL("nazwa_pliku"))-1),"")</f>
        <v/>
      </c>
      <c r="B823" s="2" t="str">
        <f ca="1">IF(LEN('spis PO'!A823)&gt;0,MID(CELL("nazwa_pliku"),SEARCH("[",CELL("nazwa_pliku"))+1, SEARCH(".",CELL("nazwa_pliku"))-SEARCH("[",CELL("nazwa_pliku"))-1),"")</f>
        <v/>
      </c>
      <c r="C823" s="2" t="str">
        <f>IF(LEN('spis PO'!B823)&gt;0,'spis PO'!B823,"")</f>
        <v/>
      </c>
      <c r="D823" s="2" t="str">
        <f>IF(LEN('spis PO'!C823)&gt;0,'spis PO'!C823,"")</f>
        <v/>
      </c>
      <c r="E823" s="2" t="str">
        <f>IF(LEN('spis PO'!D823)&gt;0,VLOOKUP('spis PO'!D823,słowniki!$A$61:$B$63,2),"")</f>
        <v/>
      </c>
      <c r="F823" s="2" t="str">
        <f>IF(LEN('spis PO'!E823)&gt;0,VLOOKUP('spis PO'!E823,słowniki!$A$71:$B$77,2),"")</f>
        <v/>
      </c>
      <c r="G823" s="12" t="str">
        <f>IF(LEN('spis PO'!F823)&gt;0,VLOOKUP('spis PO'!F823,słowniki!$A$51:$B$52,2),"")</f>
        <v/>
      </c>
      <c r="H823" s="12" t="str">
        <f>IF(LEN('spis PO'!G823)&gt;0,VLOOKUP('spis PO'!G823,słowniki!$A$81:$B$83,2),"")</f>
        <v/>
      </c>
      <c r="I823" s="2" t="str">
        <f>IF(LEN('spis PO'!H823)&gt;0,'spis PO'!H823,"")</f>
        <v/>
      </c>
      <c r="J823" s="12" t="str">
        <f>IF(LEN('spis PO'!I823)&gt;0,'spis PO'!I823,"")</f>
        <v/>
      </c>
      <c r="K823" s="12" t="str">
        <f>IF('spis PO'!D823="słup",VLOOKUP('spis PO'!J823,słowniki!$A$91:$B$96,2),IF(LEN('spis PO'!D823)&gt;0,1,""))</f>
        <v/>
      </c>
      <c r="L823" s="2" t="str">
        <f>IF(LEN('spis PO'!L823)&gt;0,VLOOKUP('spis PO'!L823,słowniki!$A$100:$B$101,2),"")</f>
        <v/>
      </c>
      <c r="M823" s="2" t="str">
        <f>IF(LEN('spis PO'!M823)&gt;0,VLOOKUP('spis PO'!M823,słowniki!$A$110:$B$111,2),"")</f>
        <v/>
      </c>
      <c r="N823" s="2" t="str">
        <f>IF(LEN('spis PO'!N823)&gt;0,'spis PO'!N823,"")</f>
        <v/>
      </c>
      <c r="O823" s="2" t="str">
        <f>IF('spis PO'!M823="oprawa",VLOOKUP('spis PO'!O823,słowniki!$A$120:$B$126,2),IF(LEN('spis PO'!M823)&gt;0,1,""))</f>
        <v/>
      </c>
      <c r="P823" s="12" t="str">
        <f>IF('spis PO'!M823="oprawa",1,"")</f>
        <v/>
      </c>
      <c r="Q823" s="2" t="str">
        <f t="shared" si="12"/>
        <v/>
      </c>
    </row>
    <row r="824" spans="1:17">
      <c r="A824" s="2" t="str">
        <f ca="1">IF(LEN('spis PO'!A824)&gt;0,MID(CELL("nazwa_pliku"),SEARCH("[",CELL("nazwa_pliku"))+1, SEARCH(".",CELL("nazwa_pliku"))-SEARCH("[",CELL("nazwa_pliku"))-1),"")</f>
        <v/>
      </c>
      <c r="B824" s="2" t="str">
        <f ca="1">IF(LEN('spis PO'!A824)&gt;0,MID(CELL("nazwa_pliku"),SEARCH("[",CELL("nazwa_pliku"))+1, SEARCH(".",CELL("nazwa_pliku"))-SEARCH("[",CELL("nazwa_pliku"))-1),"")</f>
        <v/>
      </c>
      <c r="C824" s="2" t="str">
        <f>IF(LEN('spis PO'!B824)&gt;0,'spis PO'!B824,"")</f>
        <v/>
      </c>
      <c r="D824" s="2" t="str">
        <f>IF(LEN('spis PO'!C824)&gt;0,'spis PO'!C824,"")</f>
        <v/>
      </c>
      <c r="E824" s="2" t="str">
        <f>IF(LEN('spis PO'!D824)&gt;0,VLOOKUP('spis PO'!D824,słowniki!$A$61:$B$63,2),"")</f>
        <v/>
      </c>
      <c r="F824" s="2" t="str">
        <f>IF(LEN('spis PO'!E824)&gt;0,VLOOKUP('spis PO'!E824,słowniki!$A$71:$B$77,2),"")</f>
        <v/>
      </c>
      <c r="G824" s="12" t="str">
        <f>IF(LEN('spis PO'!F824)&gt;0,VLOOKUP('spis PO'!F824,słowniki!$A$51:$B$52,2),"")</f>
        <v/>
      </c>
      <c r="H824" s="12" t="str">
        <f>IF(LEN('spis PO'!G824)&gt;0,VLOOKUP('spis PO'!G824,słowniki!$A$81:$B$83,2),"")</f>
        <v/>
      </c>
      <c r="I824" s="2" t="str">
        <f>IF(LEN('spis PO'!H824)&gt;0,'spis PO'!H824,"")</f>
        <v/>
      </c>
      <c r="J824" s="12" t="str">
        <f>IF(LEN('spis PO'!I824)&gt;0,'spis PO'!I824,"")</f>
        <v/>
      </c>
      <c r="K824" s="12" t="str">
        <f>IF('spis PO'!D824="słup",VLOOKUP('spis PO'!J824,słowniki!$A$91:$B$96,2),IF(LEN('spis PO'!D824)&gt;0,1,""))</f>
        <v/>
      </c>
      <c r="L824" s="2" t="str">
        <f>IF(LEN('spis PO'!L824)&gt;0,VLOOKUP('spis PO'!L824,słowniki!$A$100:$B$101,2),"")</f>
        <v/>
      </c>
      <c r="M824" s="2" t="str">
        <f>IF(LEN('spis PO'!M824)&gt;0,VLOOKUP('spis PO'!M824,słowniki!$A$110:$B$111,2),"")</f>
        <v/>
      </c>
      <c r="N824" s="2" t="str">
        <f>IF(LEN('spis PO'!N824)&gt;0,'spis PO'!N824,"")</f>
        <v/>
      </c>
      <c r="O824" s="2" t="str">
        <f>IF('spis PO'!M824="oprawa",VLOOKUP('spis PO'!O824,słowniki!$A$120:$B$126,2),IF(LEN('spis PO'!M824)&gt;0,1,""))</f>
        <v/>
      </c>
      <c r="P824" s="12" t="str">
        <f>IF('spis PO'!M824="oprawa",1,"")</f>
        <v/>
      </c>
      <c r="Q824" s="2" t="str">
        <f t="shared" si="12"/>
        <v/>
      </c>
    </row>
    <row r="825" spans="1:17">
      <c r="A825" s="2" t="str">
        <f ca="1">IF(LEN('spis PO'!A825)&gt;0,MID(CELL("nazwa_pliku"),SEARCH("[",CELL("nazwa_pliku"))+1, SEARCH(".",CELL("nazwa_pliku"))-SEARCH("[",CELL("nazwa_pliku"))-1),"")</f>
        <v/>
      </c>
      <c r="B825" s="2" t="str">
        <f ca="1">IF(LEN('spis PO'!A825)&gt;0,MID(CELL("nazwa_pliku"),SEARCH("[",CELL("nazwa_pliku"))+1, SEARCH(".",CELL("nazwa_pliku"))-SEARCH("[",CELL("nazwa_pliku"))-1),"")</f>
        <v/>
      </c>
      <c r="C825" s="2" t="str">
        <f>IF(LEN('spis PO'!B825)&gt;0,'spis PO'!B825,"")</f>
        <v/>
      </c>
      <c r="D825" s="2" t="str">
        <f>IF(LEN('spis PO'!C825)&gt;0,'spis PO'!C825,"")</f>
        <v/>
      </c>
      <c r="E825" s="2" t="str">
        <f>IF(LEN('spis PO'!D825)&gt;0,VLOOKUP('spis PO'!D825,słowniki!$A$61:$B$63,2),"")</f>
        <v/>
      </c>
      <c r="F825" s="2" t="str">
        <f>IF(LEN('spis PO'!E825)&gt;0,VLOOKUP('spis PO'!E825,słowniki!$A$71:$B$77,2),"")</f>
        <v/>
      </c>
      <c r="G825" s="12" t="str">
        <f>IF(LEN('spis PO'!F825)&gt;0,VLOOKUP('spis PO'!F825,słowniki!$A$51:$B$52,2),"")</f>
        <v/>
      </c>
      <c r="H825" s="12" t="str">
        <f>IF(LEN('spis PO'!G825)&gt;0,VLOOKUP('spis PO'!G825,słowniki!$A$81:$B$83,2),"")</f>
        <v/>
      </c>
      <c r="I825" s="2" t="str">
        <f>IF(LEN('spis PO'!H825)&gt;0,'spis PO'!H825,"")</f>
        <v/>
      </c>
      <c r="J825" s="12" t="str">
        <f>IF(LEN('spis PO'!I825)&gt;0,'spis PO'!I825,"")</f>
        <v/>
      </c>
      <c r="K825" s="12" t="str">
        <f>IF('spis PO'!D825="słup",VLOOKUP('spis PO'!J825,słowniki!$A$91:$B$96,2),IF(LEN('spis PO'!D825)&gt;0,1,""))</f>
        <v/>
      </c>
      <c r="L825" s="2" t="str">
        <f>IF(LEN('spis PO'!L825)&gt;0,VLOOKUP('spis PO'!L825,słowniki!$A$100:$B$101,2),"")</f>
        <v/>
      </c>
      <c r="M825" s="2" t="str">
        <f>IF(LEN('spis PO'!M825)&gt;0,VLOOKUP('spis PO'!M825,słowniki!$A$110:$B$111,2),"")</f>
        <v/>
      </c>
      <c r="N825" s="2" t="str">
        <f>IF(LEN('spis PO'!N825)&gt;0,'spis PO'!N825,"")</f>
        <v/>
      </c>
      <c r="O825" s="2" t="str">
        <f>IF('spis PO'!M825="oprawa",VLOOKUP('spis PO'!O825,słowniki!$A$120:$B$126,2),IF(LEN('spis PO'!M825)&gt;0,1,""))</f>
        <v/>
      </c>
      <c r="P825" s="12" t="str">
        <f>IF('spis PO'!M825="oprawa",1,"")</f>
        <v/>
      </c>
      <c r="Q825" s="2" t="str">
        <f t="shared" si="12"/>
        <v/>
      </c>
    </row>
    <row r="826" spans="1:17">
      <c r="A826" s="2" t="str">
        <f ca="1">IF(LEN('spis PO'!A826)&gt;0,MID(CELL("nazwa_pliku"),SEARCH("[",CELL("nazwa_pliku"))+1, SEARCH(".",CELL("nazwa_pliku"))-SEARCH("[",CELL("nazwa_pliku"))-1),"")</f>
        <v/>
      </c>
      <c r="B826" s="2" t="str">
        <f ca="1">IF(LEN('spis PO'!A826)&gt;0,MID(CELL("nazwa_pliku"),SEARCH("[",CELL("nazwa_pliku"))+1, SEARCH(".",CELL("nazwa_pliku"))-SEARCH("[",CELL("nazwa_pliku"))-1),"")</f>
        <v/>
      </c>
      <c r="C826" s="2" t="str">
        <f>IF(LEN('spis PO'!B826)&gt;0,'spis PO'!B826,"")</f>
        <v/>
      </c>
      <c r="D826" s="2" t="str">
        <f>IF(LEN('spis PO'!C826)&gt;0,'spis PO'!C826,"")</f>
        <v/>
      </c>
      <c r="E826" s="2" t="str">
        <f>IF(LEN('spis PO'!D826)&gt;0,VLOOKUP('spis PO'!D826,słowniki!$A$61:$B$63,2),"")</f>
        <v/>
      </c>
      <c r="F826" s="2" t="str">
        <f>IF(LEN('spis PO'!E826)&gt;0,VLOOKUP('spis PO'!E826,słowniki!$A$71:$B$77,2),"")</f>
        <v/>
      </c>
      <c r="G826" s="12" t="str">
        <f>IF(LEN('spis PO'!F826)&gt;0,VLOOKUP('spis PO'!F826,słowniki!$A$51:$B$52,2),"")</f>
        <v/>
      </c>
      <c r="H826" s="12" t="str">
        <f>IF(LEN('spis PO'!G826)&gt;0,VLOOKUP('spis PO'!G826,słowniki!$A$81:$B$83,2),"")</f>
        <v/>
      </c>
      <c r="I826" s="2" t="str">
        <f>IF(LEN('spis PO'!H826)&gt;0,'spis PO'!H826,"")</f>
        <v/>
      </c>
      <c r="J826" s="12" t="str">
        <f>IF(LEN('spis PO'!I826)&gt;0,'spis PO'!I826,"")</f>
        <v/>
      </c>
      <c r="K826" s="12" t="str">
        <f>IF('spis PO'!D826="słup",VLOOKUP('spis PO'!J826,słowniki!$A$91:$B$96,2),IF(LEN('spis PO'!D826)&gt;0,1,""))</f>
        <v/>
      </c>
      <c r="L826" s="2" t="str">
        <f>IF(LEN('spis PO'!L826)&gt;0,VLOOKUP('spis PO'!L826,słowniki!$A$100:$B$101,2),"")</f>
        <v/>
      </c>
      <c r="M826" s="2" t="str">
        <f>IF(LEN('spis PO'!M826)&gt;0,VLOOKUP('spis PO'!M826,słowniki!$A$110:$B$111,2),"")</f>
        <v/>
      </c>
      <c r="N826" s="2" t="str">
        <f>IF(LEN('spis PO'!N826)&gt;0,'spis PO'!N826,"")</f>
        <v/>
      </c>
      <c r="O826" s="2" t="str">
        <f>IF('spis PO'!M826="oprawa",VLOOKUP('spis PO'!O826,słowniki!$A$120:$B$126,2),IF(LEN('spis PO'!M826)&gt;0,1,""))</f>
        <v/>
      </c>
      <c r="P826" s="12" t="str">
        <f>IF('spis PO'!M826="oprawa",1,"")</f>
        <v/>
      </c>
      <c r="Q826" s="2" t="str">
        <f t="shared" si="12"/>
        <v/>
      </c>
    </row>
    <row r="827" spans="1:17">
      <c r="A827" s="2" t="str">
        <f ca="1">IF(LEN('spis PO'!A827)&gt;0,MID(CELL("nazwa_pliku"),SEARCH("[",CELL("nazwa_pliku"))+1, SEARCH(".",CELL("nazwa_pliku"))-SEARCH("[",CELL("nazwa_pliku"))-1),"")</f>
        <v/>
      </c>
      <c r="B827" s="2" t="str">
        <f ca="1">IF(LEN('spis PO'!A827)&gt;0,MID(CELL("nazwa_pliku"),SEARCH("[",CELL("nazwa_pliku"))+1, SEARCH(".",CELL("nazwa_pliku"))-SEARCH("[",CELL("nazwa_pliku"))-1),"")</f>
        <v/>
      </c>
      <c r="C827" s="2" t="str">
        <f>IF(LEN('spis PO'!B827)&gt;0,'spis PO'!B827,"")</f>
        <v/>
      </c>
      <c r="D827" s="2" t="str">
        <f>IF(LEN('spis PO'!C827)&gt;0,'spis PO'!C827,"")</f>
        <v/>
      </c>
      <c r="E827" s="2" t="str">
        <f>IF(LEN('spis PO'!D827)&gt;0,VLOOKUP('spis PO'!D827,słowniki!$A$61:$B$63,2),"")</f>
        <v/>
      </c>
      <c r="F827" s="2" t="str">
        <f>IF(LEN('spis PO'!E827)&gt;0,VLOOKUP('spis PO'!E827,słowniki!$A$71:$B$77,2),"")</f>
        <v/>
      </c>
      <c r="G827" s="12" t="str">
        <f>IF(LEN('spis PO'!F827)&gt;0,VLOOKUP('spis PO'!F827,słowniki!$A$51:$B$52,2),"")</f>
        <v/>
      </c>
      <c r="H827" s="12" t="str">
        <f>IF(LEN('spis PO'!G827)&gt;0,VLOOKUP('spis PO'!G827,słowniki!$A$81:$B$83,2),"")</f>
        <v/>
      </c>
      <c r="I827" s="2" t="str">
        <f>IF(LEN('spis PO'!H827)&gt;0,'spis PO'!H827,"")</f>
        <v/>
      </c>
      <c r="J827" s="12" t="str">
        <f>IF(LEN('spis PO'!I827)&gt;0,'spis PO'!I827,"")</f>
        <v/>
      </c>
      <c r="K827" s="12" t="str">
        <f>IF('spis PO'!D827="słup",VLOOKUP('spis PO'!J827,słowniki!$A$91:$B$96,2),IF(LEN('spis PO'!D827)&gt;0,1,""))</f>
        <v/>
      </c>
      <c r="L827" s="2" t="str">
        <f>IF(LEN('spis PO'!L827)&gt;0,VLOOKUP('spis PO'!L827,słowniki!$A$100:$B$101,2),"")</f>
        <v/>
      </c>
      <c r="M827" s="2" t="str">
        <f>IF(LEN('spis PO'!M827)&gt;0,VLOOKUP('spis PO'!M827,słowniki!$A$110:$B$111,2),"")</f>
        <v/>
      </c>
      <c r="N827" s="2" t="str">
        <f>IF(LEN('spis PO'!N827)&gt;0,'spis PO'!N827,"")</f>
        <v/>
      </c>
      <c r="O827" s="2" t="str">
        <f>IF('spis PO'!M827="oprawa",VLOOKUP('spis PO'!O827,słowniki!$A$120:$B$126,2),IF(LEN('spis PO'!M827)&gt;0,1,""))</f>
        <v/>
      </c>
      <c r="P827" s="12" t="str">
        <f>IF('spis PO'!M827="oprawa",1,"")</f>
        <v/>
      </c>
      <c r="Q827" s="2" t="str">
        <f t="shared" si="12"/>
        <v/>
      </c>
    </row>
    <row r="828" spans="1:17">
      <c r="A828" s="2" t="str">
        <f ca="1">IF(LEN('spis PO'!A828)&gt;0,MID(CELL("nazwa_pliku"),SEARCH("[",CELL("nazwa_pliku"))+1, SEARCH(".",CELL("nazwa_pliku"))-SEARCH("[",CELL("nazwa_pliku"))-1),"")</f>
        <v/>
      </c>
      <c r="B828" s="2" t="str">
        <f ca="1">IF(LEN('spis PO'!A828)&gt;0,MID(CELL("nazwa_pliku"),SEARCH("[",CELL("nazwa_pliku"))+1, SEARCH(".",CELL("nazwa_pliku"))-SEARCH("[",CELL("nazwa_pliku"))-1),"")</f>
        <v/>
      </c>
      <c r="C828" s="2" t="str">
        <f>IF(LEN('spis PO'!B828)&gt;0,'spis PO'!B828,"")</f>
        <v/>
      </c>
      <c r="D828" s="2" t="str">
        <f>IF(LEN('spis PO'!C828)&gt;0,'spis PO'!C828,"")</f>
        <v/>
      </c>
      <c r="E828" s="2" t="str">
        <f>IF(LEN('spis PO'!D828)&gt;0,VLOOKUP('spis PO'!D828,słowniki!$A$61:$B$63,2),"")</f>
        <v/>
      </c>
      <c r="F828" s="2" t="str">
        <f>IF(LEN('spis PO'!E828)&gt;0,VLOOKUP('spis PO'!E828,słowniki!$A$71:$B$77,2),"")</f>
        <v/>
      </c>
      <c r="G828" s="12" t="str">
        <f>IF(LEN('spis PO'!F828)&gt;0,VLOOKUP('spis PO'!F828,słowniki!$A$51:$B$52,2),"")</f>
        <v/>
      </c>
      <c r="H828" s="12" t="str">
        <f>IF(LEN('spis PO'!G828)&gt;0,VLOOKUP('spis PO'!G828,słowniki!$A$81:$B$83,2),"")</f>
        <v/>
      </c>
      <c r="I828" s="2" t="str">
        <f>IF(LEN('spis PO'!H828)&gt;0,'spis PO'!H828,"")</f>
        <v/>
      </c>
      <c r="J828" s="12" t="str">
        <f>IF(LEN('spis PO'!I828)&gt;0,'spis PO'!I828,"")</f>
        <v/>
      </c>
      <c r="K828" s="12" t="str">
        <f>IF('spis PO'!D828="słup",VLOOKUP('spis PO'!J828,słowniki!$A$91:$B$96,2),IF(LEN('spis PO'!D828)&gt;0,1,""))</f>
        <v/>
      </c>
      <c r="L828" s="2" t="str">
        <f>IF(LEN('spis PO'!L828)&gt;0,VLOOKUP('spis PO'!L828,słowniki!$A$100:$B$101,2),"")</f>
        <v/>
      </c>
      <c r="M828" s="2" t="str">
        <f>IF(LEN('spis PO'!M828)&gt;0,VLOOKUP('spis PO'!M828,słowniki!$A$110:$B$111,2),"")</f>
        <v/>
      </c>
      <c r="N828" s="2" t="str">
        <f>IF(LEN('spis PO'!N828)&gt;0,'spis PO'!N828,"")</f>
        <v/>
      </c>
      <c r="O828" s="2" t="str">
        <f>IF('spis PO'!M828="oprawa",VLOOKUP('spis PO'!O828,słowniki!$A$120:$B$126,2),IF(LEN('spis PO'!M828)&gt;0,1,""))</f>
        <v/>
      </c>
      <c r="P828" s="12" t="str">
        <f>IF('spis PO'!M828="oprawa",1,"")</f>
        <v/>
      </c>
      <c r="Q828" s="2" t="str">
        <f t="shared" si="12"/>
        <v/>
      </c>
    </row>
    <row r="829" spans="1:17">
      <c r="A829" s="2" t="str">
        <f ca="1">IF(LEN('spis PO'!A829)&gt;0,MID(CELL("nazwa_pliku"),SEARCH("[",CELL("nazwa_pliku"))+1, SEARCH(".",CELL("nazwa_pliku"))-SEARCH("[",CELL("nazwa_pliku"))-1),"")</f>
        <v/>
      </c>
      <c r="B829" s="2" t="str">
        <f ca="1">IF(LEN('spis PO'!A829)&gt;0,MID(CELL("nazwa_pliku"),SEARCH("[",CELL("nazwa_pliku"))+1, SEARCH(".",CELL("nazwa_pliku"))-SEARCH("[",CELL("nazwa_pliku"))-1),"")</f>
        <v/>
      </c>
      <c r="C829" s="2" t="str">
        <f>IF(LEN('spis PO'!B829)&gt;0,'spis PO'!B829,"")</f>
        <v/>
      </c>
      <c r="D829" s="2" t="str">
        <f>IF(LEN('spis PO'!C829)&gt;0,'spis PO'!C829,"")</f>
        <v/>
      </c>
      <c r="E829" s="2" t="str">
        <f>IF(LEN('spis PO'!D829)&gt;0,VLOOKUP('spis PO'!D829,słowniki!$A$61:$B$63,2),"")</f>
        <v/>
      </c>
      <c r="F829" s="2" t="str">
        <f>IF(LEN('spis PO'!E829)&gt;0,VLOOKUP('spis PO'!E829,słowniki!$A$71:$B$77,2),"")</f>
        <v/>
      </c>
      <c r="G829" s="12" t="str">
        <f>IF(LEN('spis PO'!F829)&gt;0,VLOOKUP('spis PO'!F829,słowniki!$A$51:$B$52,2),"")</f>
        <v/>
      </c>
      <c r="H829" s="12" t="str">
        <f>IF(LEN('spis PO'!G829)&gt;0,VLOOKUP('spis PO'!G829,słowniki!$A$81:$B$83,2),"")</f>
        <v/>
      </c>
      <c r="I829" s="2" t="str">
        <f>IF(LEN('spis PO'!H829)&gt;0,'spis PO'!H829,"")</f>
        <v/>
      </c>
      <c r="J829" s="12" t="str">
        <f>IF(LEN('spis PO'!I829)&gt;0,'spis PO'!I829,"")</f>
        <v/>
      </c>
      <c r="K829" s="12" t="str">
        <f>IF('spis PO'!D829="słup",VLOOKUP('spis PO'!J829,słowniki!$A$91:$B$96,2),IF(LEN('spis PO'!D829)&gt;0,1,""))</f>
        <v/>
      </c>
      <c r="L829" s="2" t="str">
        <f>IF(LEN('spis PO'!L829)&gt;0,VLOOKUP('spis PO'!L829,słowniki!$A$100:$B$101,2),"")</f>
        <v/>
      </c>
      <c r="M829" s="2" t="str">
        <f>IF(LEN('spis PO'!M829)&gt;0,VLOOKUP('spis PO'!M829,słowniki!$A$110:$B$111,2),"")</f>
        <v/>
      </c>
      <c r="N829" s="2" t="str">
        <f>IF(LEN('spis PO'!N829)&gt;0,'spis PO'!N829,"")</f>
        <v/>
      </c>
      <c r="O829" s="2" t="str">
        <f>IF('spis PO'!M829="oprawa",VLOOKUP('spis PO'!O829,słowniki!$A$120:$B$126,2),IF(LEN('spis PO'!M829)&gt;0,1,""))</f>
        <v/>
      </c>
      <c r="P829" s="12" t="str">
        <f>IF('spis PO'!M829="oprawa",1,"")</f>
        <v/>
      </c>
      <c r="Q829" s="2" t="str">
        <f t="shared" si="12"/>
        <v/>
      </c>
    </row>
    <row r="830" spans="1:17">
      <c r="A830" s="2" t="str">
        <f ca="1">IF(LEN('spis PO'!A830)&gt;0,MID(CELL("nazwa_pliku"),SEARCH("[",CELL("nazwa_pliku"))+1, SEARCH(".",CELL("nazwa_pliku"))-SEARCH("[",CELL("nazwa_pliku"))-1),"")</f>
        <v/>
      </c>
      <c r="B830" s="2" t="str">
        <f ca="1">IF(LEN('spis PO'!A830)&gt;0,MID(CELL("nazwa_pliku"),SEARCH("[",CELL("nazwa_pliku"))+1, SEARCH(".",CELL("nazwa_pliku"))-SEARCH("[",CELL("nazwa_pliku"))-1),"")</f>
        <v/>
      </c>
      <c r="C830" s="2" t="str">
        <f>IF(LEN('spis PO'!B830)&gt;0,'spis PO'!B830,"")</f>
        <v/>
      </c>
      <c r="D830" s="2" t="str">
        <f>IF(LEN('spis PO'!C830)&gt;0,'spis PO'!C830,"")</f>
        <v/>
      </c>
      <c r="E830" s="2" t="str">
        <f>IF(LEN('spis PO'!D830)&gt;0,VLOOKUP('spis PO'!D830,słowniki!$A$61:$B$63,2),"")</f>
        <v/>
      </c>
      <c r="F830" s="2" t="str">
        <f>IF(LEN('spis PO'!E830)&gt;0,VLOOKUP('spis PO'!E830,słowniki!$A$71:$B$77,2),"")</f>
        <v/>
      </c>
      <c r="G830" s="12" t="str">
        <f>IF(LEN('spis PO'!F830)&gt;0,VLOOKUP('spis PO'!F830,słowniki!$A$51:$B$52,2),"")</f>
        <v/>
      </c>
      <c r="H830" s="12" t="str">
        <f>IF(LEN('spis PO'!G830)&gt;0,VLOOKUP('spis PO'!G830,słowniki!$A$81:$B$83,2),"")</f>
        <v/>
      </c>
      <c r="I830" s="2" t="str">
        <f>IF(LEN('spis PO'!H830)&gt;0,'spis PO'!H830,"")</f>
        <v/>
      </c>
      <c r="J830" s="12" t="str">
        <f>IF(LEN('spis PO'!I830)&gt;0,'spis PO'!I830,"")</f>
        <v/>
      </c>
      <c r="K830" s="12" t="str">
        <f>IF('spis PO'!D830="słup",VLOOKUP('spis PO'!J830,słowniki!$A$91:$B$96,2),IF(LEN('spis PO'!D830)&gt;0,1,""))</f>
        <v/>
      </c>
      <c r="L830" s="2" t="str">
        <f>IF(LEN('spis PO'!L830)&gt;0,VLOOKUP('spis PO'!L830,słowniki!$A$100:$B$101,2),"")</f>
        <v/>
      </c>
      <c r="M830" s="2" t="str">
        <f>IF(LEN('spis PO'!M830)&gt;0,VLOOKUP('spis PO'!M830,słowniki!$A$110:$B$111,2),"")</f>
        <v/>
      </c>
      <c r="N830" s="2" t="str">
        <f>IF(LEN('spis PO'!N830)&gt;0,'spis PO'!N830,"")</f>
        <v/>
      </c>
      <c r="O830" s="2" t="str">
        <f>IF('spis PO'!M830="oprawa",VLOOKUP('spis PO'!O830,słowniki!$A$120:$B$126,2),IF(LEN('spis PO'!M830)&gt;0,1,""))</f>
        <v/>
      </c>
      <c r="P830" s="12" t="str">
        <f>IF('spis PO'!M830="oprawa",1,"")</f>
        <v/>
      </c>
      <c r="Q830" s="2" t="str">
        <f t="shared" si="12"/>
        <v/>
      </c>
    </row>
    <row r="831" spans="1:17">
      <c r="A831" s="2" t="str">
        <f ca="1">IF(LEN('spis PO'!A831)&gt;0,MID(CELL("nazwa_pliku"),SEARCH("[",CELL("nazwa_pliku"))+1, SEARCH(".",CELL("nazwa_pliku"))-SEARCH("[",CELL("nazwa_pliku"))-1),"")</f>
        <v/>
      </c>
      <c r="B831" s="2" t="str">
        <f ca="1">IF(LEN('spis PO'!A831)&gt;0,MID(CELL("nazwa_pliku"),SEARCH("[",CELL("nazwa_pliku"))+1, SEARCH(".",CELL("nazwa_pliku"))-SEARCH("[",CELL("nazwa_pliku"))-1),"")</f>
        <v/>
      </c>
      <c r="C831" s="2" t="str">
        <f>IF(LEN('spis PO'!B831)&gt;0,'spis PO'!B831,"")</f>
        <v/>
      </c>
      <c r="D831" s="2" t="str">
        <f>IF(LEN('spis PO'!C831)&gt;0,'spis PO'!C831,"")</f>
        <v/>
      </c>
      <c r="E831" s="2" t="str">
        <f>IF(LEN('spis PO'!D831)&gt;0,VLOOKUP('spis PO'!D831,słowniki!$A$61:$B$63,2),"")</f>
        <v/>
      </c>
      <c r="F831" s="2" t="str">
        <f>IF(LEN('spis PO'!E831)&gt;0,VLOOKUP('spis PO'!E831,słowniki!$A$71:$B$77,2),"")</f>
        <v/>
      </c>
      <c r="G831" s="12" t="str">
        <f>IF(LEN('spis PO'!F831)&gt;0,VLOOKUP('spis PO'!F831,słowniki!$A$51:$B$52,2),"")</f>
        <v/>
      </c>
      <c r="H831" s="12" t="str">
        <f>IF(LEN('spis PO'!G831)&gt;0,VLOOKUP('spis PO'!G831,słowniki!$A$81:$B$83,2),"")</f>
        <v/>
      </c>
      <c r="I831" s="2" t="str">
        <f>IF(LEN('spis PO'!H831)&gt;0,'spis PO'!H831,"")</f>
        <v/>
      </c>
      <c r="J831" s="12" t="str">
        <f>IF(LEN('spis PO'!I831)&gt;0,'spis PO'!I831,"")</f>
        <v/>
      </c>
      <c r="K831" s="12" t="str">
        <f>IF('spis PO'!D831="słup",VLOOKUP('spis PO'!J831,słowniki!$A$91:$B$96,2),IF(LEN('spis PO'!D831)&gt;0,1,""))</f>
        <v/>
      </c>
      <c r="L831" s="2" t="str">
        <f>IF(LEN('spis PO'!L831)&gt;0,VLOOKUP('spis PO'!L831,słowniki!$A$100:$B$101,2),"")</f>
        <v/>
      </c>
      <c r="M831" s="2" t="str">
        <f>IF(LEN('spis PO'!M831)&gt;0,VLOOKUP('spis PO'!M831,słowniki!$A$110:$B$111,2),"")</f>
        <v/>
      </c>
      <c r="N831" s="2" t="str">
        <f>IF(LEN('spis PO'!N831)&gt;0,'spis PO'!N831,"")</f>
        <v/>
      </c>
      <c r="O831" s="2" t="str">
        <f>IF('spis PO'!M831="oprawa",VLOOKUP('spis PO'!O831,słowniki!$A$120:$B$126,2),IF(LEN('spis PO'!M831)&gt;0,1,""))</f>
        <v/>
      </c>
      <c r="P831" s="12" t="str">
        <f>IF('spis PO'!M831="oprawa",1,"")</f>
        <v/>
      </c>
      <c r="Q831" s="2" t="str">
        <f t="shared" si="12"/>
        <v/>
      </c>
    </row>
    <row r="832" spans="1:17">
      <c r="A832" s="2" t="str">
        <f ca="1">IF(LEN('spis PO'!A832)&gt;0,MID(CELL("nazwa_pliku"),SEARCH("[",CELL("nazwa_pliku"))+1, SEARCH(".",CELL("nazwa_pliku"))-SEARCH("[",CELL("nazwa_pliku"))-1),"")</f>
        <v/>
      </c>
      <c r="B832" s="2" t="str">
        <f ca="1">IF(LEN('spis PO'!A832)&gt;0,MID(CELL("nazwa_pliku"),SEARCH("[",CELL("nazwa_pliku"))+1, SEARCH(".",CELL("nazwa_pliku"))-SEARCH("[",CELL("nazwa_pliku"))-1),"")</f>
        <v/>
      </c>
      <c r="C832" s="2" t="str">
        <f>IF(LEN('spis PO'!B832)&gt;0,'spis PO'!B832,"")</f>
        <v/>
      </c>
      <c r="D832" s="2" t="str">
        <f>IF(LEN('spis PO'!C832)&gt;0,'spis PO'!C832,"")</f>
        <v/>
      </c>
      <c r="E832" s="2" t="str">
        <f>IF(LEN('spis PO'!D832)&gt;0,VLOOKUP('spis PO'!D832,słowniki!$A$61:$B$63,2),"")</f>
        <v/>
      </c>
      <c r="F832" s="2" t="str">
        <f>IF(LEN('spis PO'!E832)&gt;0,VLOOKUP('spis PO'!E832,słowniki!$A$71:$B$77,2),"")</f>
        <v/>
      </c>
      <c r="G832" s="12" t="str">
        <f>IF(LEN('spis PO'!F832)&gt;0,VLOOKUP('spis PO'!F832,słowniki!$A$51:$B$52,2),"")</f>
        <v/>
      </c>
      <c r="H832" s="12" t="str">
        <f>IF(LEN('spis PO'!G832)&gt;0,VLOOKUP('spis PO'!G832,słowniki!$A$81:$B$83,2),"")</f>
        <v/>
      </c>
      <c r="I832" s="2" t="str">
        <f>IF(LEN('spis PO'!H832)&gt;0,'spis PO'!H832,"")</f>
        <v/>
      </c>
      <c r="J832" s="12" t="str">
        <f>IF(LEN('spis PO'!I832)&gt;0,'spis PO'!I832,"")</f>
        <v/>
      </c>
      <c r="K832" s="12" t="str">
        <f>IF('spis PO'!D832="słup",VLOOKUP('spis PO'!J832,słowniki!$A$91:$B$96,2),IF(LEN('spis PO'!D832)&gt;0,1,""))</f>
        <v/>
      </c>
      <c r="L832" s="2" t="str">
        <f>IF(LEN('spis PO'!L832)&gt;0,VLOOKUP('spis PO'!L832,słowniki!$A$100:$B$101,2),"")</f>
        <v/>
      </c>
      <c r="M832" s="2" t="str">
        <f>IF(LEN('spis PO'!M832)&gt;0,VLOOKUP('spis PO'!M832,słowniki!$A$110:$B$111,2),"")</f>
        <v/>
      </c>
      <c r="N832" s="2" t="str">
        <f>IF(LEN('spis PO'!N832)&gt;0,'spis PO'!N832,"")</f>
        <v/>
      </c>
      <c r="O832" s="2" t="str">
        <f>IF('spis PO'!M832="oprawa",VLOOKUP('spis PO'!O832,słowniki!$A$120:$B$126,2),IF(LEN('spis PO'!M832)&gt;0,1,""))</f>
        <v/>
      </c>
      <c r="P832" s="12" t="str">
        <f>IF('spis PO'!M832="oprawa",1,"")</f>
        <v/>
      </c>
      <c r="Q832" s="2" t="str">
        <f t="shared" si="12"/>
        <v/>
      </c>
    </row>
    <row r="833" spans="1:17">
      <c r="A833" s="2" t="str">
        <f ca="1">IF(LEN('spis PO'!A833)&gt;0,MID(CELL("nazwa_pliku"),SEARCH("[",CELL("nazwa_pliku"))+1, SEARCH(".",CELL("nazwa_pliku"))-SEARCH("[",CELL("nazwa_pliku"))-1),"")</f>
        <v/>
      </c>
      <c r="B833" s="2" t="str">
        <f ca="1">IF(LEN('spis PO'!A833)&gt;0,MID(CELL("nazwa_pliku"),SEARCH("[",CELL("nazwa_pliku"))+1, SEARCH(".",CELL("nazwa_pliku"))-SEARCH("[",CELL("nazwa_pliku"))-1),"")</f>
        <v/>
      </c>
      <c r="C833" s="2" t="str">
        <f>IF(LEN('spis PO'!B833)&gt;0,'spis PO'!B833,"")</f>
        <v/>
      </c>
      <c r="D833" s="2" t="str">
        <f>IF(LEN('spis PO'!C833)&gt;0,'spis PO'!C833,"")</f>
        <v/>
      </c>
      <c r="E833" s="2" t="str">
        <f>IF(LEN('spis PO'!D833)&gt;0,VLOOKUP('spis PO'!D833,słowniki!$A$61:$B$63,2),"")</f>
        <v/>
      </c>
      <c r="F833" s="2" t="str">
        <f>IF(LEN('spis PO'!E833)&gt;0,VLOOKUP('spis PO'!E833,słowniki!$A$71:$B$77,2),"")</f>
        <v/>
      </c>
      <c r="G833" s="12" t="str">
        <f>IF(LEN('spis PO'!F833)&gt;0,VLOOKUP('spis PO'!F833,słowniki!$A$51:$B$52,2),"")</f>
        <v/>
      </c>
      <c r="H833" s="12" t="str">
        <f>IF(LEN('spis PO'!G833)&gt;0,VLOOKUP('spis PO'!G833,słowniki!$A$81:$B$83,2),"")</f>
        <v/>
      </c>
      <c r="I833" s="2" t="str">
        <f>IF(LEN('spis PO'!H833)&gt;0,'spis PO'!H833,"")</f>
        <v/>
      </c>
      <c r="J833" s="12" t="str">
        <f>IF(LEN('spis PO'!I833)&gt;0,'spis PO'!I833,"")</f>
        <v/>
      </c>
      <c r="K833" s="12" t="str">
        <f>IF('spis PO'!D833="słup",VLOOKUP('spis PO'!J833,słowniki!$A$91:$B$96,2),IF(LEN('spis PO'!D833)&gt;0,1,""))</f>
        <v/>
      </c>
      <c r="L833" s="2" t="str">
        <f>IF(LEN('spis PO'!L833)&gt;0,VLOOKUP('spis PO'!L833,słowniki!$A$100:$B$101,2),"")</f>
        <v/>
      </c>
      <c r="M833" s="2" t="str">
        <f>IF(LEN('spis PO'!M833)&gt;0,VLOOKUP('spis PO'!M833,słowniki!$A$110:$B$111,2),"")</f>
        <v/>
      </c>
      <c r="N833" s="2" t="str">
        <f>IF(LEN('spis PO'!N833)&gt;0,'spis PO'!N833,"")</f>
        <v/>
      </c>
      <c r="O833" s="2" t="str">
        <f>IF('spis PO'!M833="oprawa",VLOOKUP('spis PO'!O833,słowniki!$A$120:$B$126,2),IF(LEN('spis PO'!M833)&gt;0,1,""))</f>
        <v/>
      </c>
      <c r="P833" s="12" t="str">
        <f>IF('spis PO'!M833="oprawa",1,"")</f>
        <v/>
      </c>
      <c r="Q833" s="2" t="str">
        <f t="shared" si="12"/>
        <v/>
      </c>
    </row>
    <row r="834" spans="1:17">
      <c r="A834" s="2" t="str">
        <f ca="1">IF(LEN('spis PO'!A834)&gt;0,MID(CELL("nazwa_pliku"),SEARCH("[",CELL("nazwa_pliku"))+1, SEARCH(".",CELL("nazwa_pliku"))-SEARCH("[",CELL("nazwa_pliku"))-1),"")</f>
        <v/>
      </c>
      <c r="B834" s="2" t="str">
        <f ca="1">IF(LEN('spis PO'!A834)&gt;0,MID(CELL("nazwa_pliku"),SEARCH("[",CELL("nazwa_pliku"))+1, SEARCH(".",CELL("nazwa_pliku"))-SEARCH("[",CELL("nazwa_pliku"))-1),"")</f>
        <v/>
      </c>
      <c r="C834" s="2" t="str">
        <f>IF(LEN('spis PO'!B834)&gt;0,'spis PO'!B834,"")</f>
        <v/>
      </c>
      <c r="D834" s="2" t="str">
        <f>IF(LEN('spis PO'!C834)&gt;0,'spis PO'!C834,"")</f>
        <v/>
      </c>
      <c r="E834" s="2" t="str">
        <f>IF(LEN('spis PO'!D834)&gt;0,VLOOKUP('spis PO'!D834,słowniki!$A$61:$B$63,2),"")</f>
        <v/>
      </c>
      <c r="F834" s="2" t="str">
        <f>IF(LEN('spis PO'!E834)&gt;0,VLOOKUP('spis PO'!E834,słowniki!$A$71:$B$77,2),"")</f>
        <v/>
      </c>
      <c r="G834" s="12" t="str">
        <f>IF(LEN('spis PO'!F834)&gt;0,VLOOKUP('spis PO'!F834,słowniki!$A$51:$B$52,2),"")</f>
        <v/>
      </c>
      <c r="H834" s="12" t="str">
        <f>IF(LEN('spis PO'!G834)&gt;0,VLOOKUP('spis PO'!G834,słowniki!$A$81:$B$83,2),"")</f>
        <v/>
      </c>
      <c r="I834" s="2" t="str">
        <f>IF(LEN('spis PO'!H834)&gt;0,'spis PO'!H834,"")</f>
        <v/>
      </c>
      <c r="J834" s="12" t="str">
        <f>IF(LEN('spis PO'!I834)&gt;0,'spis PO'!I834,"")</f>
        <v/>
      </c>
      <c r="K834" s="12" t="str">
        <f>IF('spis PO'!D834="słup",VLOOKUP('spis PO'!J834,słowniki!$A$91:$B$96,2),IF(LEN('spis PO'!D834)&gt;0,1,""))</f>
        <v/>
      </c>
      <c r="L834" s="2" t="str">
        <f>IF(LEN('spis PO'!L834)&gt;0,VLOOKUP('spis PO'!L834,słowniki!$A$100:$B$101,2),"")</f>
        <v/>
      </c>
      <c r="M834" s="2" t="str">
        <f>IF(LEN('spis PO'!M834)&gt;0,VLOOKUP('spis PO'!M834,słowniki!$A$110:$B$111,2),"")</f>
        <v/>
      </c>
      <c r="N834" s="2" t="str">
        <f>IF(LEN('spis PO'!N834)&gt;0,'spis PO'!N834,"")</f>
        <v/>
      </c>
      <c r="O834" s="2" t="str">
        <f>IF('spis PO'!M834="oprawa",VLOOKUP('spis PO'!O834,słowniki!$A$120:$B$126,2),IF(LEN('spis PO'!M834)&gt;0,1,""))</f>
        <v/>
      </c>
      <c r="P834" s="12" t="str">
        <f>IF('spis PO'!M834="oprawa",1,"")</f>
        <v/>
      </c>
      <c r="Q834" s="2" t="str">
        <f t="shared" si="12"/>
        <v/>
      </c>
    </row>
    <row r="835" spans="1:17">
      <c r="A835" s="2" t="str">
        <f ca="1">IF(LEN('spis PO'!A835)&gt;0,MID(CELL("nazwa_pliku"),SEARCH("[",CELL("nazwa_pliku"))+1, SEARCH(".",CELL("nazwa_pliku"))-SEARCH("[",CELL("nazwa_pliku"))-1),"")</f>
        <v/>
      </c>
      <c r="B835" s="2" t="str">
        <f ca="1">IF(LEN('spis PO'!A835)&gt;0,MID(CELL("nazwa_pliku"),SEARCH("[",CELL("nazwa_pliku"))+1, SEARCH(".",CELL("nazwa_pliku"))-SEARCH("[",CELL("nazwa_pliku"))-1),"")</f>
        <v/>
      </c>
      <c r="C835" s="2" t="str">
        <f>IF(LEN('spis PO'!B835)&gt;0,'spis PO'!B835,"")</f>
        <v/>
      </c>
      <c r="D835" s="2" t="str">
        <f>IF(LEN('spis PO'!C835)&gt;0,'spis PO'!C835,"")</f>
        <v/>
      </c>
      <c r="E835" s="2" t="str">
        <f>IF(LEN('spis PO'!D835)&gt;0,VLOOKUP('spis PO'!D835,słowniki!$A$61:$B$63,2),"")</f>
        <v/>
      </c>
      <c r="F835" s="2" t="str">
        <f>IF(LEN('spis PO'!E835)&gt;0,VLOOKUP('spis PO'!E835,słowniki!$A$71:$B$77,2),"")</f>
        <v/>
      </c>
      <c r="G835" s="12" t="str">
        <f>IF(LEN('spis PO'!F835)&gt;0,VLOOKUP('spis PO'!F835,słowniki!$A$51:$B$52,2),"")</f>
        <v/>
      </c>
      <c r="H835" s="12" t="str">
        <f>IF(LEN('spis PO'!G835)&gt;0,VLOOKUP('spis PO'!G835,słowniki!$A$81:$B$83,2),"")</f>
        <v/>
      </c>
      <c r="I835" s="2" t="str">
        <f>IF(LEN('spis PO'!H835)&gt;0,'spis PO'!H835,"")</f>
        <v/>
      </c>
      <c r="J835" s="12" t="str">
        <f>IF(LEN('spis PO'!I835)&gt;0,'spis PO'!I835,"")</f>
        <v/>
      </c>
      <c r="K835" s="12" t="str">
        <f>IF('spis PO'!D835="słup",VLOOKUP('spis PO'!J835,słowniki!$A$91:$B$96,2),IF(LEN('spis PO'!D835)&gt;0,1,""))</f>
        <v/>
      </c>
      <c r="L835" s="2" t="str">
        <f>IF(LEN('spis PO'!L835)&gt;0,VLOOKUP('spis PO'!L835,słowniki!$A$100:$B$101,2),"")</f>
        <v/>
      </c>
      <c r="M835" s="2" t="str">
        <f>IF(LEN('spis PO'!M835)&gt;0,VLOOKUP('spis PO'!M835,słowniki!$A$110:$B$111,2),"")</f>
        <v/>
      </c>
      <c r="N835" s="2" t="str">
        <f>IF(LEN('spis PO'!N835)&gt;0,'spis PO'!N835,"")</f>
        <v/>
      </c>
      <c r="O835" s="2" t="str">
        <f>IF('spis PO'!M835="oprawa",VLOOKUP('spis PO'!O835,słowniki!$A$120:$B$126,2),IF(LEN('spis PO'!M835)&gt;0,1,""))</f>
        <v/>
      </c>
      <c r="P835" s="12" t="str">
        <f>IF('spis PO'!M835="oprawa",1,"")</f>
        <v/>
      </c>
      <c r="Q835" s="2" t="str">
        <f t="shared" ref="Q835:Q898" si="13">IF(O835=2,400,"")</f>
        <v/>
      </c>
    </row>
    <row r="836" spans="1:17">
      <c r="A836" s="2" t="str">
        <f ca="1">IF(LEN('spis PO'!A836)&gt;0,MID(CELL("nazwa_pliku"),SEARCH("[",CELL("nazwa_pliku"))+1, SEARCH(".",CELL("nazwa_pliku"))-SEARCH("[",CELL("nazwa_pliku"))-1),"")</f>
        <v/>
      </c>
      <c r="B836" s="2" t="str">
        <f ca="1">IF(LEN('spis PO'!A836)&gt;0,MID(CELL("nazwa_pliku"),SEARCH("[",CELL("nazwa_pliku"))+1, SEARCH(".",CELL("nazwa_pliku"))-SEARCH("[",CELL("nazwa_pliku"))-1),"")</f>
        <v/>
      </c>
      <c r="C836" s="2" t="str">
        <f>IF(LEN('spis PO'!B836)&gt;0,'spis PO'!B836,"")</f>
        <v/>
      </c>
      <c r="D836" s="2" t="str">
        <f>IF(LEN('spis PO'!C836)&gt;0,'spis PO'!C836,"")</f>
        <v/>
      </c>
      <c r="E836" s="2" t="str">
        <f>IF(LEN('spis PO'!D836)&gt;0,VLOOKUP('spis PO'!D836,słowniki!$A$61:$B$63,2),"")</f>
        <v/>
      </c>
      <c r="F836" s="2" t="str">
        <f>IF(LEN('spis PO'!E836)&gt;0,VLOOKUP('spis PO'!E836,słowniki!$A$71:$B$77,2),"")</f>
        <v/>
      </c>
      <c r="G836" s="12" t="str">
        <f>IF(LEN('spis PO'!F836)&gt;0,VLOOKUP('spis PO'!F836,słowniki!$A$51:$B$52,2),"")</f>
        <v/>
      </c>
      <c r="H836" s="12" t="str">
        <f>IF(LEN('spis PO'!G836)&gt;0,VLOOKUP('spis PO'!G836,słowniki!$A$81:$B$83,2),"")</f>
        <v/>
      </c>
      <c r="I836" s="2" t="str">
        <f>IF(LEN('spis PO'!H836)&gt;0,'spis PO'!H836,"")</f>
        <v/>
      </c>
      <c r="J836" s="12" t="str">
        <f>IF(LEN('spis PO'!I836)&gt;0,'spis PO'!I836,"")</f>
        <v/>
      </c>
      <c r="K836" s="12" t="str">
        <f>IF('spis PO'!D836="słup",VLOOKUP('spis PO'!J836,słowniki!$A$91:$B$96,2),IF(LEN('spis PO'!D836)&gt;0,1,""))</f>
        <v/>
      </c>
      <c r="L836" s="2" t="str">
        <f>IF(LEN('spis PO'!L836)&gt;0,VLOOKUP('spis PO'!L836,słowniki!$A$100:$B$101,2),"")</f>
        <v/>
      </c>
      <c r="M836" s="2" t="str">
        <f>IF(LEN('spis PO'!M836)&gt;0,VLOOKUP('spis PO'!M836,słowniki!$A$110:$B$111,2),"")</f>
        <v/>
      </c>
      <c r="N836" s="2" t="str">
        <f>IF(LEN('spis PO'!N836)&gt;0,'spis PO'!N836,"")</f>
        <v/>
      </c>
      <c r="O836" s="2" t="str">
        <f>IF('spis PO'!M836="oprawa",VLOOKUP('spis PO'!O836,słowniki!$A$120:$B$126,2),IF(LEN('spis PO'!M836)&gt;0,1,""))</f>
        <v/>
      </c>
      <c r="P836" s="12" t="str">
        <f>IF('spis PO'!M836="oprawa",1,"")</f>
        <v/>
      </c>
      <c r="Q836" s="2" t="str">
        <f t="shared" si="13"/>
        <v/>
      </c>
    </row>
    <row r="837" spans="1:17">
      <c r="A837" s="2" t="str">
        <f ca="1">IF(LEN('spis PO'!A837)&gt;0,MID(CELL("nazwa_pliku"),SEARCH("[",CELL("nazwa_pliku"))+1, SEARCH(".",CELL("nazwa_pliku"))-SEARCH("[",CELL("nazwa_pliku"))-1),"")</f>
        <v/>
      </c>
      <c r="B837" s="2" t="str">
        <f ca="1">IF(LEN('spis PO'!A837)&gt;0,MID(CELL("nazwa_pliku"),SEARCH("[",CELL("nazwa_pliku"))+1, SEARCH(".",CELL("nazwa_pliku"))-SEARCH("[",CELL("nazwa_pliku"))-1),"")</f>
        <v/>
      </c>
      <c r="C837" s="2" t="str">
        <f>IF(LEN('spis PO'!B837)&gt;0,'spis PO'!B837,"")</f>
        <v/>
      </c>
      <c r="D837" s="2" t="str">
        <f>IF(LEN('spis PO'!C837)&gt;0,'spis PO'!C837,"")</f>
        <v/>
      </c>
      <c r="E837" s="2" t="str">
        <f>IF(LEN('spis PO'!D837)&gt;0,VLOOKUP('spis PO'!D837,słowniki!$A$61:$B$63,2),"")</f>
        <v/>
      </c>
      <c r="F837" s="2" t="str">
        <f>IF(LEN('spis PO'!E837)&gt;0,VLOOKUP('spis PO'!E837,słowniki!$A$71:$B$77,2),"")</f>
        <v/>
      </c>
      <c r="G837" s="12" t="str">
        <f>IF(LEN('spis PO'!F837)&gt;0,VLOOKUP('spis PO'!F837,słowniki!$A$51:$B$52,2),"")</f>
        <v/>
      </c>
      <c r="H837" s="12" t="str">
        <f>IF(LEN('spis PO'!G837)&gt;0,VLOOKUP('spis PO'!G837,słowniki!$A$81:$B$83,2),"")</f>
        <v/>
      </c>
      <c r="I837" s="2" t="str">
        <f>IF(LEN('spis PO'!H837)&gt;0,'spis PO'!H837,"")</f>
        <v/>
      </c>
      <c r="J837" s="12" t="str">
        <f>IF(LEN('spis PO'!I837)&gt;0,'spis PO'!I837,"")</f>
        <v/>
      </c>
      <c r="K837" s="12" t="str">
        <f>IF('spis PO'!D837="słup",VLOOKUP('spis PO'!J837,słowniki!$A$91:$B$96,2),IF(LEN('spis PO'!D837)&gt;0,1,""))</f>
        <v/>
      </c>
      <c r="L837" s="2" t="str">
        <f>IF(LEN('spis PO'!L837)&gt;0,VLOOKUP('spis PO'!L837,słowniki!$A$100:$B$101,2),"")</f>
        <v/>
      </c>
      <c r="M837" s="2" t="str">
        <f>IF(LEN('spis PO'!M837)&gt;0,VLOOKUP('spis PO'!M837,słowniki!$A$110:$B$111,2),"")</f>
        <v/>
      </c>
      <c r="N837" s="2" t="str">
        <f>IF(LEN('spis PO'!N837)&gt;0,'spis PO'!N837,"")</f>
        <v/>
      </c>
      <c r="O837" s="2" t="str">
        <f>IF('spis PO'!M837="oprawa",VLOOKUP('spis PO'!O837,słowniki!$A$120:$B$126,2),IF(LEN('spis PO'!M837)&gt;0,1,""))</f>
        <v/>
      </c>
      <c r="P837" s="12" t="str">
        <f>IF('spis PO'!M837="oprawa",1,"")</f>
        <v/>
      </c>
      <c r="Q837" s="2" t="str">
        <f t="shared" si="13"/>
        <v/>
      </c>
    </row>
    <row r="838" spans="1:17">
      <c r="A838" s="2" t="str">
        <f ca="1">IF(LEN('spis PO'!A838)&gt;0,MID(CELL("nazwa_pliku"),SEARCH("[",CELL("nazwa_pliku"))+1, SEARCH(".",CELL("nazwa_pliku"))-SEARCH("[",CELL("nazwa_pliku"))-1),"")</f>
        <v/>
      </c>
      <c r="B838" s="2" t="str">
        <f ca="1">IF(LEN('spis PO'!A838)&gt;0,MID(CELL("nazwa_pliku"),SEARCH("[",CELL("nazwa_pliku"))+1, SEARCH(".",CELL("nazwa_pliku"))-SEARCH("[",CELL("nazwa_pliku"))-1),"")</f>
        <v/>
      </c>
      <c r="C838" s="2" t="str">
        <f>IF(LEN('spis PO'!B838)&gt;0,'spis PO'!B838,"")</f>
        <v/>
      </c>
      <c r="D838" s="2" t="str">
        <f>IF(LEN('spis PO'!C838)&gt;0,'spis PO'!C838,"")</f>
        <v/>
      </c>
      <c r="E838" s="2" t="str">
        <f>IF(LEN('spis PO'!D838)&gt;0,VLOOKUP('spis PO'!D838,słowniki!$A$61:$B$63,2),"")</f>
        <v/>
      </c>
      <c r="F838" s="2" t="str">
        <f>IF(LEN('spis PO'!E838)&gt;0,VLOOKUP('spis PO'!E838,słowniki!$A$71:$B$77,2),"")</f>
        <v/>
      </c>
      <c r="G838" s="12" t="str">
        <f>IF(LEN('spis PO'!F838)&gt;0,VLOOKUP('spis PO'!F838,słowniki!$A$51:$B$52,2),"")</f>
        <v/>
      </c>
      <c r="H838" s="12" t="str">
        <f>IF(LEN('spis PO'!G838)&gt;0,VLOOKUP('spis PO'!G838,słowniki!$A$81:$B$83,2),"")</f>
        <v/>
      </c>
      <c r="I838" s="2" t="str">
        <f>IF(LEN('spis PO'!H838)&gt;0,'spis PO'!H838,"")</f>
        <v/>
      </c>
      <c r="J838" s="12" t="str">
        <f>IF(LEN('spis PO'!I838)&gt;0,'spis PO'!I838,"")</f>
        <v/>
      </c>
      <c r="K838" s="12" t="str">
        <f>IF('spis PO'!D838="słup",VLOOKUP('spis PO'!J838,słowniki!$A$91:$B$96,2),IF(LEN('spis PO'!D838)&gt;0,1,""))</f>
        <v/>
      </c>
      <c r="L838" s="2" t="str">
        <f>IF(LEN('spis PO'!L838)&gt;0,VLOOKUP('spis PO'!L838,słowniki!$A$100:$B$101,2),"")</f>
        <v/>
      </c>
      <c r="M838" s="2" t="str">
        <f>IF(LEN('spis PO'!M838)&gt;0,VLOOKUP('spis PO'!M838,słowniki!$A$110:$B$111,2),"")</f>
        <v/>
      </c>
      <c r="N838" s="2" t="str">
        <f>IF(LEN('spis PO'!N838)&gt;0,'spis PO'!N838,"")</f>
        <v/>
      </c>
      <c r="O838" s="2" t="str">
        <f>IF('spis PO'!M838="oprawa",VLOOKUP('spis PO'!O838,słowniki!$A$120:$B$126,2),IF(LEN('spis PO'!M838)&gt;0,1,""))</f>
        <v/>
      </c>
      <c r="P838" s="12" t="str">
        <f>IF('spis PO'!M838="oprawa",1,"")</f>
        <v/>
      </c>
      <c r="Q838" s="2" t="str">
        <f t="shared" si="13"/>
        <v/>
      </c>
    </row>
    <row r="839" spans="1:17">
      <c r="A839" s="2" t="str">
        <f ca="1">IF(LEN('spis PO'!A839)&gt;0,MID(CELL("nazwa_pliku"),SEARCH("[",CELL("nazwa_pliku"))+1, SEARCH(".",CELL("nazwa_pliku"))-SEARCH("[",CELL("nazwa_pliku"))-1),"")</f>
        <v/>
      </c>
      <c r="B839" s="2" t="str">
        <f ca="1">IF(LEN('spis PO'!A839)&gt;0,MID(CELL("nazwa_pliku"),SEARCH("[",CELL("nazwa_pliku"))+1, SEARCH(".",CELL("nazwa_pliku"))-SEARCH("[",CELL("nazwa_pliku"))-1),"")</f>
        <v/>
      </c>
      <c r="C839" s="2" t="str">
        <f>IF(LEN('spis PO'!B839)&gt;0,'spis PO'!B839,"")</f>
        <v/>
      </c>
      <c r="D839" s="2" t="str">
        <f>IF(LEN('spis PO'!C839)&gt;0,'spis PO'!C839,"")</f>
        <v/>
      </c>
      <c r="E839" s="2" t="str">
        <f>IF(LEN('spis PO'!D839)&gt;0,VLOOKUP('spis PO'!D839,słowniki!$A$61:$B$63,2),"")</f>
        <v/>
      </c>
      <c r="F839" s="2" t="str">
        <f>IF(LEN('spis PO'!E839)&gt;0,VLOOKUP('spis PO'!E839,słowniki!$A$71:$B$77,2),"")</f>
        <v/>
      </c>
      <c r="G839" s="12" t="str">
        <f>IF(LEN('spis PO'!F839)&gt;0,VLOOKUP('spis PO'!F839,słowniki!$A$51:$B$52,2),"")</f>
        <v/>
      </c>
      <c r="H839" s="12" t="str">
        <f>IF(LEN('spis PO'!G839)&gt;0,VLOOKUP('spis PO'!G839,słowniki!$A$81:$B$83,2),"")</f>
        <v/>
      </c>
      <c r="I839" s="2" t="str">
        <f>IF(LEN('spis PO'!H839)&gt;0,'spis PO'!H839,"")</f>
        <v/>
      </c>
      <c r="J839" s="12" t="str">
        <f>IF(LEN('spis PO'!I839)&gt;0,'spis PO'!I839,"")</f>
        <v/>
      </c>
      <c r="K839" s="12" t="str">
        <f>IF('spis PO'!D839="słup",VLOOKUP('spis PO'!J839,słowniki!$A$91:$B$96,2),IF(LEN('spis PO'!D839)&gt;0,1,""))</f>
        <v/>
      </c>
      <c r="L839" s="2" t="str">
        <f>IF(LEN('spis PO'!L839)&gt;0,VLOOKUP('spis PO'!L839,słowniki!$A$100:$B$101,2),"")</f>
        <v/>
      </c>
      <c r="M839" s="2" t="str">
        <f>IF(LEN('spis PO'!M839)&gt;0,VLOOKUP('spis PO'!M839,słowniki!$A$110:$B$111,2),"")</f>
        <v/>
      </c>
      <c r="N839" s="2" t="str">
        <f>IF(LEN('spis PO'!N839)&gt;0,'spis PO'!N839,"")</f>
        <v/>
      </c>
      <c r="O839" s="2" t="str">
        <f>IF('spis PO'!M839="oprawa",VLOOKUP('spis PO'!O839,słowniki!$A$120:$B$126,2),IF(LEN('spis PO'!M839)&gt;0,1,""))</f>
        <v/>
      </c>
      <c r="P839" s="12" t="str">
        <f>IF('spis PO'!M839="oprawa",1,"")</f>
        <v/>
      </c>
      <c r="Q839" s="2" t="str">
        <f t="shared" si="13"/>
        <v/>
      </c>
    </row>
    <row r="840" spans="1:17">
      <c r="A840" s="2" t="str">
        <f ca="1">IF(LEN('spis PO'!A840)&gt;0,MID(CELL("nazwa_pliku"),SEARCH("[",CELL("nazwa_pliku"))+1, SEARCH(".",CELL("nazwa_pliku"))-SEARCH("[",CELL("nazwa_pliku"))-1),"")</f>
        <v/>
      </c>
      <c r="B840" s="2" t="str">
        <f ca="1">IF(LEN('spis PO'!A840)&gt;0,MID(CELL("nazwa_pliku"),SEARCH("[",CELL("nazwa_pliku"))+1, SEARCH(".",CELL("nazwa_pliku"))-SEARCH("[",CELL("nazwa_pliku"))-1),"")</f>
        <v/>
      </c>
      <c r="C840" s="2" t="str">
        <f>IF(LEN('spis PO'!B840)&gt;0,'spis PO'!B840,"")</f>
        <v/>
      </c>
      <c r="D840" s="2" t="str">
        <f>IF(LEN('spis PO'!C840)&gt;0,'spis PO'!C840,"")</f>
        <v/>
      </c>
      <c r="E840" s="2" t="str">
        <f>IF(LEN('spis PO'!D840)&gt;0,VLOOKUP('spis PO'!D840,słowniki!$A$61:$B$63,2),"")</f>
        <v/>
      </c>
      <c r="F840" s="2" t="str">
        <f>IF(LEN('spis PO'!E840)&gt;0,VLOOKUP('spis PO'!E840,słowniki!$A$71:$B$77,2),"")</f>
        <v/>
      </c>
      <c r="G840" s="12" t="str">
        <f>IF(LEN('spis PO'!F840)&gt;0,VLOOKUP('spis PO'!F840,słowniki!$A$51:$B$52,2),"")</f>
        <v/>
      </c>
      <c r="H840" s="12" t="str">
        <f>IF(LEN('spis PO'!G840)&gt;0,VLOOKUP('spis PO'!G840,słowniki!$A$81:$B$83,2),"")</f>
        <v/>
      </c>
      <c r="I840" s="2" t="str">
        <f>IF(LEN('spis PO'!H840)&gt;0,'spis PO'!H840,"")</f>
        <v/>
      </c>
      <c r="J840" s="12" t="str">
        <f>IF(LEN('spis PO'!I840)&gt;0,'spis PO'!I840,"")</f>
        <v/>
      </c>
      <c r="K840" s="12" t="str">
        <f>IF('spis PO'!D840="słup",VLOOKUP('spis PO'!J840,słowniki!$A$91:$B$96,2),IF(LEN('spis PO'!D840)&gt;0,1,""))</f>
        <v/>
      </c>
      <c r="L840" s="2" t="str">
        <f>IF(LEN('spis PO'!L840)&gt;0,VLOOKUP('spis PO'!L840,słowniki!$A$100:$B$101,2),"")</f>
        <v/>
      </c>
      <c r="M840" s="2" t="str">
        <f>IF(LEN('spis PO'!M840)&gt;0,VLOOKUP('spis PO'!M840,słowniki!$A$110:$B$111,2),"")</f>
        <v/>
      </c>
      <c r="N840" s="2" t="str">
        <f>IF(LEN('spis PO'!N840)&gt;0,'spis PO'!N840,"")</f>
        <v/>
      </c>
      <c r="O840" s="2" t="str">
        <f>IF('spis PO'!M840="oprawa",VLOOKUP('spis PO'!O840,słowniki!$A$120:$B$126,2),IF(LEN('spis PO'!M840)&gt;0,1,""))</f>
        <v/>
      </c>
      <c r="P840" s="12" t="str">
        <f>IF('spis PO'!M840="oprawa",1,"")</f>
        <v/>
      </c>
      <c r="Q840" s="2" t="str">
        <f t="shared" si="13"/>
        <v/>
      </c>
    </row>
    <row r="841" spans="1:17">
      <c r="A841" s="2" t="str">
        <f ca="1">IF(LEN('spis PO'!A841)&gt;0,MID(CELL("nazwa_pliku"),SEARCH("[",CELL("nazwa_pliku"))+1, SEARCH(".",CELL("nazwa_pliku"))-SEARCH("[",CELL("nazwa_pliku"))-1),"")</f>
        <v/>
      </c>
      <c r="B841" s="2" t="str">
        <f ca="1">IF(LEN('spis PO'!A841)&gt;0,MID(CELL("nazwa_pliku"),SEARCH("[",CELL("nazwa_pliku"))+1, SEARCH(".",CELL("nazwa_pliku"))-SEARCH("[",CELL("nazwa_pliku"))-1),"")</f>
        <v/>
      </c>
      <c r="C841" s="2" t="str">
        <f>IF(LEN('spis PO'!B841)&gt;0,'spis PO'!B841,"")</f>
        <v/>
      </c>
      <c r="D841" s="2" t="str">
        <f>IF(LEN('spis PO'!C841)&gt;0,'spis PO'!C841,"")</f>
        <v/>
      </c>
      <c r="E841" s="2" t="str">
        <f>IF(LEN('spis PO'!D841)&gt;0,VLOOKUP('spis PO'!D841,słowniki!$A$61:$B$63,2),"")</f>
        <v/>
      </c>
      <c r="F841" s="2" t="str">
        <f>IF(LEN('spis PO'!E841)&gt;0,VLOOKUP('spis PO'!E841,słowniki!$A$71:$B$77,2),"")</f>
        <v/>
      </c>
      <c r="G841" s="12" t="str">
        <f>IF(LEN('spis PO'!F841)&gt;0,VLOOKUP('spis PO'!F841,słowniki!$A$51:$B$52,2),"")</f>
        <v/>
      </c>
      <c r="H841" s="12" t="str">
        <f>IF(LEN('spis PO'!G841)&gt;0,VLOOKUP('spis PO'!G841,słowniki!$A$81:$B$83,2),"")</f>
        <v/>
      </c>
      <c r="I841" s="2" t="str">
        <f>IF(LEN('spis PO'!H841)&gt;0,'spis PO'!H841,"")</f>
        <v/>
      </c>
      <c r="J841" s="12" t="str">
        <f>IF(LEN('spis PO'!I841)&gt;0,'spis PO'!I841,"")</f>
        <v/>
      </c>
      <c r="K841" s="12" t="str">
        <f>IF('spis PO'!D841="słup",VLOOKUP('spis PO'!J841,słowniki!$A$91:$B$96,2),IF(LEN('spis PO'!D841)&gt;0,1,""))</f>
        <v/>
      </c>
      <c r="L841" s="2" t="str">
        <f>IF(LEN('spis PO'!L841)&gt;0,VLOOKUP('spis PO'!L841,słowniki!$A$100:$B$101,2),"")</f>
        <v/>
      </c>
      <c r="M841" s="2" t="str">
        <f>IF(LEN('spis PO'!M841)&gt;0,VLOOKUP('spis PO'!M841,słowniki!$A$110:$B$111,2),"")</f>
        <v/>
      </c>
      <c r="N841" s="2" t="str">
        <f>IF(LEN('spis PO'!N841)&gt;0,'spis PO'!N841,"")</f>
        <v/>
      </c>
      <c r="O841" s="2" t="str">
        <f>IF('spis PO'!M841="oprawa",VLOOKUP('spis PO'!O841,słowniki!$A$120:$B$126,2),IF(LEN('spis PO'!M841)&gt;0,1,""))</f>
        <v/>
      </c>
      <c r="P841" s="12" t="str">
        <f>IF('spis PO'!M841="oprawa",1,"")</f>
        <v/>
      </c>
      <c r="Q841" s="2" t="str">
        <f t="shared" si="13"/>
        <v/>
      </c>
    </row>
    <row r="842" spans="1:17">
      <c r="A842" s="2" t="str">
        <f ca="1">IF(LEN('spis PO'!A842)&gt;0,MID(CELL("nazwa_pliku"),SEARCH("[",CELL("nazwa_pliku"))+1, SEARCH(".",CELL("nazwa_pliku"))-SEARCH("[",CELL("nazwa_pliku"))-1),"")</f>
        <v/>
      </c>
      <c r="B842" s="2" t="str">
        <f ca="1">IF(LEN('spis PO'!A842)&gt;0,MID(CELL("nazwa_pliku"),SEARCH("[",CELL("nazwa_pliku"))+1, SEARCH(".",CELL("nazwa_pliku"))-SEARCH("[",CELL("nazwa_pliku"))-1),"")</f>
        <v/>
      </c>
      <c r="C842" s="2" t="str">
        <f>IF(LEN('spis PO'!B842)&gt;0,'spis PO'!B842,"")</f>
        <v/>
      </c>
      <c r="D842" s="2" t="str">
        <f>IF(LEN('spis PO'!C842)&gt;0,'spis PO'!C842,"")</f>
        <v/>
      </c>
      <c r="E842" s="2" t="str">
        <f>IF(LEN('spis PO'!D842)&gt;0,VLOOKUP('spis PO'!D842,słowniki!$A$61:$B$63,2),"")</f>
        <v/>
      </c>
      <c r="F842" s="2" t="str">
        <f>IF(LEN('spis PO'!E842)&gt;0,VLOOKUP('spis PO'!E842,słowniki!$A$71:$B$77,2),"")</f>
        <v/>
      </c>
      <c r="G842" s="12" t="str">
        <f>IF(LEN('spis PO'!F842)&gt;0,VLOOKUP('spis PO'!F842,słowniki!$A$51:$B$52,2),"")</f>
        <v/>
      </c>
      <c r="H842" s="12" t="str">
        <f>IF(LEN('spis PO'!G842)&gt;0,VLOOKUP('spis PO'!G842,słowniki!$A$81:$B$83,2),"")</f>
        <v/>
      </c>
      <c r="I842" s="2" t="str">
        <f>IF(LEN('spis PO'!H842)&gt;0,'spis PO'!H842,"")</f>
        <v/>
      </c>
      <c r="J842" s="12" t="str">
        <f>IF(LEN('spis PO'!I842)&gt;0,'spis PO'!I842,"")</f>
        <v/>
      </c>
      <c r="K842" s="12" t="str">
        <f>IF('spis PO'!D842="słup",VLOOKUP('spis PO'!J842,słowniki!$A$91:$B$96,2),IF(LEN('spis PO'!D842)&gt;0,1,""))</f>
        <v/>
      </c>
      <c r="L842" s="2" t="str">
        <f>IF(LEN('spis PO'!L842)&gt;0,VLOOKUP('spis PO'!L842,słowniki!$A$100:$B$101,2),"")</f>
        <v/>
      </c>
      <c r="M842" s="2" t="str">
        <f>IF(LEN('spis PO'!M842)&gt;0,VLOOKUP('spis PO'!M842,słowniki!$A$110:$B$111,2),"")</f>
        <v/>
      </c>
      <c r="N842" s="2" t="str">
        <f>IF(LEN('spis PO'!N842)&gt;0,'spis PO'!N842,"")</f>
        <v/>
      </c>
      <c r="O842" s="2" t="str">
        <f>IF('spis PO'!M842="oprawa",VLOOKUP('spis PO'!O842,słowniki!$A$120:$B$126,2),IF(LEN('spis PO'!M842)&gt;0,1,""))</f>
        <v/>
      </c>
      <c r="P842" s="12" t="str">
        <f>IF('spis PO'!M842="oprawa",1,"")</f>
        <v/>
      </c>
      <c r="Q842" s="2" t="str">
        <f t="shared" si="13"/>
        <v/>
      </c>
    </row>
    <row r="843" spans="1:17">
      <c r="A843" s="2" t="str">
        <f ca="1">IF(LEN('spis PO'!A843)&gt;0,MID(CELL("nazwa_pliku"),SEARCH("[",CELL("nazwa_pliku"))+1, SEARCH(".",CELL("nazwa_pliku"))-SEARCH("[",CELL("nazwa_pliku"))-1),"")</f>
        <v/>
      </c>
      <c r="B843" s="2" t="str">
        <f ca="1">IF(LEN('spis PO'!A843)&gt;0,MID(CELL("nazwa_pliku"),SEARCH("[",CELL("nazwa_pliku"))+1, SEARCH(".",CELL("nazwa_pliku"))-SEARCH("[",CELL("nazwa_pliku"))-1),"")</f>
        <v/>
      </c>
      <c r="C843" s="2" t="str">
        <f>IF(LEN('spis PO'!B843)&gt;0,'spis PO'!B843,"")</f>
        <v/>
      </c>
      <c r="D843" s="2" t="str">
        <f>IF(LEN('spis PO'!C843)&gt;0,'spis PO'!C843,"")</f>
        <v/>
      </c>
      <c r="E843" s="2" t="str">
        <f>IF(LEN('spis PO'!D843)&gt;0,VLOOKUP('spis PO'!D843,słowniki!$A$61:$B$63,2),"")</f>
        <v/>
      </c>
      <c r="F843" s="2" t="str">
        <f>IF(LEN('spis PO'!E843)&gt;0,VLOOKUP('spis PO'!E843,słowniki!$A$71:$B$77,2),"")</f>
        <v/>
      </c>
      <c r="G843" s="12" t="str">
        <f>IF(LEN('spis PO'!F843)&gt;0,VLOOKUP('spis PO'!F843,słowniki!$A$51:$B$52,2),"")</f>
        <v/>
      </c>
      <c r="H843" s="12" t="str">
        <f>IF(LEN('spis PO'!G843)&gt;0,VLOOKUP('spis PO'!G843,słowniki!$A$81:$B$83,2),"")</f>
        <v/>
      </c>
      <c r="I843" s="2" t="str">
        <f>IF(LEN('spis PO'!H843)&gt;0,'spis PO'!H843,"")</f>
        <v/>
      </c>
      <c r="J843" s="12" t="str">
        <f>IF(LEN('spis PO'!I843)&gt;0,'spis PO'!I843,"")</f>
        <v/>
      </c>
      <c r="K843" s="12" t="str">
        <f>IF('spis PO'!D843="słup",VLOOKUP('spis PO'!J843,słowniki!$A$91:$B$96,2),IF(LEN('spis PO'!D843)&gt;0,1,""))</f>
        <v/>
      </c>
      <c r="L843" s="2" t="str">
        <f>IF(LEN('spis PO'!L843)&gt;0,VLOOKUP('spis PO'!L843,słowniki!$A$100:$B$101,2),"")</f>
        <v/>
      </c>
      <c r="M843" s="2" t="str">
        <f>IF(LEN('spis PO'!M843)&gt;0,VLOOKUP('spis PO'!M843,słowniki!$A$110:$B$111,2),"")</f>
        <v/>
      </c>
      <c r="N843" s="2" t="str">
        <f>IF(LEN('spis PO'!N843)&gt;0,'spis PO'!N843,"")</f>
        <v/>
      </c>
      <c r="O843" s="2" t="str">
        <f>IF('spis PO'!M843="oprawa",VLOOKUP('spis PO'!O843,słowniki!$A$120:$B$126,2),IF(LEN('spis PO'!M843)&gt;0,1,""))</f>
        <v/>
      </c>
      <c r="P843" s="12" t="str">
        <f>IF('spis PO'!M843="oprawa",1,"")</f>
        <v/>
      </c>
      <c r="Q843" s="2" t="str">
        <f t="shared" si="13"/>
        <v/>
      </c>
    </row>
    <row r="844" spans="1:17">
      <c r="A844" s="2" t="str">
        <f ca="1">IF(LEN('spis PO'!A844)&gt;0,MID(CELL("nazwa_pliku"),SEARCH("[",CELL("nazwa_pliku"))+1, SEARCH(".",CELL("nazwa_pliku"))-SEARCH("[",CELL("nazwa_pliku"))-1),"")</f>
        <v/>
      </c>
      <c r="B844" s="2" t="str">
        <f ca="1">IF(LEN('spis PO'!A844)&gt;0,MID(CELL("nazwa_pliku"),SEARCH("[",CELL("nazwa_pliku"))+1, SEARCH(".",CELL("nazwa_pliku"))-SEARCH("[",CELL("nazwa_pliku"))-1),"")</f>
        <v/>
      </c>
      <c r="C844" s="2" t="str">
        <f>IF(LEN('spis PO'!B844)&gt;0,'spis PO'!B844,"")</f>
        <v/>
      </c>
      <c r="D844" s="2" t="str">
        <f>IF(LEN('spis PO'!C844)&gt;0,'spis PO'!C844,"")</f>
        <v/>
      </c>
      <c r="E844" s="2" t="str">
        <f>IF(LEN('spis PO'!D844)&gt;0,VLOOKUP('spis PO'!D844,słowniki!$A$61:$B$63,2),"")</f>
        <v/>
      </c>
      <c r="F844" s="2" t="str">
        <f>IF(LEN('spis PO'!E844)&gt;0,VLOOKUP('spis PO'!E844,słowniki!$A$71:$B$77,2),"")</f>
        <v/>
      </c>
      <c r="G844" s="12" t="str">
        <f>IF(LEN('spis PO'!F844)&gt;0,VLOOKUP('spis PO'!F844,słowniki!$A$51:$B$52,2),"")</f>
        <v/>
      </c>
      <c r="H844" s="12" t="str">
        <f>IF(LEN('spis PO'!G844)&gt;0,VLOOKUP('spis PO'!G844,słowniki!$A$81:$B$83,2),"")</f>
        <v/>
      </c>
      <c r="I844" s="2" t="str">
        <f>IF(LEN('spis PO'!H844)&gt;0,'spis PO'!H844,"")</f>
        <v/>
      </c>
      <c r="J844" s="12" t="str">
        <f>IF(LEN('spis PO'!I844)&gt;0,'spis PO'!I844,"")</f>
        <v/>
      </c>
      <c r="K844" s="12" t="str">
        <f>IF('spis PO'!D844="słup",VLOOKUP('spis PO'!J844,słowniki!$A$91:$B$96,2),IF(LEN('spis PO'!D844)&gt;0,1,""))</f>
        <v/>
      </c>
      <c r="L844" s="2" t="str">
        <f>IF(LEN('spis PO'!L844)&gt;0,VLOOKUP('spis PO'!L844,słowniki!$A$100:$B$101,2),"")</f>
        <v/>
      </c>
      <c r="M844" s="2" t="str">
        <f>IF(LEN('spis PO'!M844)&gt;0,VLOOKUP('spis PO'!M844,słowniki!$A$110:$B$111,2),"")</f>
        <v/>
      </c>
      <c r="N844" s="2" t="str">
        <f>IF(LEN('spis PO'!N844)&gt;0,'spis PO'!N844,"")</f>
        <v/>
      </c>
      <c r="O844" s="2" t="str">
        <f>IF('spis PO'!M844="oprawa",VLOOKUP('spis PO'!O844,słowniki!$A$120:$B$126,2),IF(LEN('spis PO'!M844)&gt;0,1,""))</f>
        <v/>
      </c>
      <c r="P844" s="12" t="str">
        <f>IF('spis PO'!M844="oprawa",1,"")</f>
        <v/>
      </c>
      <c r="Q844" s="2" t="str">
        <f t="shared" si="13"/>
        <v/>
      </c>
    </row>
    <row r="845" spans="1:17">
      <c r="A845" s="2" t="str">
        <f ca="1">IF(LEN('spis PO'!A845)&gt;0,MID(CELL("nazwa_pliku"),SEARCH("[",CELL("nazwa_pliku"))+1, SEARCH(".",CELL("nazwa_pliku"))-SEARCH("[",CELL("nazwa_pliku"))-1),"")</f>
        <v/>
      </c>
      <c r="B845" s="2" t="str">
        <f ca="1">IF(LEN('spis PO'!A845)&gt;0,MID(CELL("nazwa_pliku"),SEARCH("[",CELL("nazwa_pliku"))+1, SEARCH(".",CELL("nazwa_pliku"))-SEARCH("[",CELL("nazwa_pliku"))-1),"")</f>
        <v/>
      </c>
      <c r="C845" s="2" t="str">
        <f>IF(LEN('spis PO'!B845)&gt;0,'spis PO'!B845,"")</f>
        <v/>
      </c>
      <c r="D845" s="2" t="str">
        <f>IF(LEN('spis PO'!C845)&gt;0,'spis PO'!C845,"")</f>
        <v/>
      </c>
      <c r="E845" s="2" t="str">
        <f>IF(LEN('spis PO'!D845)&gt;0,VLOOKUP('spis PO'!D845,słowniki!$A$61:$B$63,2),"")</f>
        <v/>
      </c>
      <c r="F845" s="2" t="str">
        <f>IF(LEN('spis PO'!E845)&gt;0,VLOOKUP('spis PO'!E845,słowniki!$A$71:$B$77,2),"")</f>
        <v/>
      </c>
      <c r="G845" s="12" t="str">
        <f>IF(LEN('spis PO'!F845)&gt;0,VLOOKUP('spis PO'!F845,słowniki!$A$51:$B$52,2),"")</f>
        <v/>
      </c>
      <c r="H845" s="12" t="str">
        <f>IF(LEN('spis PO'!G845)&gt;0,VLOOKUP('spis PO'!G845,słowniki!$A$81:$B$83,2),"")</f>
        <v/>
      </c>
      <c r="I845" s="2" t="str">
        <f>IF(LEN('spis PO'!H845)&gt;0,'spis PO'!H845,"")</f>
        <v/>
      </c>
      <c r="J845" s="12" t="str">
        <f>IF(LEN('spis PO'!I845)&gt;0,'spis PO'!I845,"")</f>
        <v/>
      </c>
      <c r="K845" s="12" t="str">
        <f>IF('spis PO'!D845="słup",VLOOKUP('spis PO'!J845,słowniki!$A$91:$B$96,2),IF(LEN('spis PO'!D845)&gt;0,1,""))</f>
        <v/>
      </c>
      <c r="L845" s="2" t="str">
        <f>IF(LEN('spis PO'!L845)&gt;0,VLOOKUP('spis PO'!L845,słowniki!$A$100:$B$101,2),"")</f>
        <v/>
      </c>
      <c r="M845" s="2" t="str">
        <f>IF(LEN('spis PO'!M845)&gt;0,VLOOKUP('spis PO'!M845,słowniki!$A$110:$B$111,2),"")</f>
        <v/>
      </c>
      <c r="N845" s="2" t="str">
        <f>IF(LEN('spis PO'!N845)&gt;0,'spis PO'!N845,"")</f>
        <v/>
      </c>
      <c r="O845" s="2" t="str">
        <f>IF('spis PO'!M845="oprawa",VLOOKUP('spis PO'!O845,słowniki!$A$120:$B$126,2),IF(LEN('spis PO'!M845)&gt;0,1,""))</f>
        <v/>
      </c>
      <c r="P845" s="12" t="str">
        <f>IF('spis PO'!M845="oprawa",1,"")</f>
        <v/>
      </c>
      <c r="Q845" s="2" t="str">
        <f t="shared" si="13"/>
        <v/>
      </c>
    </row>
    <row r="846" spans="1:17">
      <c r="A846" s="2" t="str">
        <f ca="1">IF(LEN('spis PO'!A846)&gt;0,MID(CELL("nazwa_pliku"),SEARCH("[",CELL("nazwa_pliku"))+1, SEARCH(".",CELL("nazwa_pliku"))-SEARCH("[",CELL("nazwa_pliku"))-1),"")</f>
        <v/>
      </c>
      <c r="B846" s="2" t="str">
        <f ca="1">IF(LEN('spis PO'!A846)&gt;0,MID(CELL("nazwa_pliku"),SEARCH("[",CELL("nazwa_pliku"))+1, SEARCH(".",CELL("nazwa_pliku"))-SEARCH("[",CELL("nazwa_pliku"))-1),"")</f>
        <v/>
      </c>
      <c r="C846" s="2" t="str">
        <f>IF(LEN('spis PO'!B846)&gt;0,'spis PO'!B846,"")</f>
        <v/>
      </c>
      <c r="D846" s="2" t="str">
        <f>IF(LEN('spis PO'!C846)&gt;0,'spis PO'!C846,"")</f>
        <v/>
      </c>
      <c r="E846" s="2" t="str">
        <f>IF(LEN('spis PO'!D846)&gt;0,VLOOKUP('spis PO'!D846,słowniki!$A$61:$B$63,2),"")</f>
        <v/>
      </c>
      <c r="F846" s="2" t="str">
        <f>IF(LEN('spis PO'!E846)&gt;0,VLOOKUP('spis PO'!E846,słowniki!$A$71:$B$77,2),"")</f>
        <v/>
      </c>
      <c r="G846" s="12" t="str">
        <f>IF(LEN('spis PO'!F846)&gt;0,VLOOKUP('spis PO'!F846,słowniki!$A$51:$B$52,2),"")</f>
        <v/>
      </c>
      <c r="H846" s="12" t="str">
        <f>IF(LEN('spis PO'!G846)&gt;0,VLOOKUP('spis PO'!G846,słowniki!$A$81:$B$83,2),"")</f>
        <v/>
      </c>
      <c r="I846" s="2" t="str">
        <f>IF(LEN('spis PO'!H846)&gt;0,'spis PO'!H846,"")</f>
        <v/>
      </c>
      <c r="J846" s="12" t="str">
        <f>IF(LEN('spis PO'!I846)&gt;0,'spis PO'!I846,"")</f>
        <v/>
      </c>
      <c r="K846" s="12" t="str">
        <f>IF('spis PO'!D846="słup",VLOOKUP('spis PO'!J846,słowniki!$A$91:$B$96,2),IF(LEN('spis PO'!D846)&gt;0,1,""))</f>
        <v/>
      </c>
      <c r="L846" s="2" t="str">
        <f>IF(LEN('spis PO'!L846)&gt;0,VLOOKUP('spis PO'!L846,słowniki!$A$100:$B$101,2),"")</f>
        <v/>
      </c>
      <c r="M846" s="2" t="str">
        <f>IF(LEN('spis PO'!M846)&gt;0,VLOOKUP('spis PO'!M846,słowniki!$A$110:$B$111,2),"")</f>
        <v/>
      </c>
      <c r="N846" s="2" t="str">
        <f>IF(LEN('spis PO'!N846)&gt;0,'spis PO'!N846,"")</f>
        <v/>
      </c>
      <c r="O846" s="2" t="str">
        <f>IF('spis PO'!M846="oprawa",VLOOKUP('spis PO'!O846,słowniki!$A$120:$B$126,2),IF(LEN('spis PO'!M846)&gt;0,1,""))</f>
        <v/>
      </c>
      <c r="P846" s="12" t="str">
        <f>IF('spis PO'!M846="oprawa",1,"")</f>
        <v/>
      </c>
      <c r="Q846" s="2" t="str">
        <f t="shared" si="13"/>
        <v/>
      </c>
    </row>
    <row r="847" spans="1:17">
      <c r="A847" s="2" t="str">
        <f ca="1">IF(LEN('spis PO'!A847)&gt;0,MID(CELL("nazwa_pliku"),SEARCH("[",CELL("nazwa_pliku"))+1, SEARCH(".",CELL("nazwa_pliku"))-SEARCH("[",CELL("nazwa_pliku"))-1),"")</f>
        <v/>
      </c>
      <c r="B847" s="2" t="str">
        <f ca="1">IF(LEN('spis PO'!A847)&gt;0,MID(CELL("nazwa_pliku"),SEARCH("[",CELL("nazwa_pliku"))+1, SEARCH(".",CELL("nazwa_pliku"))-SEARCH("[",CELL("nazwa_pliku"))-1),"")</f>
        <v/>
      </c>
      <c r="C847" s="2" t="str">
        <f>IF(LEN('spis PO'!B847)&gt;0,'spis PO'!B847,"")</f>
        <v/>
      </c>
      <c r="D847" s="2" t="str">
        <f>IF(LEN('spis PO'!C847)&gt;0,'spis PO'!C847,"")</f>
        <v/>
      </c>
      <c r="E847" s="2" t="str">
        <f>IF(LEN('spis PO'!D847)&gt;0,VLOOKUP('spis PO'!D847,słowniki!$A$61:$B$63,2),"")</f>
        <v/>
      </c>
      <c r="F847" s="2" t="str">
        <f>IF(LEN('spis PO'!E847)&gt;0,VLOOKUP('spis PO'!E847,słowniki!$A$71:$B$77,2),"")</f>
        <v/>
      </c>
      <c r="G847" s="12" t="str">
        <f>IF(LEN('spis PO'!F847)&gt;0,VLOOKUP('spis PO'!F847,słowniki!$A$51:$B$52,2),"")</f>
        <v/>
      </c>
      <c r="H847" s="12" t="str">
        <f>IF(LEN('spis PO'!G847)&gt;0,VLOOKUP('spis PO'!G847,słowniki!$A$81:$B$83,2),"")</f>
        <v/>
      </c>
      <c r="I847" s="2" t="str">
        <f>IF(LEN('spis PO'!H847)&gt;0,'spis PO'!H847,"")</f>
        <v/>
      </c>
      <c r="J847" s="12" t="str">
        <f>IF(LEN('spis PO'!I847)&gt;0,'spis PO'!I847,"")</f>
        <v/>
      </c>
      <c r="K847" s="12" t="str">
        <f>IF('spis PO'!D847="słup",VLOOKUP('spis PO'!J847,słowniki!$A$91:$B$96,2),IF(LEN('spis PO'!D847)&gt;0,1,""))</f>
        <v/>
      </c>
      <c r="L847" s="2" t="str">
        <f>IF(LEN('spis PO'!L847)&gt;0,VLOOKUP('spis PO'!L847,słowniki!$A$100:$B$101,2),"")</f>
        <v/>
      </c>
      <c r="M847" s="2" t="str">
        <f>IF(LEN('spis PO'!M847)&gt;0,VLOOKUP('spis PO'!M847,słowniki!$A$110:$B$111,2),"")</f>
        <v/>
      </c>
      <c r="N847" s="2" t="str">
        <f>IF(LEN('spis PO'!N847)&gt;0,'spis PO'!N847,"")</f>
        <v/>
      </c>
      <c r="O847" s="2" t="str">
        <f>IF('spis PO'!M847="oprawa",VLOOKUP('spis PO'!O847,słowniki!$A$120:$B$126,2),IF(LEN('spis PO'!M847)&gt;0,1,""))</f>
        <v/>
      </c>
      <c r="P847" s="12" t="str">
        <f>IF('spis PO'!M847="oprawa",1,"")</f>
        <v/>
      </c>
      <c r="Q847" s="2" t="str">
        <f t="shared" si="13"/>
        <v/>
      </c>
    </row>
    <row r="848" spans="1:17">
      <c r="A848" s="2" t="str">
        <f ca="1">IF(LEN('spis PO'!A848)&gt;0,MID(CELL("nazwa_pliku"),SEARCH("[",CELL("nazwa_pliku"))+1, SEARCH(".",CELL("nazwa_pliku"))-SEARCH("[",CELL("nazwa_pliku"))-1),"")</f>
        <v/>
      </c>
      <c r="B848" s="2" t="str">
        <f ca="1">IF(LEN('spis PO'!A848)&gt;0,MID(CELL("nazwa_pliku"),SEARCH("[",CELL("nazwa_pliku"))+1, SEARCH(".",CELL("nazwa_pliku"))-SEARCH("[",CELL("nazwa_pliku"))-1),"")</f>
        <v/>
      </c>
      <c r="C848" s="2" t="str">
        <f>IF(LEN('spis PO'!B848)&gt;0,'spis PO'!B848,"")</f>
        <v/>
      </c>
      <c r="D848" s="2" t="str">
        <f>IF(LEN('spis PO'!C848)&gt;0,'spis PO'!C848,"")</f>
        <v/>
      </c>
      <c r="E848" s="2" t="str">
        <f>IF(LEN('spis PO'!D848)&gt;0,VLOOKUP('spis PO'!D848,słowniki!$A$61:$B$63,2),"")</f>
        <v/>
      </c>
      <c r="F848" s="2" t="str">
        <f>IF(LEN('spis PO'!E848)&gt;0,VLOOKUP('spis PO'!E848,słowniki!$A$71:$B$77,2),"")</f>
        <v/>
      </c>
      <c r="G848" s="12" t="str">
        <f>IF(LEN('spis PO'!F848)&gt;0,VLOOKUP('spis PO'!F848,słowniki!$A$51:$B$52,2),"")</f>
        <v/>
      </c>
      <c r="H848" s="12" t="str">
        <f>IF(LEN('spis PO'!G848)&gt;0,VLOOKUP('spis PO'!G848,słowniki!$A$81:$B$83,2),"")</f>
        <v/>
      </c>
      <c r="I848" s="2" t="str">
        <f>IF(LEN('spis PO'!H848)&gt;0,'spis PO'!H848,"")</f>
        <v/>
      </c>
      <c r="J848" s="12" t="str">
        <f>IF(LEN('spis PO'!I848)&gt;0,'spis PO'!I848,"")</f>
        <v/>
      </c>
      <c r="K848" s="12" t="str">
        <f>IF('spis PO'!D848="słup",VLOOKUP('spis PO'!J848,słowniki!$A$91:$B$96,2),IF(LEN('spis PO'!D848)&gt;0,1,""))</f>
        <v/>
      </c>
      <c r="L848" s="2" t="str">
        <f>IF(LEN('spis PO'!L848)&gt;0,VLOOKUP('spis PO'!L848,słowniki!$A$100:$B$101,2),"")</f>
        <v/>
      </c>
      <c r="M848" s="2" t="str">
        <f>IF(LEN('spis PO'!M848)&gt;0,VLOOKUP('spis PO'!M848,słowniki!$A$110:$B$111,2),"")</f>
        <v/>
      </c>
      <c r="N848" s="2" t="str">
        <f>IF(LEN('spis PO'!N848)&gt;0,'spis PO'!N848,"")</f>
        <v/>
      </c>
      <c r="O848" s="2" t="str">
        <f>IF('spis PO'!M848="oprawa",VLOOKUP('spis PO'!O848,słowniki!$A$120:$B$126,2),IF(LEN('spis PO'!M848)&gt;0,1,""))</f>
        <v/>
      </c>
      <c r="P848" s="12" t="str">
        <f>IF('spis PO'!M848="oprawa",1,"")</f>
        <v/>
      </c>
      <c r="Q848" s="2" t="str">
        <f t="shared" si="13"/>
        <v/>
      </c>
    </row>
    <row r="849" spans="1:17">
      <c r="A849" s="2" t="str">
        <f ca="1">IF(LEN('spis PO'!A849)&gt;0,MID(CELL("nazwa_pliku"),SEARCH("[",CELL("nazwa_pliku"))+1, SEARCH(".",CELL("nazwa_pliku"))-SEARCH("[",CELL("nazwa_pliku"))-1),"")</f>
        <v/>
      </c>
      <c r="B849" s="2" t="str">
        <f ca="1">IF(LEN('spis PO'!A849)&gt;0,MID(CELL("nazwa_pliku"),SEARCH("[",CELL("nazwa_pliku"))+1, SEARCH(".",CELL("nazwa_pliku"))-SEARCH("[",CELL("nazwa_pliku"))-1),"")</f>
        <v/>
      </c>
      <c r="C849" s="2" t="str">
        <f>IF(LEN('spis PO'!B849)&gt;0,'spis PO'!B849,"")</f>
        <v/>
      </c>
      <c r="D849" s="2" t="str">
        <f>IF(LEN('spis PO'!C849)&gt;0,'spis PO'!C849,"")</f>
        <v/>
      </c>
      <c r="E849" s="2" t="str">
        <f>IF(LEN('spis PO'!D849)&gt;0,VLOOKUP('spis PO'!D849,słowniki!$A$61:$B$63,2),"")</f>
        <v/>
      </c>
      <c r="F849" s="2" t="str">
        <f>IF(LEN('spis PO'!E849)&gt;0,VLOOKUP('spis PO'!E849,słowniki!$A$71:$B$77,2),"")</f>
        <v/>
      </c>
      <c r="G849" s="12" t="str">
        <f>IF(LEN('spis PO'!F849)&gt;0,VLOOKUP('spis PO'!F849,słowniki!$A$51:$B$52,2),"")</f>
        <v/>
      </c>
      <c r="H849" s="12" t="str">
        <f>IF(LEN('spis PO'!G849)&gt;0,VLOOKUP('spis PO'!G849,słowniki!$A$81:$B$83,2),"")</f>
        <v/>
      </c>
      <c r="I849" s="2" t="str">
        <f>IF(LEN('spis PO'!H849)&gt;0,'spis PO'!H849,"")</f>
        <v/>
      </c>
      <c r="J849" s="12" t="str">
        <f>IF(LEN('spis PO'!I849)&gt;0,'spis PO'!I849,"")</f>
        <v/>
      </c>
      <c r="K849" s="12" t="str">
        <f>IF('spis PO'!D849="słup",VLOOKUP('spis PO'!J849,słowniki!$A$91:$B$96,2),IF(LEN('spis PO'!D849)&gt;0,1,""))</f>
        <v/>
      </c>
      <c r="L849" s="2" t="str">
        <f>IF(LEN('spis PO'!L849)&gt;0,VLOOKUP('spis PO'!L849,słowniki!$A$100:$B$101,2),"")</f>
        <v/>
      </c>
      <c r="M849" s="2" t="str">
        <f>IF(LEN('spis PO'!M849)&gt;0,VLOOKUP('spis PO'!M849,słowniki!$A$110:$B$111,2),"")</f>
        <v/>
      </c>
      <c r="N849" s="2" t="str">
        <f>IF(LEN('spis PO'!N849)&gt;0,'spis PO'!N849,"")</f>
        <v/>
      </c>
      <c r="O849" s="2" t="str">
        <f>IF('spis PO'!M849="oprawa",VLOOKUP('spis PO'!O849,słowniki!$A$120:$B$126,2),IF(LEN('spis PO'!M849)&gt;0,1,""))</f>
        <v/>
      </c>
      <c r="P849" s="12" t="str">
        <f>IF('spis PO'!M849="oprawa",1,"")</f>
        <v/>
      </c>
      <c r="Q849" s="2" t="str">
        <f t="shared" si="13"/>
        <v/>
      </c>
    </row>
    <row r="850" spans="1:17">
      <c r="A850" s="2" t="str">
        <f ca="1">IF(LEN('spis PO'!A850)&gt;0,MID(CELL("nazwa_pliku"),SEARCH("[",CELL("nazwa_pliku"))+1, SEARCH(".",CELL("nazwa_pliku"))-SEARCH("[",CELL("nazwa_pliku"))-1),"")</f>
        <v/>
      </c>
      <c r="B850" s="2" t="str">
        <f ca="1">IF(LEN('spis PO'!A850)&gt;0,MID(CELL("nazwa_pliku"),SEARCH("[",CELL("nazwa_pliku"))+1, SEARCH(".",CELL("nazwa_pliku"))-SEARCH("[",CELL("nazwa_pliku"))-1),"")</f>
        <v/>
      </c>
      <c r="C850" s="2" t="str">
        <f>IF(LEN('spis PO'!B850)&gt;0,'spis PO'!B850,"")</f>
        <v/>
      </c>
      <c r="D850" s="2" t="str">
        <f>IF(LEN('spis PO'!C850)&gt;0,'spis PO'!C850,"")</f>
        <v/>
      </c>
      <c r="E850" s="2" t="str">
        <f>IF(LEN('spis PO'!D850)&gt;0,VLOOKUP('spis PO'!D850,słowniki!$A$61:$B$63,2),"")</f>
        <v/>
      </c>
      <c r="F850" s="2" t="str">
        <f>IF(LEN('spis PO'!E850)&gt;0,VLOOKUP('spis PO'!E850,słowniki!$A$71:$B$77,2),"")</f>
        <v/>
      </c>
      <c r="G850" s="12" t="str">
        <f>IF(LEN('spis PO'!F850)&gt;0,VLOOKUP('spis PO'!F850,słowniki!$A$51:$B$52,2),"")</f>
        <v/>
      </c>
      <c r="H850" s="12" t="str">
        <f>IF(LEN('spis PO'!G850)&gt;0,VLOOKUP('spis PO'!G850,słowniki!$A$81:$B$83,2),"")</f>
        <v/>
      </c>
      <c r="I850" s="2" t="str">
        <f>IF(LEN('spis PO'!H850)&gt;0,'spis PO'!H850,"")</f>
        <v/>
      </c>
      <c r="J850" s="12" t="str">
        <f>IF(LEN('spis PO'!I850)&gt;0,'spis PO'!I850,"")</f>
        <v/>
      </c>
      <c r="K850" s="12" t="str">
        <f>IF('spis PO'!D850="słup",VLOOKUP('spis PO'!J850,słowniki!$A$91:$B$96,2),IF(LEN('spis PO'!D850)&gt;0,1,""))</f>
        <v/>
      </c>
      <c r="L850" s="2" t="str">
        <f>IF(LEN('spis PO'!L850)&gt;0,VLOOKUP('spis PO'!L850,słowniki!$A$100:$B$101,2),"")</f>
        <v/>
      </c>
      <c r="M850" s="2" t="str">
        <f>IF(LEN('spis PO'!M850)&gt;0,VLOOKUP('spis PO'!M850,słowniki!$A$110:$B$111,2),"")</f>
        <v/>
      </c>
      <c r="N850" s="2" t="str">
        <f>IF(LEN('spis PO'!N850)&gt;0,'spis PO'!N850,"")</f>
        <v/>
      </c>
      <c r="O850" s="2" t="str">
        <f>IF('spis PO'!M850="oprawa",VLOOKUP('spis PO'!O850,słowniki!$A$120:$B$126,2),IF(LEN('spis PO'!M850)&gt;0,1,""))</f>
        <v/>
      </c>
      <c r="P850" s="12" t="str">
        <f>IF('spis PO'!M850="oprawa",1,"")</f>
        <v/>
      </c>
      <c r="Q850" s="2" t="str">
        <f t="shared" si="13"/>
        <v/>
      </c>
    </row>
    <row r="851" spans="1:17">
      <c r="A851" s="2" t="str">
        <f ca="1">IF(LEN('spis PO'!A851)&gt;0,MID(CELL("nazwa_pliku"),SEARCH("[",CELL("nazwa_pliku"))+1, SEARCH(".",CELL("nazwa_pliku"))-SEARCH("[",CELL("nazwa_pliku"))-1),"")</f>
        <v/>
      </c>
      <c r="B851" s="2" t="str">
        <f ca="1">IF(LEN('spis PO'!A851)&gt;0,MID(CELL("nazwa_pliku"),SEARCH("[",CELL("nazwa_pliku"))+1, SEARCH(".",CELL("nazwa_pliku"))-SEARCH("[",CELL("nazwa_pliku"))-1),"")</f>
        <v/>
      </c>
      <c r="C851" s="2" t="str">
        <f>IF(LEN('spis PO'!B851)&gt;0,'spis PO'!B851,"")</f>
        <v/>
      </c>
      <c r="D851" s="2" t="str">
        <f>IF(LEN('spis PO'!C851)&gt;0,'spis PO'!C851,"")</f>
        <v/>
      </c>
      <c r="E851" s="2" t="str">
        <f>IF(LEN('spis PO'!D851)&gt;0,VLOOKUP('spis PO'!D851,słowniki!$A$61:$B$63,2),"")</f>
        <v/>
      </c>
      <c r="F851" s="2" t="str">
        <f>IF(LEN('spis PO'!E851)&gt;0,VLOOKUP('spis PO'!E851,słowniki!$A$71:$B$77,2),"")</f>
        <v/>
      </c>
      <c r="G851" s="12" t="str">
        <f>IF(LEN('spis PO'!F851)&gt;0,VLOOKUP('spis PO'!F851,słowniki!$A$51:$B$52,2),"")</f>
        <v/>
      </c>
      <c r="H851" s="12" t="str">
        <f>IF(LEN('spis PO'!G851)&gt;0,VLOOKUP('spis PO'!G851,słowniki!$A$81:$B$83,2),"")</f>
        <v/>
      </c>
      <c r="I851" s="2" t="str">
        <f>IF(LEN('spis PO'!H851)&gt;0,'spis PO'!H851,"")</f>
        <v/>
      </c>
      <c r="J851" s="12" t="str">
        <f>IF(LEN('spis PO'!I851)&gt;0,'spis PO'!I851,"")</f>
        <v/>
      </c>
      <c r="K851" s="12" t="str">
        <f>IF('spis PO'!D851="słup",VLOOKUP('spis PO'!J851,słowniki!$A$91:$B$96,2),IF(LEN('spis PO'!D851)&gt;0,1,""))</f>
        <v/>
      </c>
      <c r="L851" s="2" t="str">
        <f>IF(LEN('spis PO'!L851)&gt;0,VLOOKUP('spis PO'!L851,słowniki!$A$100:$B$101,2),"")</f>
        <v/>
      </c>
      <c r="M851" s="2" t="str">
        <f>IF(LEN('spis PO'!M851)&gt;0,VLOOKUP('spis PO'!M851,słowniki!$A$110:$B$111,2),"")</f>
        <v/>
      </c>
      <c r="N851" s="2" t="str">
        <f>IF(LEN('spis PO'!N851)&gt;0,'spis PO'!N851,"")</f>
        <v/>
      </c>
      <c r="O851" s="2" t="str">
        <f>IF('spis PO'!M851="oprawa",VLOOKUP('spis PO'!O851,słowniki!$A$120:$B$126,2),IF(LEN('spis PO'!M851)&gt;0,1,""))</f>
        <v/>
      </c>
      <c r="P851" s="12" t="str">
        <f>IF('spis PO'!M851="oprawa",1,"")</f>
        <v/>
      </c>
      <c r="Q851" s="2" t="str">
        <f t="shared" si="13"/>
        <v/>
      </c>
    </row>
    <row r="852" spans="1:17">
      <c r="A852" s="2" t="str">
        <f ca="1">IF(LEN('spis PO'!A852)&gt;0,MID(CELL("nazwa_pliku"),SEARCH("[",CELL("nazwa_pliku"))+1, SEARCH(".",CELL("nazwa_pliku"))-SEARCH("[",CELL("nazwa_pliku"))-1),"")</f>
        <v/>
      </c>
      <c r="B852" s="2" t="str">
        <f ca="1">IF(LEN('spis PO'!A852)&gt;0,MID(CELL("nazwa_pliku"),SEARCH("[",CELL("nazwa_pliku"))+1, SEARCH(".",CELL("nazwa_pliku"))-SEARCH("[",CELL("nazwa_pliku"))-1),"")</f>
        <v/>
      </c>
      <c r="C852" s="2" t="str">
        <f>IF(LEN('spis PO'!B852)&gt;0,'spis PO'!B852,"")</f>
        <v/>
      </c>
      <c r="D852" s="2" t="str">
        <f>IF(LEN('spis PO'!C852)&gt;0,'spis PO'!C852,"")</f>
        <v/>
      </c>
      <c r="E852" s="2" t="str">
        <f>IF(LEN('spis PO'!D852)&gt;0,VLOOKUP('spis PO'!D852,słowniki!$A$61:$B$63,2),"")</f>
        <v/>
      </c>
      <c r="F852" s="2" t="str">
        <f>IF(LEN('spis PO'!E852)&gt;0,VLOOKUP('spis PO'!E852,słowniki!$A$71:$B$77,2),"")</f>
        <v/>
      </c>
      <c r="G852" s="12" t="str">
        <f>IF(LEN('spis PO'!F852)&gt;0,VLOOKUP('spis PO'!F852,słowniki!$A$51:$B$52,2),"")</f>
        <v/>
      </c>
      <c r="H852" s="12" t="str">
        <f>IF(LEN('spis PO'!G852)&gt;0,VLOOKUP('spis PO'!G852,słowniki!$A$81:$B$83,2),"")</f>
        <v/>
      </c>
      <c r="I852" s="2" t="str">
        <f>IF(LEN('spis PO'!H852)&gt;0,'spis PO'!H852,"")</f>
        <v/>
      </c>
      <c r="J852" s="12" t="str">
        <f>IF(LEN('spis PO'!I852)&gt;0,'spis PO'!I852,"")</f>
        <v/>
      </c>
      <c r="K852" s="12" t="str">
        <f>IF('spis PO'!D852="słup",VLOOKUP('spis PO'!J852,słowniki!$A$91:$B$96,2),IF(LEN('spis PO'!D852)&gt;0,1,""))</f>
        <v/>
      </c>
      <c r="L852" s="2" t="str">
        <f>IF(LEN('spis PO'!L852)&gt;0,VLOOKUP('spis PO'!L852,słowniki!$A$100:$B$101,2),"")</f>
        <v/>
      </c>
      <c r="M852" s="2" t="str">
        <f>IF(LEN('spis PO'!M852)&gt;0,VLOOKUP('spis PO'!M852,słowniki!$A$110:$B$111,2),"")</f>
        <v/>
      </c>
      <c r="N852" s="2" t="str">
        <f>IF(LEN('spis PO'!N852)&gt;0,'spis PO'!N852,"")</f>
        <v/>
      </c>
      <c r="O852" s="2" t="str">
        <f>IF('spis PO'!M852="oprawa",VLOOKUP('spis PO'!O852,słowniki!$A$120:$B$126,2),IF(LEN('spis PO'!M852)&gt;0,1,""))</f>
        <v/>
      </c>
      <c r="P852" s="12" t="str">
        <f>IF('spis PO'!M852="oprawa",1,"")</f>
        <v/>
      </c>
      <c r="Q852" s="2" t="str">
        <f t="shared" si="13"/>
        <v/>
      </c>
    </row>
    <row r="853" spans="1:17">
      <c r="A853" s="2" t="str">
        <f ca="1">IF(LEN('spis PO'!A853)&gt;0,MID(CELL("nazwa_pliku"),SEARCH("[",CELL("nazwa_pliku"))+1, SEARCH(".",CELL("nazwa_pliku"))-SEARCH("[",CELL("nazwa_pliku"))-1),"")</f>
        <v/>
      </c>
      <c r="B853" s="2" t="str">
        <f ca="1">IF(LEN('spis PO'!A853)&gt;0,MID(CELL("nazwa_pliku"),SEARCH("[",CELL("nazwa_pliku"))+1, SEARCH(".",CELL("nazwa_pliku"))-SEARCH("[",CELL("nazwa_pliku"))-1),"")</f>
        <v/>
      </c>
      <c r="C853" s="2" t="str">
        <f>IF(LEN('spis PO'!B853)&gt;0,'spis PO'!B853,"")</f>
        <v/>
      </c>
      <c r="D853" s="2" t="str">
        <f>IF(LEN('spis PO'!C853)&gt;0,'spis PO'!C853,"")</f>
        <v/>
      </c>
      <c r="E853" s="2" t="str">
        <f>IF(LEN('spis PO'!D853)&gt;0,VLOOKUP('spis PO'!D853,słowniki!$A$61:$B$63,2),"")</f>
        <v/>
      </c>
      <c r="F853" s="2" t="str">
        <f>IF(LEN('spis PO'!E853)&gt;0,VLOOKUP('spis PO'!E853,słowniki!$A$71:$B$77,2),"")</f>
        <v/>
      </c>
      <c r="G853" s="12" t="str">
        <f>IF(LEN('spis PO'!F853)&gt;0,VLOOKUP('spis PO'!F853,słowniki!$A$51:$B$52,2),"")</f>
        <v/>
      </c>
      <c r="H853" s="12" t="str">
        <f>IF(LEN('spis PO'!G853)&gt;0,VLOOKUP('spis PO'!G853,słowniki!$A$81:$B$83,2),"")</f>
        <v/>
      </c>
      <c r="I853" s="2" t="str">
        <f>IF(LEN('spis PO'!H853)&gt;0,'spis PO'!H853,"")</f>
        <v/>
      </c>
      <c r="J853" s="12" t="str">
        <f>IF(LEN('spis PO'!I853)&gt;0,'spis PO'!I853,"")</f>
        <v/>
      </c>
      <c r="K853" s="12" t="str">
        <f>IF('spis PO'!D853="słup",VLOOKUP('spis PO'!J853,słowniki!$A$91:$B$96,2),IF(LEN('spis PO'!D853)&gt;0,1,""))</f>
        <v/>
      </c>
      <c r="L853" s="2" t="str">
        <f>IF(LEN('spis PO'!L853)&gt;0,VLOOKUP('spis PO'!L853,słowniki!$A$100:$B$101,2),"")</f>
        <v/>
      </c>
      <c r="M853" s="2" t="str">
        <f>IF(LEN('spis PO'!M853)&gt;0,VLOOKUP('spis PO'!M853,słowniki!$A$110:$B$111,2),"")</f>
        <v/>
      </c>
      <c r="N853" s="2" t="str">
        <f>IF(LEN('spis PO'!N853)&gt;0,'spis PO'!N853,"")</f>
        <v/>
      </c>
      <c r="O853" s="2" t="str">
        <f>IF('spis PO'!M853="oprawa",VLOOKUP('spis PO'!O853,słowniki!$A$120:$B$126,2),IF(LEN('spis PO'!M853)&gt;0,1,""))</f>
        <v/>
      </c>
      <c r="P853" s="12" t="str">
        <f>IF('spis PO'!M853="oprawa",1,"")</f>
        <v/>
      </c>
      <c r="Q853" s="2" t="str">
        <f t="shared" si="13"/>
        <v/>
      </c>
    </row>
    <row r="854" spans="1:17">
      <c r="A854" s="2" t="str">
        <f ca="1">IF(LEN('spis PO'!A854)&gt;0,MID(CELL("nazwa_pliku"),SEARCH("[",CELL("nazwa_pliku"))+1, SEARCH(".",CELL("nazwa_pliku"))-SEARCH("[",CELL("nazwa_pliku"))-1),"")</f>
        <v/>
      </c>
      <c r="B854" s="2" t="str">
        <f ca="1">IF(LEN('spis PO'!A854)&gt;0,MID(CELL("nazwa_pliku"),SEARCH("[",CELL("nazwa_pliku"))+1, SEARCH(".",CELL("nazwa_pliku"))-SEARCH("[",CELL("nazwa_pliku"))-1),"")</f>
        <v/>
      </c>
      <c r="C854" s="2" t="str">
        <f>IF(LEN('spis PO'!B854)&gt;0,'spis PO'!B854,"")</f>
        <v/>
      </c>
      <c r="D854" s="2" t="str">
        <f>IF(LEN('spis PO'!C854)&gt;0,'spis PO'!C854,"")</f>
        <v/>
      </c>
      <c r="E854" s="2" t="str">
        <f>IF(LEN('spis PO'!D854)&gt;0,VLOOKUP('spis PO'!D854,słowniki!$A$61:$B$63,2),"")</f>
        <v/>
      </c>
      <c r="F854" s="2" t="str">
        <f>IF(LEN('spis PO'!E854)&gt;0,VLOOKUP('spis PO'!E854,słowniki!$A$71:$B$77,2),"")</f>
        <v/>
      </c>
      <c r="G854" s="12" t="str">
        <f>IF(LEN('spis PO'!F854)&gt;0,VLOOKUP('spis PO'!F854,słowniki!$A$51:$B$52,2),"")</f>
        <v/>
      </c>
      <c r="H854" s="12" t="str">
        <f>IF(LEN('spis PO'!G854)&gt;0,VLOOKUP('spis PO'!G854,słowniki!$A$81:$B$83,2),"")</f>
        <v/>
      </c>
      <c r="I854" s="2" t="str">
        <f>IF(LEN('spis PO'!H854)&gt;0,'spis PO'!H854,"")</f>
        <v/>
      </c>
      <c r="J854" s="12" t="str">
        <f>IF(LEN('spis PO'!I854)&gt;0,'spis PO'!I854,"")</f>
        <v/>
      </c>
      <c r="K854" s="12" t="str">
        <f>IF('spis PO'!D854="słup",VLOOKUP('spis PO'!J854,słowniki!$A$91:$B$96,2),IF(LEN('spis PO'!D854)&gt;0,1,""))</f>
        <v/>
      </c>
      <c r="L854" s="2" t="str">
        <f>IF(LEN('spis PO'!L854)&gt;0,VLOOKUP('spis PO'!L854,słowniki!$A$100:$B$101,2),"")</f>
        <v/>
      </c>
      <c r="M854" s="2" t="str">
        <f>IF(LEN('spis PO'!M854)&gt;0,VLOOKUP('spis PO'!M854,słowniki!$A$110:$B$111,2),"")</f>
        <v/>
      </c>
      <c r="N854" s="2" t="str">
        <f>IF(LEN('spis PO'!N854)&gt;0,'spis PO'!N854,"")</f>
        <v/>
      </c>
      <c r="O854" s="2" t="str">
        <f>IF('spis PO'!M854="oprawa",VLOOKUP('spis PO'!O854,słowniki!$A$120:$B$126,2),IF(LEN('spis PO'!M854)&gt;0,1,""))</f>
        <v/>
      </c>
      <c r="P854" s="12" t="str">
        <f>IF('spis PO'!M854="oprawa",1,"")</f>
        <v/>
      </c>
      <c r="Q854" s="2" t="str">
        <f t="shared" si="13"/>
        <v/>
      </c>
    </row>
    <row r="855" spans="1:17">
      <c r="A855" s="2" t="str">
        <f ca="1">IF(LEN('spis PO'!A855)&gt;0,MID(CELL("nazwa_pliku"),SEARCH("[",CELL("nazwa_pliku"))+1, SEARCH(".",CELL("nazwa_pliku"))-SEARCH("[",CELL("nazwa_pliku"))-1),"")</f>
        <v/>
      </c>
      <c r="B855" s="2" t="str">
        <f ca="1">IF(LEN('spis PO'!A855)&gt;0,MID(CELL("nazwa_pliku"),SEARCH("[",CELL("nazwa_pliku"))+1, SEARCH(".",CELL("nazwa_pliku"))-SEARCH("[",CELL("nazwa_pliku"))-1),"")</f>
        <v/>
      </c>
      <c r="C855" s="2" t="str">
        <f>IF(LEN('spis PO'!B855)&gt;0,'spis PO'!B855,"")</f>
        <v/>
      </c>
      <c r="D855" s="2" t="str">
        <f>IF(LEN('spis PO'!C855)&gt;0,'spis PO'!C855,"")</f>
        <v/>
      </c>
      <c r="E855" s="2" t="str">
        <f>IF(LEN('spis PO'!D855)&gt;0,VLOOKUP('spis PO'!D855,słowniki!$A$61:$B$63,2),"")</f>
        <v/>
      </c>
      <c r="F855" s="2" t="str">
        <f>IF(LEN('spis PO'!E855)&gt;0,VLOOKUP('spis PO'!E855,słowniki!$A$71:$B$77,2),"")</f>
        <v/>
      </c>
      <c r="G855" s="12" t="str">
        <f>IF(LEN('spis PO'!F855)&gt;0,VLOOKUP('spis PO'!F855,słowniki!$A$51:$B$52,2),"")</f>
        <v/>
      </c>
      <c r="H855" s="12" t="str">
        <f>IF(LEN('spis PO'!G855)&gt;0,VLOOKUP('spis PO'!G855,słowniki!$A$81:$B$83,2),"")</f>
        <v/>
      </c>
      <c r="I855" s="2" t="str">
        <f>IF(LEN('spis PO'!H855)&gt;0,'spis PO'!H855,"")</f>
        <v/>
      </c>
      <c r="J855" s="12" t="str">
        <f>IF(LEN('spis PO'!I855)&gt;0,'spis PO'!I855,"")</f>
        <v/>
      </c>
      <c r="K855" s="12" t="str">
        <f>IF('spis PO'!D855="słup",VLOOKUP('spis PO'!J855,słowniki!$A$91:$B$96,2),IF(LEN('spis PO'!D855)&gt;0,1,""))</f>
        <v/>
      </c>
      <c r="L855" s="2" t="str">
        <f>IF(LEN('spis PO'!L855)&gt;0,VLOOKUP('spis PO'!L855,słowniki!$A$100:$B$101,2),"")</f>
        <v/>
      </c>
      <c r="M855" s="2" t="str">
        <f>IF(LEN('spis PO'!M855)&gt;0,VLOOKUP('spis PO'!M855,słowniki!$A$110:$B$111,2),"")</f>
        <v/>
      </c>
      <c r="N855" s="2" t="str">
        <f>IF(LEN('spis PO'!N855)&gt;0,'spis PO'!N855,"")</f>
        <v/>
      </c>
      <c r="O855" s="2" t="str">
        <f>IF('spis PO'!M855="oprawa",VLOOKUP('spis PO'!O855,słowniki!$A$120:$B$126,2),IF(LEN('spis PO'!M855)&gt;0,1,""))</f>
        <v/>
      </c>
      <c r="P855" s="12" t="str">
        <f>IF('spis PO'!M855="oprawa",1,"")</f>
        <v/>
      </c>
      <c r="Q855" s="2" t="str">
        <f t="shared" si="13"/>
        <v/>
      </c>
    </row>
    <row r="856" spans="1:17">
      <c r="A856" s="2" t="str">
        <f ca="1">IF(LEN('spis PO'!A856)&gt;0,MID(CELL("nazwa_pliku"),SEARCH("[",CELL("nazwa_pliku"))+1, SEARCH(".",CELL("nazwa_pliku"))-SEARCH("[",CELL("nazwa_pliku"))-1),"")</f>
        <v/>
      </c>
      <c r="B856" s="2" t="str">
        <f ca="1">IF(LEN('spis PO'!A856)&gt;0,MID(CELL("nazwa_pliku"),SEARCH("[",CELL("nazwa_pliku"))+1, SEARCH(".",CELL("nazwa_pliku"))-SEARCH("[",CELL("nazwa_pliku"))-1),"")</f>
        <v/>
      </c>
      <c r="C856" s="2" t="str">
        <f>IF(LEN('spis PO'!B856)&gt;0,'spis PO'!B856,"")</f>
        <v/>
      </c>
      <c r="D856" s="2" t="str">
        <f>IF(LEN('spis PO'!C856)&gt;0,'spis PO'!C856,"")</f>
        <v/>
      </c>
      <c r="E856" s="2" t="str">
        <f>IF(LEN('spis PO'!D856)&gt;0,VLOOKUP('spis PO'!D856,słowniki!$A$61:$B$63,2),"")</f>
        <v/>
      </c>
      <c r="F856" s="2" t="str">
        <f>IF(LEN('spis PO'!E856)&gt;0,VLOOKUP('spis PO'!E856,słowniki!$A$71:$B$77,2),"")</f>
        <v/>
      </c>
      <c r="G856" s="12" t="str">
        <f>IF(LEN('spis PO'!F856)&gt;0,VLOOKUP('spis PO'!F856,słowniki!$A$51:$B$52,2),"")</f>
        <v/>
      </c>
      <c r="H856" s="12" t="str">
        <f>IF(LEN('spis PO'!G856)&gt;0,VLOOKUP('spis PO'!G856,słowniki!$A$81:$B$83,2),"")</f>
        <v/>
      </c>
      <c r="I856" s="2" t="str">
        <f>IF(LEN('spis PO'!H856)&gt;0,'spis PO'!H856,"")</f>
        <v/>
      </c>
      <c r="J856" s="12" t="str">
        <f>IF(LEN('spis PO'!I856)&gt;0,'spis PO'!I856,"")</f>
        <v/>
      </c>
      <c r="K856" s="12" t="str">
        <f>IF('spis PO'!D856="słup",VLOOKUP('spis PO'!J856,słowniki!$A$91:$B$96,2),IF(LEN('spis PO'!D856)&gt;0,1,""))</f>
        <v/>
      </c>
      <c r="L856" s="2" t="str">
        <f>IF(LEN('spis PO'!L856)&gt;0,VLOOKUP('spis PO'!L856,słowniki!$A$100:$B$101,2),"")</f>
        <v/>
      </c>
      <c r="M856" s="2" t="str">
        <f>IF(LEN('spis PO'!M856)&gt;0,VLOOKUP('spis PO'!M856,słowniki!$A$110:$B$111,2),"")</f>
        <v/>
      </c>
      <c r="N856" s="2" t="str">
        <f>IF(LEN('spis PO'!N856)&gt;0,'spis PO'!N856,"")</f>
        <v/>
      </c>
      <c r="O856" s="2" t="str">
        <f>IF('spis PO'!M856="oprawa",VLOOKUP('spis PO'!O856,słowniki!$A$120:$B$126,2),IF(LEN('spis PO'!M856)&gt;0,1,""))</f>
        <v/>
      </c>
      <c r="P856" s="12" t="str">
        <f>IF('spis PO'!M856="oprawa",1,"")</f>
        <v/>
      </c>
      <c r="Q856" s="2" t="str">
        <f t="shared" si="13"/>
        <v/>
      </c>
    </row>
    <row r="857" spans="1:17">
      <c r="A857" s="2" t="str">
        <f ca="1">IF(LEN('spis PO'!A857)&gt;0,MID(CELL("nazwa_pliku"),SEARCH("[",CELL("nazwa_pliku"))+1, SEARCH(".",CELL("nazwa_pliku"))-SEARCH("[",CELL("nazwa_pliku"))-1),"")</f>
        <v/>
      </c>
      <c r="B857" s="2" t="str">
        <f ca="1">IF(LEN('spis PO'!A857)&gt;0,MID(CELL("nazwa_pliku"),SEARCH("[",CELL("nazwa_pliku"))+1, SEARCH(".",CELL("nazwa_pliku"))-SEARCH("[",CELL("nazwa_pliku"))-1),"")</f>
        <v/>
      </c>
      <c r="C857" s="2" t="str">
        <f>IF(LEN('spis PO'!B857)&gt;0,'spis PO'!B857,"")</f>
        <v/>
      </c>
      <c r="D857" s="2" t="str">
        <f>IF(LEN('spis PO'!C857)&gt;0,'spis PO'!C857,"")</f>
        <v/>
      </c>
      <c r="E857" s="2" t="str">
        <f>IF(LEN('spis PO'!D857)&gt;0,VLOOKUP('spis PO'!D857,słowniki!$A$61:$B$63,2),"")</f>
        <v/>
      </c>
      <c r="F857" s="2" t="str">
        <f>IF(LEN('spis PO'!E857)&gt;0,VLOOKUP('spis PO'!E857,słowniki!$A$71:$B$77,2),"")</f>
        <v/>
      </c>
      <c r="G857" s="12" t="str">
        <f>IF(LEN('spis PO'!F857)&gt;0,VLOOKUP('spis PO'!F857,słowniki!$A$51:$B$52,2),"")</f>
        <v/>
      </c>
      <c r="H857" s="12" t="str">
        <f>IF(LEN('spis PO'!G857)&gt;0,VLOOKUP('spis PO'!G857,słowniki!$A$81:$B$83,2),"")</f>
        <v/>
      </c>
      <c r="I857" s="2" t="str">
        <f>IF(LEN('spis PO'!H857)&gt;0,'spis PO'!H857,"")</f>
        <v/>
      </c>
      <c r="J857" s="12" t="str">
        <f>IF(LEN('spis PO'!I857)&gt;0,'spis PO'!I857,"")</f>
        <v/>
      </c>
      <c r="K857" s="12" t="str">
        <f>IF('spis PO'!D857="słup",VLOOKUP('spis PO'!J857,słowniki!$A$91:$B$96,2),IF(LEN('spis PO'!D857)&gt;0,1,""))</f>
        <v/>
      </c>
      <c r="L857" s="2" t="str">
        <f>IF(LEN('spis PO'!L857)&gt;0,VLOOKUP('spis PO'!L857,słowniki!$A$100:$B$101,2),"")</f>
        <v/>
      </c>
      <c r="M857" s="2" t="str">
        <f>IF(LEN('spis PO'!M857)&gt;0,VLOOKUP('spis PO'!M857,słowniki!$A$110:$B$111,2),"")</f>
        <v/>
      </c>
      <c r="N857" s="2" t="str">
        <f>IF(LEN('spis PO'!N857)&gt;0,'spis PO'!N857,"")</f>
        <v/>
      </c>
      <c r="O857" s="2" t="str">
        <f>IF('spis PO'!M857="oprawa",VLOOKUP('spis PO'!O857,słowniki!$A$120:$B$126,2),IF(LEN('spis PO'!M857)&gt;0,1,""))</f>
        <v/>
      </c>
      <c r="P857" s="12" t="str">
        <f>IF('spis PO'!M857="oprawa",1,"")</f>
        <v/>
      </c>
      <c r="Q857" s="2" t="str">
        <f t="shared" si="13"/>
        <v/>
      </c>
    </row>
    <row r="858" spans="1:17">
      <c r="A858" s="2" t="str">
        <f ca="1">IF(LEN('spis PO'!A858)&gt;0,MID(CELL("nazwa_pliku"),SEARCH("[",CELL("nazwa_pliku"))+1, SEARCH(".",CELL("nazwa_pliku"))-SEARCH("[",CELL("nazwa_pliku"))-1),"")</f>
        <v/>
      </c>
      <c r="B858" s="2" t="str">
        <f ca="1">IF(LEN('spis PO'!A858)&gt;0,MID(CELL("nazwa_pliku"),SEARCH("[",CELL("nazwa_pliku"))+1, SEARCH(".",CELL("nazwa_pliku"))-SEARCH("[",CELL("nazwa_pliku"))-1),"")</f>
        <v/>
      </c>
      <c r="C858" s="2" t="str">
        <f>IF(LEN('spis PO'!B858)&gt;0,'spis PO'!B858,"")</f>
        <v/>
      </c>
      <c r="D858" s="2" t="str">
        <f>IF(LEN('spis PO'!C858)&gt;0,'spis PO'!C858,"")</f>
        <v/>
      </c>
      <c r="E858" s="2" t="str">
        <f>IF(LEN('spis PO'!D858)&gt;0,VLOOKUP('spis PO'!D858,słowniki!$A$61:$B$63,2),"")</f>
        <v/>
      </c>
      <c r="F858" s="2" t="str">
        <f>IF(LEN('spis PO'!E858)&gt;0,VLOOKUP('spis PO'!E858,słowniki!$A$71:$B$77,2),"")</f>
        <v/>
      </c>
      <c r="G858" s="12" t="str">
        <f>IF(LEN('spis PO'!F858)&gt;0,VLOOKUP('spis PO'!F858,słowniki!$A$51:$B$52,2),"")</f>
        <v/>
      </c>
      <c r="H858" s="12" t="str">
        <f>IF(LEN('spis PO'!G858)&gt;0,VLOOKUP('spis PO'!G858,słowniki!$A$81:$B$83,2),"")</f>
        <v/>
      </c>
      <c r="I858" s="2" t="str">
        <f>IF(LEN('spis PO'!H858)&gt;0,'spis PO'!H858,"")</f>
        <v/>
      </c>
      <c r="J858" s="12" t="str">
        <f>IF(LEN('spis PO'!I858)&gt;0,'spis PO'!I858,"")</f>
        <v/>
      </c>
      <c r="K858" s="12" t="str">
        <f>IF('spis PO'!D858="słup",VLOOKUP('spis PO'!J858,słowniki!$A$91:$B$96,2),IF(LEN('spis PO'!D858)&gt;0,1,""))</f>
        <v/>
      </c>
      <c r="L858" s="2" t="str">
        <f>IF(LEN('spis PO'!L858)&gt;0,VLOOKUP('spis PO'!L858,słowniki!$A$100:$B$101,2),"")</f>
        <v/>
      </c>
      <c r="M858" s="2" t="str">
        <f>IF(LEN('spis PO'!M858)&gt;0,VLOOKUP('spis PO'!M858,słowniki!$A$110:$B$111,2),"")</f>
        <v/>
      </c>
      <c r="N858" s="2" t="str">
        <f>IF(LEN('spis PO'!N858)&gt;0,'spis PO'!N858,"")</f>
        <v/>
      </c>
      <c r="O858" s="2" t="str">
        <f>IF('spis PO'!M858="oprawa",VLOOKUP('spis PO'!O858,słowniki!$A$120:$B$126,2),IF(LEN('spis PO'!M858)&gt;0,1,""))</f>
        <v/>
      </c>
      <c r="P858" s="12" t="str">
        <f>IF('spis PO'!M858="oprawa",1,"")</f>
        <v/>
      </c>
      <c r="Q858" s="2" t="str">
        <f t="shared" si="13"/>
        <v/>
      </c>
    </row>
    <row r="859" spans="1:17">
      <c r="A859" s="2" t="str">
        <f ca="1">IF(LEN('spis PO'!A859)&gt;0,MID(CELL("nazwa_pliku"),SEARCH("[",CELL("nazwa_pliku"))+1, SEARCH(".",CELL("nazwa_pliku"))-SEARCH("[",CELL("nazwa_pliku"))-1),"")</f>
        <v/>
      </c>
      <c r="B859" s="2" t="str">
        <f ca="1">IF(LEN('spis PO'!A859)&gt;0,MID(CELL("nazwa_pliku"),SEARCH("[",CELL("nazwa_pliku"))+1, SEARCH(".",CELL("nazwa_pliku"))-SEARCH("[",CELL("nazwa_pliku"))-1),"")</f>
        <v/>
      </c>
      <c r="C859" s="2" t="str">
        <f>IF(LEN('spis PO'!B859)&gt;0,'spis PO'!B859,"")</f>
        <v/>
      </c>
      <c r="D859" s="2" t="str">
        <f>IF(LEN('spis PO'!C859)&gt;0,'spis PO'!C859,"")</f>
        <v/>
      </c>
      <c r="E859" s="2" t="str">
        <f>IF(LEN('spis PO'!D859)&gt;0,VLOOKUP('spis PO'!D859,słowniki!$A$61:$B$63,2),"")</f>
        <v/>
      </c>
      <c r="F859" s="2" t="str">
        <f>IF(LEN('spis PO'!E859)&gt;0,VLOOKUP('spis PO'!E859,słowniki!$A$71:$B$77,2),"")</f>
        <v/>
      </c>
      <c r="G859" s="12" t="str">
        <f>IF(LEN('spis PO'!F859)&gt;0,VLOOKUP('spis PO'!F859,słowniki!$A$51:$B$52,2),"")</f>
        <v/>
      </c>
      <c r="H859" s="12" t="str">
        <f>IF(LEN('spis PO'!G859)&gt;0,VLOOKUP('spis PO'!G859,słowniki!$A$81:$B$83,2),"")</f>
        <v/>
      </c>
      <c r="I859" s="2" t="str">
        <f>IF(LEN('spis PO'!H859)&gt;0,'spis PO'!H859,"")</f>
        <v/>
      </c>
      <c r="J859" s="12" t="str">
        <f>IF(LEN('spis PO'!I859)&gt;0,'spis PO'!I859,"")</f>
        <v/>
      </c>
      <c r="K859" s="12" t="str">
        <f>IF('spis PO'!D859="słup",VLOOKUP('spis PO'!J859,słowniki!$A$91:$B$96,2),IF(LEN('spis PO'!D859)&gt;0,1,""))</f>
        <v/>
      </c>
      <c r="L859" s="2" t="str">
        <f>IF(LEN('spis PO'!L859)&gt;0,VLOOKUP('spis PO'!L859,słowniki!$A$100:$B$101,2),"")</f>
        <v/>
      </c>
      <c r="M859" s="2" t="str">
        <f>IF(LEN('spis PO'!M859)&gt;0,VLOOKUP('spis PO'!M859,słowniki!$A$110:$B$111,2),"")</f>
        <v/>
      </c>
      <c r="N859" s="2" t="str">
        <f>IF(LEN('spis PO'!N859)&gt;0,'spis PO'!N859,"")</f>
        <v/>
      </c>
      <c r="O859" s="2" t="str">
        <f>IF('spis PO'!M859="oprawa",VLOOKUP('spis PO'!O859,słowniki!$A$120:$B$126,2),IF(LEN('spis PO'!M859)&gt;0,1,""))</f>
        <v/>
      </c>
      <c r="P859" s="12" t="str">
        <f>IF('spis PO'!M859="oprawa",1,"")</f>
        <v/>
      </c>
      <c r="Q859" s="2" t="str">
        <f t="shared" si="13"/>
        <v/>
      </c>
    </row>
    <row r="860" spans="1:17">
      <c r="A860" s="2" t="str">
        <f ca="1">IF(LEN('spis PO'!A860)&gt;0,MID(CELL("nazwa_pliku"),SEARCH("[",CELL("nazwa_pliku"))+1, SEARCH(".",CELL("nazwa_pliku"))-SEARCH("[",CELL("nazwa_pliku"))-1),"")</f>
        <v/>
      </c>
      <c r="B860" s="2" t="str">
        <f ca="1">IF(LEN('spis PO'!A860)&gt;0,MID(CELL("nazwa_pliku"),SEARCH("[",CELL("nazwa_pliku"))+1, SEARCH(".",CELL("nazwa_pliku"))-SEARCH("[",CELL("nazwa_pliku"))-1),"")</f>
        <v/>
      </c>
      <c r="C860" s="2" t="str">
        <f>IF(LEN('spis PO'!B860)&gt;0,'spis PO'!B860,"")</f>
        <v/>
      </c>
      <c r="D860" s="2" t="str">
        <f>IF(LEN('spis PO'!C860)&gt;0,'spis PO'!C860,"")</f>
        <v/>
      </c>
      <c r="E860" s="2" t="str">
        <f>IF(LEN('spis PO'!D860)&gt;0,VLOOKUP('spis PO'!D860,słowniki!$A$61:$B$63,2),"")</f>
        <v/>
      </c>
      <c r="F860" s="2" t="str">
        <f>IF(LEN('spis PO'!E860)&gt;0,VLOOKUP('spis PO'!E860,słowniki!$A$71:$B$77,2),"")</f>
        <v/>
      </c>
      <c r="G860" s="12" t="str">
        <f>IF(LEN('spis PO'!F860)&gt;0,VLOOKUP('spis PO'!F860,słowniki!$A$51:$B$52,2),"")</f>
        <v/>
      </c>
      <c r="H860" s="12" t="str">
        <f>IF(LEN('spis PO'!G860)&gt;0,VLOOKUP('spis PO'!G860,słowniki!$A$81:$B$83,2),"")</f>
        <v/>
      </c>
      <c r="I860" s="2" t="str">
        <f>IF(LEN('spis PO'!H860)&gt;0,'spis PO'!H860,"")</f>
        <v/>
      </c>
      <c r="J860" s="12" t="str">
        <f>IF(LEN('spis PO'!I860)&gt;0,'spis PO'!I860,"")</f>
        <v/>
      </c>
      <c r="K860" s="12" t="str">
        <f>IF('spis PO'!D860="słup",VLOOKUP('spis PO'!J860,słowniki!$A$91:$B$96,2),IF(LEN('spis PO'!D860)&gt;0,1,""))</f>
        <v/>
      </c>
      <c r="L860" s="2" t="str">
        <f>IF(LEN('spis PO'!L860)&gt;0,VLOOKUP('spis PO'!L860,słowniki!$A$100:$B$101,2),"")</f>
        <v/>
      </c>
      <c r="M860" s="2" t="str">
        <f>IF(LEN('spis PO'!M860)&gt;0,VLOOKUP('spis PO'!M860,słowniki!$A$110:$B$111,2),"")</f>
        <v/>
      </c>
      <c r="N860" s="2" t="str">
        <f>IF(LEN('spis PO'!N860)&gt;0,'spis PO'!N860,"")</f>
        <v/>
      </c>
      <c r="O860" s="2" t="str">
        <f>IF('spis PO'!M860="oprawa",VLOOKUP('spis PO'!O860,słowniki!$A$120:$B$126,2),IF(LEN('spis PO'!M860)&gt;0,1,""))</f>
        <v/>
      </c>
      <c r="P860" s="12" t="str">
        <f>IF('spis PO'!M860="oprawa",1,"")</f>
        <v/>
      </c>
      <c r="Q860" s="2" t="str">
        <f t="shared" si="13"/>
        <v/>
      </c>
    </row>
    <row r="861" spans="1:17">
      <c r="A861" s="2" t="str">
        <f ca="1">IF(LEN('spis PO'!A861)&gt;0,MID(CELL("nazwa_pliku"),SEARCH("[",CELL("nazwa_pliku"))+1, SEARCH(".",CELL("nazwa_pliku"))-SEARCH("[",CELL("nazwa_pliku"))-1),"")</f>
        <v/>
      </c>
      <c r="B861" s="2" t="str">
        <f ca="1">IF(LEN('spis PO'!A861)&gt;0,MID(CELL("nazwa_pliku"),SEARCH("[",CELL("nazwa_pliku"))+1, SEARCH(".",CELL("nazwa_pliku"))-SEARCH("[",CELL("nazwa_pliku"))-1),"")</f>
        <v/>
      </c>
      <c r="C861" s="2" t="str">
        <f>IF(LEN('spis PO'!B861)&gt;0,'spis PO'!B861,"")</f>
        <v/>
      </c>
      <c r="D861" s="2" t="str">
        <f>IF(LEN('spis PO'!C861)&gt;0,'spis PO'!C861,"")</f>
        <v/>
      </c>
      <c r="E861" s="2" t="str">
        <f>IF(LEN('spis PO'!D861)&gt;0,VLOOKUP('spis PO'!D861,słowniki!$A$61:$B$63,2),"")</f>
        <v/>
      </c>
      <c r="F861" s="2" t="str">
        <f>IF(LEN('spis PO'!E861)&gt;0,VLOOKUP('spis PO'!E861,słowniki!$A$71:$B$77,2),"")</f>
        <v/>
      </c>
      <c r="G861" s="12" t="str">
        <f>IF(LEN('spis PO'!F861)&gt;0,VLOOKUP('spis PO'!F861,słowniki!$A$51:$B$52,2),"")</f>
        <v/>
      </c>
      <c r="H861" s="12" t="str">
        <f>IF(LEN('spis PO'!G861)&gt;0,VLOOKUP('spis PO'!G861,słowniki!$A$81:$B$83,2),"")</f>
        <v/>
      </c>
      <c r="I861" s="2" t="str">
        <f>IF(LEN('spis PO'!H861)&gt;0,'spis PO'!H861,"")</f>
        <v/>
      </c>
      <c r="J861" s="12" t="str">
        <f>IF(LEN('spis PO'!I861)&gt;0,'spis PO'!I861,"")</f>
        <v/>
      </c>
      <c r="K861" s="12" t="str">
        <f>IF('spis PO'!D861="słup",VLOOKUP('spis PO'!J861,słowniki!$A$91:$B$96,2),IF(LEN('spis PO'!D861)&gt;0,1,""))</f>
        <v/>
      </c>
      <c r="L861" s="2" t="str">
        <f>IF(LEN('spis PO'!L861)&gt;0,VLOOKUP('spis PO'!L861,słowniki!$A$100:$B$101,2),"")</f>
        <v/>
      </c>
      <c r="M861" s="2" t="str">
        <f>IF(LEN('spis PO'!M861)&gt;0,VLOOKUP('spis PO'!M861,słowniki!$A$110:$B$111,2),"")</f>
        <v/>
      </c>
      <c r="N861" s="2" t="str">
        <f>IF(LEN('spis PO'!N861)&gt;0,'spis PO'!N861,"")</f>
        <v/>
      </c>
      <c r="O861" s="2" t="str">
        <f>IF('spis PO'!M861="oprawa",VLOOKUP('spis PO'!O861,słowniki!$A$120:$B$126,2),IF(LEN('spis PO'!M861)&gt;0,1,""))</f>
        <v/>
      </c>
      <c r="P861" s="12" t="str">
        <f>IF('spis PO'!M861="oprawa",1,"")</f>
        <v/>
      </c>
      <c r="Q861" s="2" t="str">
        <f t="shared" si="13"/>
        <v/>
      </c>
    </row>
    <row r="862" spans="1:17">
      <c r="A862" s="2" t="str">
        <f ca="1">IF(LEN('spis PO'!A862)&gt;0,MID(CELL("nazwa_pliku"),SEARCH("[",CELL("nazwa_pliku"))+1, SEARCH(".",CELL("nazwa_pliku"))-SEARCH("[",CELL("nazwa_pliku"))-1),"")</f>
        <v/>
      </c>
      <c r="B862" s="2" t="str">
        <f ca="1">IF(LEN('spis PO'!A862)&gt;0,MID(CELL("nazwa_pliku"),SEARCH("[",CELL("nazwa_pliku"))+1, SEARCH(".",CELL("nazwa_pliku"))-SEARCH("[",CELL("nazwa_pliku"))-1),"")</f>
        <v/>
      </c>
      <c r="C862" s="2" t="str">
        <f>IF(LEN('spis PO'!B862)&gt;0,'spis PO'!B862,"")</f>
        <v/>
      </c>
      <c r="D862" s="2" t="str">
        <f>IF(LEN('spis PO'!C862)&gt;0,'spis PO'!C862,"")</f>
        <v/>
      </c>
      <c r="E862" s="2" t="str">
        <f>IF(LEN('spis PO'!D862)&gt;0,VLOOKUP('spis PO'!D862,słowniki!$A$61:$B$63,2),"")</f>
        <v/>
      </c>
      <c r="F862" s="2" t="str">
        <f>IF(LEN('spis PO'!E862)&gt;0,VLOOKUP('spis PO'!E862,słowniki!$A$71:$B$77,2),"")</f>
        <v/>
      </c>
      <c r="G862" s="12" t="str">
        <f>IF(LEN('spis PO'!F862)&gt;0,VLOOKUP('spis PO'!F862,słowniki!$A$51:$B$52,2),"")</f>
        <v/>
      </c>
      <c r="H862" s="12" t="str">
        <f>IF(LEN('spis PO'!G862)&gt;0,VLOOKUP('spis PO'!G862,słowniki!$A$81:$B$83,2),"")</f>
        <v/>
      </c>
      <c r="I862" s="2" t="str">
        <f>IF(LEN('spis PO'!H862)&gt;0,'spis PO'!H862,"")</f>
        <v/>
      </c>
      <c r="J862" s="12" t="str">
        <f>IF(LEN('spis PO'!I862)&gt;0,'spis PO'!I862,"")</f>
        <v/>
      </c>
      <c r="K862" s="12" t="str">
        <f>IF('spis PO'!D862="słup",VLOOKUP('spis PO'!J862,słowniki!$A$91:$B$96,2),IF(LEN('spis PO'!D862)&gt;0,1,""))</f>
        <v/>
      </c>
      <c r="L862" s="2" t="str">
        <f>IF(LEN('spis PO'!L862)&gt;0,VLOOKUP('spis PO'!L862,słowniki!$A$100:$B$101,2),"")</f>
        <v/>
      </c>
      <c r="M862" s="2" t="str">
        <f>IF(LEN('spis PO'!M862)&gt;0,VLOOKUP('spis PO'!M862,słowniki!$A$110:$B$111,2),"")</f>
        <v/>
      </c>
      <c r="N862" s="2" t="str">
        <f>IF(LEN('spis PO'!N862)&gt;0,'spis PO'!N862,"")</f>
        <v/>
      </c>
      <c r="O862" s="2" t="str">
        <f>IF('spis PO'!M862="oprawa",VLOOKUP('spis PO'!O862,słowniki!$A$120:$B$126,2),IF(LEN('spis PO'!M862)&gt;0,1,""))</f>
        <v/>
      </c>
      <c r="P862" s="12" t="str">
        <f>IF('spis PO'!M862="oprawa",1,"")</f>
        <v/>
      </c>
      <c r="Q862" s="2" t="str">
        <f t="shared" si="13"/>
        <v/>
      </c>
    </row>
    <row r="863" spans="1:17">
      <c r="A863" s="2" t="str">
        <f ca="1">IF(LEN('spis PO'!A863)&gt;0,MID(CELL("nazwa_pliku"),SEARCH("[",CELL("nazwa_pliku"))+1, SEARCH(".",CELL("nazwa_pliku"))-SEARCH("[",CELL("nazwa_pliku"))-1),"")</f>
        <v/>
      </c>
      <c r="B863" s="2" t="str">
        <f ca="1">IF(LEN('spis PO'!A863)&gt;0,MID(CELL("nazwa_pliku"),SEARCH("[",CELL("nazwa_pliku"))+1, SEARCH(".",CELL("nazwa_pliku"))-SEARCH("[",CELL("nazwa_pliku"))-1),"")</f>
        <v/>
      </c>
      <c r="C863" s="2" t="str">
        <f>IF(LEN('spis PO'!B863)&gt;0,'spis PO'!B863,"")</f>
        <v/>
      </c>
      <c r="D863" s="2" t="str">
        <f>IF(LEN('spis PO'!C863)&gt;0,'spis PO'!C863,"")</f>
        <v/>
      </c>
      <c r="E863" s="2" t="str">
        <f>IF(LEN('spis PO'!D863)&gt;0,VLOOKUP('spis PO'!D863,słowniki!$A$61:$B$63,2),"")</f>
        <v/>
      </c>
      <c r="F863" s="2" t="str">
        <f>IF(LEN('spis PO'!E863)&gt;0,VLOOKUP('spis PO'!E863,słowniki!$A$71:$B$77,2),"")</f>
        <v/>
      </c>
      <c r="G863" s="12" t="str">
        <f>IF(LEN('spis PO'!F863)&gt;0,VLOOKUP('spis PO'!F863,słowniki!$A$51:$B$52,2),"")</f>
        <v/>
      </c>
      <c r="H863" s="12" t="str">
        <f>IF(LEN('spis PO'!G863)&gt;0,VLOOKUP('spis PO'!G863,słowniki!$A$81:$B$83,2),"")</f>
        <v/>
      </c>
      <c r="I863" s="2" t="str">
        <f>IF(LEN('spis PO'!H863)&gt;0,'spis PO'!H863,"")</f>
        <v/>
      </c>
      <c r="J863" s="12" t="str">
        <f>IF(LEN('spis PO'!I863)&gt;0,'spis PO'!I863,"")</f>
        <v/>
      </c>
      <c r="K863" s="12" t="str">
        <f>IF('spis PO'!D863="słup",VLOOKUP('spis PO'!J863,słowniki!$A$91:$B$96,2),IF(LEN('spis PO'!D863)&gt;0,1,""))</f>
        <v/>
      </c>
      <c r="L863" s="2" t="str">
        <f>IF(LEN('spis PO'!L863)&gt;0,VLOOKUP('spis PO'!L863,słowniki!$A$100:$B$101,2),"")</f>
        <v/>
      </c>
      <c r="M863" s="2" t="str">
        <f>IF(LEN('spis PO'!M863)&gt;0,VLOOKUP('spis PO'!M863,słowniki!$A$110:$B$111,2),"")</f>
        <v/>
      </c>
      <c r="N863" s="2" t="str">
        <f>IF(LEN('spis PO'!N863)&gt;0,'spis PO'!N863,"")</f>
        <v/>
      </c>
      <c r="O863" s="2" t="str">
        <f>IF('spis PO'!M863="oprawa",VLOOKUP('spis PO'!O863,słowniki!$A$120:$B$126,2),IF(LEN('spis PO'!M863)&gt;0,1,""))</f>
        <v/>
      </c>
      <c r="P863" s="12" t="str">
        <f>IF('spis PO'!M863="oprawa",1,"")</f>
        <v/>
      </c>
      <c r="Q863" s="2" t="str">
        <f t="shared" si="13"/>
        <v/>
      </c>
    </row>
    <row r="864" spans="1:17">
      <c r="A864" s="2" t="str">
        <f ca="1">IF(LEN('spis PO'!A864)&gt;0,MID(CELL("nazwa_pliku"),SEARCH("[",CELL("nazwa_pliku"))+1, SEARCH(".",CELL("nazwa_pliku"))-SEARCH("[",CELL("nazwa_pliku"))-1),"")</f>
        <v/>
      </c>
      <c r="B864" s="2" t="str">
        <f ca="1">IF(LEN('spis PO'!A864)&gt;0,MID(CELL("nazwa_pliku"),SEARCH("[",CELL("nazwa_pliku"))+1, SEARCH(".",CELL("nazwa_pliku"))-SEARCH("[",CELL("nazwa_pliku"))-1),"")</f>
        <v/>
      </c>
      <c r="C864" s="2" t="str">
        <f>IF(LEN('spis PO'!B864)&gt;0,'spis PO'!B864,"")</f>
        <v/>
      </c>
      <c r="D864" s="2" t="str">
        <f>IF(LEN('spis PO'!C864)&gt;0,'spis PO'!C864,"")</f>
        <v/>
      </c>
      <c r="E864" s="2" t="str">
        <f>IF(LEN('spis PO'!D864)&gt;0,VLOOKUP('spis PO'!D864,słowniki!$A$61:$B$63,2),"")</f>
        <v/>
      </c>
      <c r="F864" s="2" t="str">
        <f>IF(LEN('spis PO'!E864)&gt;0,VLOOKUP('spis PO'!E864,słowniki!$A$71:$B$77,2),"")</f>
        <v/>
      </c>
      <c r="G864" s="12" t="str">
        <f>IF(LEN('spis PO'!F864)&gt;0,VLOOKUP('spis PO'!F864,słowniki!$A$51:$B$52,2),"")</f>
        <v/>
      </c>
      <c r="H864" s="12" t="str">
        <f>IF(LEN('spis PO'!G864)&gt;0,VLOOKUP('spis PO'!G864,słowniki!$A$81:$B$83,2),"")</f>
        <v/>
      </c>
      <c r="I864" s="2" t="str">
        <f>IF(LEN('spis PO'!H864)&gt;0,'spis PO'!H864,"")</f>
        <v/>
      </c>
      <c r="J864" s="12" t="str">
        <f>IF(LEN('spis PO'!I864)&gt;0,'spis PO'!I864,"")</f>
        <v/>
      </c>
      <c r="K864" s="12" t="str">
        <f>IF('spis PO'!D864="słup",VLOOKUP('spis PO'!J864,słowniki!$A$91:$B$96,2),IF(LEN('spis PO'!D864)&gt;0,1,""))</f>
        <v/>
      </c>
      <c r="L864" s="2" t="str">
        <f>IF(LEN('spis PO'!L864)&gt;0,VLOOKUP('spis PO'!L864,słowniki!$A$100:$B$101,2),"")</f>
        <v/>
      </c>
      <c r="M864" s="2" t="str">
        <f>IF(LEN('spis PO'!M864)&gt;0,VLOOKUP('spis PO'!M864,słowniki!$A$110:$B$111,2),"")</f>
        <v/>
      </c>
      <c r="N864" s="2" t="str">
        <f>IF(LEN('spis PO'!N864)&gt;0,'spis PO'!N864,"")</f>
        <v/>
      </c>
      <c r="O864" s="2" t="str">
        <f>IF('spis PO'!M864="oprawa",VLOOKUP('spis PO'!O864,słowniki!$A$120:$B$126,2),IF(LEN('spis PO'!M864)&gt;0,1,""))</f>
        <v/>
      </c>
      <c r="P864" s="12" t="str">
        <f>IF('spis PO'!M864="oprawa",1,"")</f>
        <v/>
      </c>
      <c r="Q864" s="2" t="str">
        <f t="shared" si="13"/>
        <v/>
      </c>
    </row>
    <row r="865" spans="1:17">
      <c r="A865" s="2" t="str">
        <f ca="1">IF(LEN('spis PO'!A865)&gt;0,MID(CELL("nazwa_pliku"),SEARCH("[",CELL("nazwa_pliku"))+1, SEARCH(".",CELL("nazwa_pliku"))-SEARCH("[",CELL("nazwa_pliku"))-1),"")</f>
        <v/>
      </c>
      <c r="B865" s="2" t="str">
        <f ca="1">IF(LEN('spis PO'!A865)&gt;0,MID(CELL("nazwa_pliku"),SEARCH("[",CELL("nazwa_pliku"))+1, SEARCH(".",CELL("nazwa_pliku"))-SEARCH("[",CELL("nazwa_pliku"))-1),"")</f>
        <v/>
      </c>
      <c r="C865" s="2" t="str">
        <f>IF(LEN('spis PO'!B865)&gt;0,'spis PO'!B865,"")</f>
        <v/>
      </c>
      <c r="D865" s="2" t="str">
        <f>IF(LEN('spis PO'!C865)&gt;0,'spis PO'!C865,"")</f>
        <v/>
      </c>
      <c r="E865" s="2" t="str">
        <f>IF(LEN('spis PO'!D865)&gt;0,VLOOKUP('spis PO'!D865,słowniki!$A$61:$B$63,2),"")</f>
        <v/>
      </c>
      <c r="F865" s="2" t="str">
        <f>IF(LEN('spis PO'!E865)&gt;0,VLOOKUP('spis PO'!E865,słowniki!$A$71:$B$77,2),"")</f>
        <v/>
      </c>
      <c r="G865" s="12" t="str">
        <f>IF(LEN('spis PO'!F865)&gt;0,VLOOKUP('spis PO'!F865,słowniki!$A$51:$B$52,2),"")</f>
        <v/>
      </c>
      <c r="H865" s="12" t="str">
        <f>IF(LEN('spis PO'!G865)&gt;0,VLOOKUP('spis PO'!G865,słowniki!$A$81:$B$83,2),"")</f>
        <v/>
      </c>
      <c r="I865" s="2" t="str">
        <f>IF(LEN('spis PO'!H865)&gt;0,'spis PO'!H865,"")</f>
        <v/>
      </c>
      <c r="J865" s="12" t="str">
        <f>IF(LEN('spis PO'!I865)&gt;0,'spis PO'!I865,"")</f>
        <v/>
      </c>
      <c r="K865" s="12" t="str">
        <f>IF('spis PO'!D865="słup",VLOOKUP('spis PO'!J865,słowniki!$A$91:$B$96,2),IF(LEN('spis PO'!D865)&gt;0,1,""))</f>
        <v/>
      </c>
      <c r="L865" s="2" t="str">
        <f>IF(LEN('spis PO'!L865)&gt;0,VLOOKUP('spis PO'!L865,słowniki!$A$100:$B$101,2),"")</f>
        <v/>
      </c>
      <c r="M865" s="2" t="str">
        <f>IF(LEN('spis PO'!M865)&gt;0,VLOOKUP('spis PO'!M865,słowniki!$A$110:$B$111,2),"")</f>
        <v/>
      </c>
      <c r="N865" s="2" t="str">
        <f>IF(LEN('spis PO'!N865)&gt;0,'spis PO'!N865,"")</f>
        <v/>
      </c>
      <c r="O865" s="2" t="str">
        <f>IF('spis PO'!M865="oprawa",VLOOKUP('spis PO'!O865,słowniki!$A$120:$B$126,2),IF(LEN('spis PO'!M865)&gt;0,1,""))</f>
        <v/>
      </c>
      <c r="P865" s="12" t="str">
        <f>IF('spis PO'!M865="oprawa",1,"")</f>
        <v/>
      </c>
      <c r="Q865" s="2" t="str">
        <f t="shared" si="13"/>
        <v/>
      </c>
    </row>
    <row r="866" spans="1:17">
      <c r="A866" s="2" t="str">
        <f ca="1">IF(LEN('spis PO'!A866)&gt;0,MID(CELL("nazwa_pliku"),SEARCH("[",CELL("nazwa_pliku"))+1, SEARCH(".",CELL("nazwa_pliku"))-SEARCH("[",CELL("nazwa_pliku"))-1),"")</f>
        <v/>
      </c>
      <c r="B866" s="2" t="str">
        <f ca="1">IF(LEN('spis PO'!A866)&gt;0,MID(CELL("nazwa_pliku"),SEARCH("[",CELL("nazwa_pliku"))+1, SEARCH(".",CELL("nazwa_pliku"))-SEARCH("[",CELL("nazwa_pliku"))-1),"")</f>
        <v/>
      </c>
      <c r="C866" s="2" t="str">
        <f>IF(LEN('spis PO'!B866)&gt;0,'spis PO'!B866,"")</f>
        <v/>
      </c>
      <c r="D866" s="2" t="str">
        <f>IF(LEN('spis PO'!C866)&gt;0,'spis PO'!C866,"")</f>
        <v/>
      </c>
      <c r="E866" s="2" t="str">
        <f>IF(LEN('spis PO'!D866)&gt;0,VLOOKUP('spis PO'!D866,słowniki!$A$61:$B$63,2),"")</f>
        <v/>
      </c>
      <c r="F866" s="2" t="str">
        <f>IF(LEN('spis PO'!E866)&gt;0,VLOOKUP('spis PO'!E866,słowniki!$A$71:$B$77,2),"")</f>
        <v/>
      </c>
      <c r="G866" s="12" t="str">
        <f>IF(LEN('spis PO'!F866)&gt;0,VLOOKUP('spis PO'!F866,słowniki!$A$51:$B$52,2),"")</f>
        <v/>
      </c>
      <c r="H866" s="12" t="str">
        <f>IF(LEN('spis PO'!G866)&gt;0,VLOOKUP('spis PO'!G866,słowniki!$A$81:$B$83,2),"")</f>
        <v/>
      </c>
      <c r="I866" s="2" t="str">
        <f>IF(LEN('spis PO'!H866)&gt;0,'spis PO'!H866,"")</f>
        <v/>
      </c>
      <c r="J866" s="12" t="str">
        <f>IF(LEN('spis PO'!I866)&gt;0,'spis PO'!I866,"")</f>
        <v/>
      </c>
      <c r="K866" s="12" t="str">
        <f>IF('spis PO'!D866="słup",VLOOKUP('spis PO'!J866,słowniki!$A$91:$B$96,2),IF(LEN('spis PO'!D866)&gt;0,1,""))</f>
        <v/>
      </c>
      <c r="L866" s="2" t="str">
        <f>IF(LEN('spis PO'!L866)&gt;0,VLOOKUP('spis PO'!L866,słowniki!$A$100:$B$101,2),"")</f>
        <v/>
      </c>
      <c r="M866" s="2" t="str">
        <f>IF(LEN('spis PO'!M866)&gt;0,VLOOKUP('spis PO'!M866,słowniki!$A$110:$B$111,2),"")</f>
        <v/>
      </c>
      <c r="N866" s="2" t="str">
        <f>IF(LEN('spis PO'!N866)&gt;0,'spis PO'!N866,"")</f>
        <v/>
      </c>
      <c r="O866" s="2" t="str">
        <f>IF('spis PO'!M866="oprawa",VLOOKUP('spis PO'!O866,słowniki!$A$120:$B$126,2),IF(LEN('spis PO'!M866)&gt;0,1,""))</f>
        <v/>
      </c>
      <c r="P866" s="12" t="str">
        <f>IF('spis PO'!M866="oprawa",1,"")</f>
        <v/>
      </c>
      <c r="Q866" s="2" t="str">
        <f t="shared" si="13"/>
        <v/>
      </c>
    </row>
    <row r="867" spans="1:17">
      <c r="A867" s="2" t="str">
        <f ca="1">IF(LEN('spis PO'!A867)&gt;0,MID(CELL("nazwa_pliku"),SEARCH("[",CELL("nazwa_pliku"))+1, SEARCH(".",CELL("nazwa_pliku"))-SEARCH("[",CELL("nazwa_pliku"))-1),"")</f>
        <v/>
      </c>
      <c r="B867" s="2" t="str">
        <f ca="1">IF(LEN('spis PO'!A867)&gt;0,MID(CELL("nazwa_pliku"),SEARCH("[",CELL("nazwa_pliku"))+1, SEARCH(".",CELL("nazwa_pliku"))-SEARCH("[",CELL("nazwa_pliku"))-1),"")</f>
        <v/>
      </c>
      <c r="C867" s="2" t="str">
        <f>IF(LEN('spis PO'!B867)&gt;0,'spis PO'!B867,"")</f>
        <v/>
      </c>
      <c r="D867" s="2" t="str">
        <f>IF(LEN('spis PO'!C867)&gt;0,'spis PO'!C867,"")</f>
        <v/>
      </c>
      <c r="E867" s="2" t="str">
        <f>IF(LEN('spis PO'!D867)&gt;0,VLOOKUP('spis PO'!D867,słowniki!$A$61:$B$63,2),"")</f>
        <v/>
      </c>
      <c r="F867" s="2" t="str">
        <f>IF(LEN('spis PO'!E867)&gt;0,VLOOKUP('spis PO'!E867,słowniki!$A$71:$B$77,2),"")</f>
        <v/>
      </c>
      <c r="G867" s="12" t="str">
        <f>IF(LEN('spis PO'!F867)&gt;0,VLOOKUP('spis PO'!F867,słowniki!$A$51:$B$52,2),"")</f>
        <v/>
      </c>
      <c r="H867" s="12" t="str">
        <f>IF(LEN('spis PO'!G867)&gt;0,VLOOKUP('spis PO'!G867,słowniki!$A$81:$B$83,2),"")</f>
        <v/>
      </c>
      <c r="I867" s="2" t="str">
        <f>IF(LEN('spis PO'!H867)&gt;0,'spis PO'!H867,"")</f>
        <v/>
      </c>
      <c r="J867" s="12" t="str">
        <f>IF(LEN('spis PO'!I867)&gt;0,'spis PO'!I867,"")</f>
        <v/>
      </c>
      <c r="K867" s="12" t="str">
        <f>IF('spis PO'!D867="słup",VLOOKUP('spis PO'!J867,słowniki!$A$91:$B$96,2),IF(LEN('spis PO'!D867)&gt;0,1,""))</f>
        <v/>
      </c>
      <c r="L867" s="2" t="str">
        <f>IF(LEN('spis PO'!L867)&gt;0,VLOOKUP('spis PO'!L867,słowniki!$A$100:$B$101,2),"")</f>
        <v/>
      </c>
      <c r="M867" s="2" t="str">
        <f>IF(LEN('spis PO'!M867)&gt;0,VLOOKUP('spis PO'!M867,słowniki!$A$110:$B$111,2),"")</f>
        <v/>
      </c>
      <c r="N867" s="2" t="str">
        <f>IF(LEN('spis PO'!N867)&gt;0,'spis PO'!N867,"")</f>
        <v/>
      </c>
      <c r="O867" s="2" t="str">
        <f>IF('spis PO'!M867="oprawa",VLOOKUP('spis PO'!O867,słowniki!$A$120:$B$126,2),IF(LEN('spis PO'!M867)&gt;0,1,""))</f>
        <v/>
      </c>
      <c r="P867" s="12" t="str">
        <f>IF('spis PO'!M867="oprawa",1,"")</f>
        <v/>
      </c>
      <c r="Q867" s="2" t="str">
        <f t="shared" si="13"/>
        <v/>
      </c>
    </row>
    <row r="868" spans="1:17">
      <c r="A868" s="2" t="str">
        <f ca="1">IF(LEN('spis PO'!A868)&gt;0,MID(CELL("nazwa_pliku"),SEARCH("[",CELL("nazwa_pliku"))+1, SEARCH(".",CELL("nazwa_pliku"))-SEARCH("[",CELL("nazwa_pliku"))-1),"")</f>
        <v/>
      </c>
      <c r="B868" s="2" t="str">
        <f ca="1">IF(LEN('spis PO'!A868)&gt;0,MID(CELL("nazwa_pliku"),SEARCH("[",CELL("nazwa_pliku"))+1, SEARCH(".",CELL("nazwa_pliku"))-SEARCH("[",CELL("nazwa_pliku"))-1),"")</f>
        <v/>
      </c>
      <c r="C868" s="2" t="str">
        <f>IF(LEN('spis PO'!B868)&gt;0,'spis PO'!B868,"")</f>
        <v/>
      </c>
      <c r="D868" s="2" t="str">
        <f>IF(LEN('spis PO'!C868)&gt;0,'spis PO'!C868,"")</f>
        <v/>
      </c>
      <c r="E868" s="2" t="str">
        <f>IF(LEN('spis PO'!D868)&gt;0,VLOOKUP('spis PO'!D868,słowniki!$A$61:$B$63,2),"")</f>
        <v/>
      </c>
      <c r="F868" s="2" t="str">
        <f>IF(LEN('spis PO'!E868)&gt;0,VLOOKUP('spis PO'!E868,słowniki!$A$71:$B$77,2),"")</f>
        <v/>
      </c>
      <c r="G868" s="12" t="str">
        <f>IF(LEN('spis PO'!F868)&gt;0,VLOOKUP('spis PO'!F868,słowniki!$A$51:$B$52,2),"")</f>
        <v/>
      </c>
      <c r="H868" s="12" t="str">
        <f>IF(LEN('spis PO'!G868)&gt;0,VLOOKUP('spis PO'!G868,słowniki!$A$81:$B$83,2),"")</f>
        <v/>
      </c>
      <c r="I868" s="2" t="str">
        <f>IF(LEN('spis PO'!H868)&gt;0,'spis PO'!H868,"")</f>
        <v/>
      </c>
      <c r="J868" s="12" t="str">
        <f>IF(LEN('spis PO'!I868)&gt;0,'spis PO'!I868,"")</f>
        <v/>
      </c>
      <c r="K868" s="12" t="str">
        <f>IF('spis PO'!D868="słup",VLOOKUP('spis PO'!J868,słowniki!$A$91:$B$96,2),IF(LEN('spis PO'!D868)&gt;0,1,""))</f>
        <v/>
      </c>
      <c r="L868" s="2" t="str">
        <f>IF(LEN('spis PO'!L868)&gt;0,VLOOKUP('spis PO'!L868,słowniki!$A$100:$B$101,2),"")</f>
        <v/>
      </c>
      <c r="M868" s="2" t="str">
        <f>IF(LEN('spis PO'!M868)&gt;0,VLOOKUP('spis PO'!M868,słowniki!$A$110:$B$111,2),"")</f>
        <v/>
      </c>
      <c r="N868" s="2" t="str">
        <f>IF(LEN('spis PO'!N868)&gt;0,'spis PO'!N868,"")</f>
        <v/>
      </c>
      <c r="O868" s="2" t="str">
        <f>IF('spis PO'!M868="oprawa",VLOOKUP('spis PO'!O868,słowniki!$A$120:$B$126,2),IF(LEN('spis PO'!M868)&gt;0,1,""))</f>
        <v/>
      </c>
      <c r="P868" s="12" t="str">
        <f>IF('spis PO'!M868="oprawa",1,"")</f>
        <v/>
      </c>
      <c r="Q868" s="2" t="str">
        <f t="shared" si="13"/>
        <v/>
      </c>
    </row>
    <row r="869" spans="1:17">
      <c r="A869" s="2" t="str">
        <f ca="1">IF(LEN('spis PO'!A869)&gt;0,MID(CELL("nazwa_pliku"),SEARCH("[",CELL("nazwa_pliku"))+1, SEARCH(".",CELL("nazwa_pliku"))-SEARCH("[",CELL("nazwa_pliku"))-1),"")</f>
        <v/>
      </c>
      <c r="B869" s="2" t="str">
        <f ca="1">IF(LEN('spis PO'!A869)&gt;0,MID(CELL("nazwa_pliku"),SEARCH("[",CELL("nazwa_pliku"))+1, SEARCH(".",CELL("nazwa_pliku"))-SEARCH("[",CELL("nazwa_pliku"))-1),"")</f>
        <v/>
      </c>
      <c r="C869" s="2" t="str">
        <f>IF(LEN('spis PO'!B869)&gt;0,'spis PO'!B869,"")</f>
        <v/>
      </c>
      <c r="D869" s="2" t="str">
        <f>IF(LEN('spis PO'!C869)&gt;0,'spis PO'!C869,"")</f>
        <v/>
      </c>
      <c r="E869" s="2" t="str">
        <f>IF(LEN('spis PO'!D869)&gt;0,VLOOKUP('spis PO'!D869,słowniki!$A$61:$B$63,2),"")</f>
        <v/>
      </c>
      <c r="F869" s="2" t="str">
        <f>IF(LEN('spis PO'!E869)&gt;0,VLOOKUP('spis PO'!E869,słowniki!$A$71:$B$77,2),"")</f>
        <v/>
      </c>
      <c r="G869" s="12" t="str">
        <f>IF(LEN('spis PO'!F869)&gt;0,VLOOKUP('spis PO'!F869,słowniki!$A$51:$B$52,2),"")</f>
        <v/>
      </c>
      <c r="H869" s="12" t="str">
        <f>IF(LEN('spis PO'!G869)&gt;0,VLOOKUP('spis PO'!G869,słowniki!$A$81:$B$83,2),"")</f>
        <v/>
      </c>
      <c r="I869" s="2" t="str">
        <f>IF(LEN('spis PO'!H869)&gt;0,'spis PO'!H869,"")</f>
        <v/>
      </c>
      <c r="J869" s="12" t="str">
        <f>IF(LEN('spis PO'!I869)&gt;0,'spis PO'!I869,"")</f>
        <v/>
      </c>
      <c r="K869" s="12" t="str">
        <f>IF('spis PO'!D869="słup",VLOOKUP('spis PO'!J869,słowniki!$A$91:$B$96,2),IF(LEN('spis PO'!D869)&gt;0,1,""))</f>
        <v/>
      </c>
      <c r="L869" s="2" t="str">
        <f>IF(LEN('spis PO'!L869)&gt;0,VLOOKUP('spis PO'!L869,słowniki!$A$100:$B$101,2),"")</f>
        <v/>
      </c>
      <c r="M869" s="2" t="str">
        <f>IF(LEN('spis PO'!M869)&gt;0,VLOOKUP('spis PO'!M869,słowniki!$A$110:$B$111,2),"")</f>
        <v/>
      </c>
      <c r="N869" s="2" t="str">
        <f>IF(LEN('spis PO'!N869)&gt;0,'spis PO'!N869,"")</f>
        <v/>
      </c>
      <c r="O869" s="2" t="str">
        <f>IF('spis PO'!M869="oprawa",VLOOKUP('spis PO'!O869,słowniki!$A$120:$B$126,2),IF(LEN('spis PO'!M869)&gt;0,1,""))</f>
        <v/>
      </c>
      <c r="P869" s="12" t="str">
        <f>IF('spis PO'!M869="oprawa",1,"")</f>
        <v/>
      </c>
      <c r="Q869" s="2" t="str">
        <f t="shared" si="13"/>
        <v/>
      </c>
    </row>
    <row r="870" spans="1:17">
      <c r="A870" s="2" t="str">
        <f ca="1">IF(LEN('spis PO'!A870)&gt;0,MID(CELL("nazwa_pliku"),SEARCH("[",CELL("nazwa_pliku"))+1, SEARCH(".",CELL("nazwa_pliku"))-SEARCH("[",CELL("nazwa_pliku"))-1),"")</f>
        <v/>
      </c>
      <c r="B870" s="2" t="str">
        <f ca="1">IF(LEN('spis PO'!A870)&gt;0,MID(CELL("nazwa_pliku"),SEARCH("[",CELL("nazwa_pliku"))+1, SEARCH(".",CELL("nazwa_pliku"))-SEARCH("[",CELL("nazwa_pliku"))-1),"")</f>
        <v/>
      </c>
      <c r="C870" s="2" t="str">
        <f>IF(LEN('spis PO'!B870)&gt;0,'spis PO'!B870,"")</f>
        <v/>
      </c>
      <c r="D870" s="2" t="str">
        <f>IF(LEN('spis PO'!C870)&gt;0,'spis PO'!C870,"")</f>
        <v/>
      </c>
      <c r="E870" s="2" t="str">
        <f>IF(LEN('spis PO'!D870)&gt;0,VLOOKUP('spis PO'!D870,słowniki!$A$61:$B$63,2),"")</f>
        <v/>
      </c>
      <c r="F870" s="2" t="str">
        <f>IF(LEN('spis PO'!E870)&gt;0,VLOOKUP('spis PO'!E870,słowniki!$A$71:$B$77,2),"")</f>
        <v/>
      </c>
      <c r="G870" s="12" t="str">
        <f>IF(LEN('spis PO'!F870)&gt;0,VLOOKUP('spis PO'!F870,słowniki!$A$51:$B$52,2),"")</f>
        <v/>
      </c>
      <c r="H870" s="12" t="str">
        <f>IF(LEN('spis PO'!G870)&gt;0,VLOOKUP('spis PO'!G870,słowniki!$A$81:$B$83,2),"")</f>
        <v/>
      </c>
      <c r="I870" s="2" t="str">
        <f>IF(LEN('spis PO'!H870)&gt;0,'spis PO'!H870,"")</f>
        <v/>
      </c>
      <c r="J870" s="12" t="str">
        <f>IF(LEN('spis PO'!I870)&gt;0,'spis PO'!I870,"")</f>
        <v/>
      </c>
      <c r="K870" s="12" t="str">
        <f>IF('spis PO'!D870="słup",VLOOKUP('spis PO'!J870,słowniki!$A$91:$B$96,2),IF(LEN('spis PO'!D870)&gt;0,1,""))</f>
        <v/>
      </c>
      <c r="L870" s="2" t="str">
        <f>IF(LEN('spis PO'!L870)&gt;0,VLOOKUP('spis PO'!L870,słowniki!$A$100:$B$101,2),"")</f>
        <v/>
      </c>
      <c r="M870" s="2" t="str">
        <f>IF(LEN('spis PO'!M870)&gt;0,VLOOKUP('spis PO'!M870,słowniki!$A$110:$B$111,2),"")</f>
        <v/>
      </c>
      <c r="N870" s="2" t="str">
        <f>IF(LEN('spis PO'!N870)&gt;0,'spis PO'!N870,"")</f>
        <v/>
      </c>
      <c r="O870" s="2" t="str">
        <f>IF('spis PO'!M870="oprawa",VLOOKUP('spis PO'!O870,słowniki!$A$120:$B$126,2),IF(LEN('spis PO'!M870)&gt;0,1,""))</f>
        <v/>
      </c>
      <c r="P870" s="12" t="str">
        <f>IF('spis PO'!M870="oprawa",1,"")</f>
        <v/>
      </c>
      <c r="Q870" s="2" t="str">
        <f t="shared" si="13"/>
        <v/>
      </c>
    </row>
    <row r="871" spans="1:17">
      <c r="A871" s="2" t="str">
        <f ca="1">IF(LEN('spis PO'!A871)&gt;0,MID(CELL("nazwa_pliku"),SEARCH("[",CELL("nazwa_pliku"))+1, SEARCH(".",CELL("nazwa_pliku"))-SEARCH("[",CELL("nazwa_pliku"))-1),"")</f>
        <v/>
      </c>
      <c r="B871" s="2" t="str">
        <f ca="1">IF(LEN('spis PO'!A871)&gt;0,MID(CELL("nazwa_pliku"),SEARCH("[",CELL("nazwa_pliku"))+1, SEARCH(".",CELL("nazwa_pliku"))-SEARCH("[",CELL("nazwa_pliku"))-1),"")</f>
        <v/>
      </c>
      <c r="C871" s="2" t="str">
        <f>IF(LEN('spis PO'!B871)&gt;0,'spis PO'!B871,"")</f>
        <v/>
      </c>
      <c r="D871" s="2" t="str">
        <f>IF(LEN('spis PO'!C871)&gt;0,'spis PO'!C871,"")</f>
        <v/>
      </c>
      <c r="E871" s="2" t="str">
        <f>IF(LEN('spis PO'!D871)&gt;0,VLOOKUP('spis PO'!D871,słowniki!$A$61:$B$63,2),"")</f>
        <v/>
      </c>
      <c r="F871" s="2" t="str">
        <f>IF(LEN('spis PO'!E871)&gt;0,VLOOKUP('spis PO'!E871,słowniki!$A$71:$B$77,2),"")</f>
        <v/>
      </c>
      <c r="G871" s="12" t="str">
        <f>IF(LEN('spis PO'!F871)&gt;0,VLOOKUP('spis PO'!F871,słowniki!$A$51:$B$52,2),"")</f>
        <v/>
      </c>
      <c r="H871" s="12" t="str">
        <f>IF(LEN('spis PO'!G871)&gt;0,VLOOKUP('spis PO'!G871,słowniki!$A$81:$B$83,2),"")</f>
        <v/>
      </c>
      <c r="I871" s="2" t="str">
        <f>IF(LEN('spis PO'!H871)&gt;0,'spis PO'!H871,"")</f>
        <v/>
      </c>
      <c r="J871" s="12" t="str">
        <f>IF(LEN('spis PO'!I871)&gt;0,'spis PO'!I871,"")</f>
        <v/>
      </c>
      <c r="K871" s="12" t="str">
        <f>IF('spis PO'!D871="słup",VLOOKUP('spis PO'!J871,słowniki!$A$91:$B$96,2),IF(LEN('spis PO'!D871)&gt;0,1,""))</f>
        <v/>
      </c>
      <c r="L871" s="2" t="str">
        <f>IF(LEN('spis PO'!L871)&gt;0,VLOOKUP('spis PO'!L871,słowniki!$A$100:$B$101,2),"")</f>
        <v/>
      </c>
      <c r="M871" s="2" t="str">
        <f>IF(LEN('spis PO'!M871)&gt;0,VLOOKUP('spis PO'!M871,słowniki!$A$110:$B$111,2),"")</f>
        <v/>
      </c>
      <c r="N871" s="2" t="str">
        <f>IF(LEN('spis PO'!N871)&gt;0,'spis PO'!N871,"")</f>
        <v/>
      </c>
      <c r="O871" s="2" t="str">
        <f>IF('spis PO'!M871="oprawa",VLOOKUP('spis PO'!O871,słowniki!$A$120:$B$126,2),IF(LEN('spis PO'!M871)&gt;0,1,""))</f>
        <v/>
      </c>
      <c r="P871" s="12" t="str">
        <f>IF('spis PO'!M871="oprawa",1,"")</f>
        <v/>
      </c>
      <c r="Q871" s="2" t="str">
        <f t="shared" si="13"/>
        <v/>
      </c>
    </row>
    <row r="872" spans="1:17">
      <c r="A872" s="2" t="str">
        <f ca="1">IF(LEN('spis PO'!A872)&gt;0,MID(CELL("nazwa_pliku"),SEARCH("[",CELL("nazwa_pliku"))+1, SEARCH(".",CELL("nazwa_pliku"))-SEARCH("[",CELL("nazwa_pliku"))-1),"")</f>
        <v/>
      </c>
      <c r="B872" s="2" t="str">
        <f ca="1">IF(LEN('spis PO'!A872)&gt;0,MID(CELL("nazwa_pliku"),SEARCH("[",CELL("nazwa_pliku"))+1, SEARCH(".",CELL("nazwa_pliku"))-SEARCH("[",CELL("nazwa_pliku"))-1),"")</f>
        <v/>
      </c>
      <c r="C872" s="2" t="str">
        <f>IF(LEN('spis PO'!B872)&gt;0,'spis PO'!B872,"")</f>
        <v/>
      </c>
      <c r="D872" s="2" t="str">
        <f>IF(LEN('spis PO'!C872)&gt;0,'spis PO'!C872,"")</f>
        <v/>
      </c>
      <c r="E872" s="2" t="str">
        <f>IF(LEN('spis PO'!D872)&gt;0,VLOOKUP('spis PO'!D872,słowniki!$A$61:$B$63,2),"")</f>
        <v/>
      </c>
      <c r="F872" s="2" t="str">
        <f>IF(LEN('spis PO'!E872)&gt;0,VLOOKUP('spis PO'!E872,słowniki!$A$71:$B$77,2),"")</f>
        <v/>
      </c>
      <c r="G872" s="12" t="str">
        <f>IF(LEN('spis PO'!F872)&gt;0,VLOOKUP('spis PO'!F872,słowniki!$A$51:$B$52,2),"")</f>
        <v/>
      </c>
      <c r="H872" s="12" t="str">
        <f>IF(LEN('spis PO'!G872)&gt;0,VLOOKUP('spis PO'!G872,słowniki!$A$81:$B$83,2),"")</f>
        <v/>
      </c>
      <c r="I872" s="2" t="str">
        <f>IF(LEN('spis PO'!H872)&gt;0,'spis PO'!H872,"")</f>
        <v/>
      </c>
      <c r="J872" s="12" t="str">
        <f>IF(LEN('spis PO'!I872)&gt;0,'spis PO'!I872,"")</f>
        <v/>
      </c>
      <c r="K872" s="12" t="str">
        <f>IF('spis PO'!D872="słup",VLOOKUP('spis PO'!J872,słowniki!$A$91:$B$96,2),IF(LEN('spis PO'!D872)&gt;0,1,""))</f>
        <v/>
      </c>
      <c r="L872" s="2" t="str">
        <f>IF(LEN('spis PO'!L872)&gt;0,VLOOKUP('spis PO'!L872,słowniki!$A$100:$B$101,2),"")</f>
        <v/>
      </c>
      <c r="M872" s="2" t="str">
        <f>IF(LEN('spis PO'!M872)&gt;0,VLOOKUP('spis PO'!M872,słowniki!$A$110:$B$111,2),"")</f>
        <v/>
      </c>
      <c r="N872" s="2" t="str">
        <f>IF(LEN('spis PO'!N872)&gt;0,'spis PO'!N872,"")</f>
        <v/>
      </c>
      <c r="O872" s="2" t="str">
        <f>IF('spis PO'!M872="oprawa",VLOOKUP('spis PO'!O872,słowniki!$A$120:$B$126,2),IF(LEN('spis PO'!M872)&gt;0,1,""))</f>
        <v/>
      </c>
      <c r="P872" s="12" t="str">
        <f>IF('spis PO'!M872="oprawa",1,"")</f>
        <v/>
      </c>
      <c r="Q872" s="2" t="str">
        <f t="shared" si="13"/>
        <v/>
      </c>
    </row>
    <row r="873" spans="1:17">
      <c r="A873" s="2" t="str">
        <f ca="1">IF(LEN('spis PO'!A873)&gt;0,MID(CELL("nazwa_pliku"),SEARCH("[",CELL("nazwa_pliku"))+1, SEARCH(".",CELL("nazwa_pliku"))-SEARCH("[",CELL("nazwa_pliku"))-1),"")</f>
        <v/>
      </c>
      <c r="B873" s="2" t="str">
        <f ca="1">IF(LEN('spis PO'!A873)&gt;0,MID(CELL("nazwa_pliku"),SEARCH("[",CELL("nazwa_pliku"))+1, SEARCH(".",CELL("nazwa_pliku"))-SEARCH("[",CELL("nazwa_pliku"))-1),"")</f>
        <v/>
      </c>
      <c r="C873" s="2" t="str">
        <f>IF(LEN('spis PO'!B873)&gt;0,'spis PO'!B873,"")</f>
        <v/>
      </c>
      <c r="D873" s="2" t="str">
        <f>IF(LEN('spis PO'!C873)&gt;0,'spis PO'!C873,"")</f>
        <v/>
      </c>
      <c r="E873" s="2" t="str">
        <f>IF(LEN('spis PO'!D873)&gt;0,VLOOKUP('spis PO'!D873,słowniki!$A$61:$B$63,2),"")</f>
        <v/>
      </c>
      <c r="F873" s="2" t="str">
        <f>IF(LEN('spis PO'!E873)&gt;0,VLOOKUP('spis PO'!E873,słowniki!$A$71:$B$77,2),"")</f>
        <v/>
      </c>
      <c r="G873" s="12" t="str">
        <f>IF(LEN('spis PO'!F873)&gt;0,VLOOKUP('spis PO'!F873,słowniki!$A$51:$B$52,2),"")</f>
        <v/>
      </c>
      <c r="H873" s="12" t="str">
        <f>IF(LEN('spis PO'!G873)&gt;0,VLOOKUP('spis PO'!G873,słowniki!$A$81:$B$83,2),"")</f>
        <v/>
      </c>
      <c r="I873" s="2" t="str">
        <f>IF(LEN('spis PO'!H873)&gt;0,'spis PO'!H873,"")</f>
        <v/>
      </c>
      <c r="J873" s="12" t="str">
        <f>IF(LEN('spis PO'!I873)&gt;0,'spis PO'!I873,"")</f>
        <v/>
      </c>
      <c r="K873" s="12" t="str">
        <f>IF('spis PO'!D873="słup",VLOOKUP('spis PO'!J873,słowniki!$A$91:$B$96,2),IF(LEN('spis PO'!D873)&gt;0,1,""))</f>
        <v/>
      </c>
      <c r="L873" s="2" t="str">
        <f>IF(LEN('spis PO'!L873)&gt;0,VLOOKUP('spis PO'!L873,słowniki!$A$100:$B$101,2),"")</f>
        <v/>
      </c>
      <c r="M873" s="2" t="str">
        <f>IF(LEN('spis PO'!M873)&gt;0,VLOOKUP('spis PO'!M873,słowniki!$A$110:$B$111,2),"")</f>
        <v/>
      </c>
      <c r="N873" s="2" t="str">
        <f>IF(LEN('spis PO'!N873)&gt;0,'spis PO'!N873,"")</f>
        <v/>
      </c>
      <c r="O873" s="2" t="str">
        <f>IF('spis PO'!M873="oprawa",VLOOKUP('spis PO'!O873,słowniki!$A$120:$B$126,2),IF(LEN('spis PO'!M873)&gt;0,1,""))</f>
        <v/>
      </c>
      <c r="P873" s="12" t="str">
        <f>IF('spis PO'!M873="oprawa",1,"")</f>
        <v/>
      </c>
      <c r="Q873" s="2" t="str">
        <f t="shared" si="13"/>
        <v/>
      </c>
    </row>
    <row r="874" spans="1:17">
      <c r="A874" s="2" t="str">
        <f ca="1">IF(LEN('spis PO'!A874)&gt;0,MID(CELL("nazwa_pliku"),SEARCH("[",CELL("nazwa_pliku"))+1, SEARCH(".",CELL("nazwa_pliku"))-SEARCH("[",CELL("nazwa_pliku"))-1),"")</f>
        <v/>
      </c>
      <c r="B874" s="2" t="str">
        <f ca="1">IF(LEN('spis PO'!A874)&gt;0,MID(CELL("nazwa_pliku"),SEARCH("[",CELL("nazwa_pliku"))+1, SEARCH(".",CELL("nazwa_pliku"))-SEARCH("[",CELL("nazwa_pliku"))-1),"")</f>
        <v/>
      </c>
      <c r="C874" s="2" t="str">
        <f>IF(LEN('spis PO'!B874)&gt;0,'spis PO'!B874,"")</f>
        <v/>
      </c>
      <c r="D874" s="2" t="str">
        <f>IF(LEN('spis PO'!C874)&gt;0,'spis PO'!C874,"")</f>
        <v/>
      </c>
      <c r="E874" s="2" t="str">
        <f>IF(LEN('spis PO'!D874)&gt;0,VLOOKUP('spis PO'!D874,słowniki!$A$61:$B$63,2),"")</f>
        <v/>
      </c>
      <c r="F874" s="2" t="str">
        <f>IF(LEN('spis PO'!E874)&gt;0,VLOOKUP('spis PO'!E874,słowniki!$A$71:$B$77,2),"")</f>
        <v/>
      </c>
      <c r="G874" s="12" t="str">
        <f>IF(LEN('spis PO'!F874)&gt;0,VLOOKUP('spis PO'!F874,słowniki!$A$51:$B$52,2),"")</f>
        <v/>
      </c>
      <c r="H874" s="12" t="str">
        <f>IF(LEN('spis PO'!G874)&gt;0,VLOOKUP('spis PO'!G874,słowniki!$A$81:$B$83,2),"")</f>
        <v/>
      </c>
      <c r="I874" s="2" t="str">
        <f>IF(LEN('spis PO'!H874)&gt;0,'spis PO'!H874,"")</f>
        <v/>
      </c>
      <c r="J874" s="12" t="str">
        <f>IF(LEN('spis PO'!I874)&gt;0,'spis PO'!I874,"")</f>
        <v/>
      </c>
      <c r="K874" s="12" t="str">
        <f>IF('spis PO'!D874="słup",VLOOKUP('spis PO'!J874,słowniki!$A$91:$B$96,2),IF(LEN('spis PO'!D874)&gt;0,1,""))</f>
        <v/>
      </c>
      <c r="L874" s="2" t="str">
        <f>IF(LEN('spis PO'!L874)&gt;0,VLOOKUP('spis PO'!L874,słowniki!$A$100:$B$101,2),"")</f>
        <v/>
      </c>
      <c r="M874" s="2" t="str">
        <f>IF(LEN('spis PO'!M874)&gt;0,VLOOKUP('spis PO'!M874,słowniki!$A$110:$B$111,2),"")</f>
        <v/>
      </c>
      <c r="N874" s="2" t="str">
        <f>IF(LEN('spis PO'!N874)&gt;0,'spis PO'!N874,"")</f>
        <v/>
      </c>
      <c r="O874" s="2" t="str">
        <f>IF('spis PO'!M874="oprawa",VLOOKUP('spis PO'!O874,słowniki!$A$120:$B$126,2),IF(LEN('spis PO'!M874)&gt;0,1,""))</f>
        <v/>
      </c>
      <c r="P874" s="12" t="str">
        <f>IF('spis PO'!M874="oprawa",1,"")</f>
        <v/>
      </c>
      <c r="Q874" s="2" t="str">
        <f t="shared" si="13"/>
        <v/>
      </c>
    </row>
    <row r="875" spans="1:17">
      <c r="A875" s="2" t="str">
        <f ca="1">IF(LEN('spis PO'!A875)&gt;0,MID(CELL("nazwa_pliku"),SEARCH("[",CELL("nazwa_pliku"))+1, SEARCH(".",CELL("nazwa_pliku"))-SEARCH("[",CELL("nazwa_pliku"))-1),"")</f>
        <v/>
      </c>
      <c r="B875" s="2" t="str">
        <f ca="1">IF(LEN('spis PO'!A875)&gt;0,MID(CELL("nazwa_pliku"),SEARCH("[",CELL("nazwa_pliku"))+1, SEARCH(".",CELL("nazwa_pliku"))-SEARCH("[",CELL("nazwa_pliku"))-1),"")</f>
        <v/>
      </c>
      <c r="C875" s="2" t="str">
        <f>IF(LEN('spis PO'!B875)&gt;0,'spis PO'!B875,"")</f>
        <v/>
      </c>
      <c r="D875" s="2" t="str">
        <f>IF(LEN('spis PO'!C875)&gt;0,'spis PO'!C875,"")</f>
        <v/>
      </c>
      <c r="E875" s="2" t="str">
        <f>IF(LEN('spis PO'!D875)&gt;0,VLOOKUP('spis PO'!D875,słowniki!$A$61:$B$63,2),"")</f>
        <v/>
      </c>
      <c r="F875" s="2" t="str">
        <f>IF(LEN('spis PO'!E875)&gt;0,VLOOKUP('spis PO'!E875,słowniki!$A$71:$B$77,2),"")</f>
        <v/>
      </c>
      <c r="G875" s="12" t="str">
        <f>IF(LEN('spis PO'!F875)&gt;0,VLOOKUP('spis PO'!F875,słowniki!$A$51:$B$52,2),"")</f>
        <v/>
      </c>
      <c r="H875" s="12" t="str">
        <f>IF(LEN('spis PO'!G875)&gt;0,VLOOKUP('spis PO'!G875,słowniki!$A$81:$B$83,2),"")</f>
        <v/>
      </c>
      <c r="I875" s="2" t="str">
        <f>IF(LEN('spis PO'!H875)&gt;0,'spis PO'!H875,"")</f>
        <v/>
      </c>
      <c r="J875" s="12" t="str">
        <f>IF(LEN('spis PO'!I875)&gt;0,'spis PO'!I875,"")</f>
        <v/>
      </c>
      <c r="K875" s="12" t="str">
        <f>IF('spis PO'!D875="słup",VLOOKUP('spis PO'!J875,słowniki!$A$91:$B$96,2),IF(LEN('spis PO'!D875)&gt;0,1,""))</f>
        <v/>
      </c>
      <c r="L875" s="2" t="str">
        <f>IF(LEN('spis PO'!L875)&gt;0,VLOOKUP('spis PO'!L875,słowniki!$A$100:$B$101,2),"")</f>
        <v/>
      </c>
      <c r="M875" s="2" t="str">
        <f>IF(LEN('spis PO'!M875)&gt;0,VLOOKUP('spis PO'!M875,słowniki!$A$110:$B$111,2),"")</f>
        <v/>
      </c>
      <c r="N875" s="2" t="str">
        <f>IF(LEN('spis PO'!N875)&gt;0,'spis PO'!N875,"")</f>
        <v/>
      </c>
      <c r="O875" s="2" t="str">
        <f>IF('spis PO'!M875="oprawa",VLOOKUP('spis PO'!O875,słowniki!$A$120:$B$126,2),IF(LEN('spis PO'!M875)&gt;0,1,""))</f>
        <v/>
      </c>
      <c r="P875" s="12" t="str">
        <f>IF('spis PO'!M875="oprawa",1,"")</f>
        <v/>
      </c>
      <c r="Q875" s="2" t="str">
        <f t="shared" si="13"/>
        <v/>
      </c>
    </row>
    <row r="876" spans="1:17">
      <c r="A876" s="2" t="str">
        <f ca="1">IF(LEN('spis PO'!A876)&gt;0,MID(CELL("nazwa_pliku"),SEARCH("[",CELL("nazwa_pliku"))+1, SEARCH(".",CELL("nazwa_pliku"))-SEARCH("[",CELL("nazwa_pliku"))-1),"")</f>
        <v/>
      </c>
      <c r="B876" s="2" t="str">
        <f ca="1">IF(LEN('spis PO'!A876)&gt;0,MID(CELL("nazwa_pliku"),SEARCH("[",CELL("nazwa_pliku"))+1, SEARCH(".",CELL("nazwa_pliku"))-SEARCH("[",CELL("nazwa_pliku"))-1),"")</f>
        <v/>
      </c>
      <c r="C876" s="2" t="str">
        <f>IF(LEN('spis PO'!B876)&gt;0,'spis PO'!B876,"")</f>
        <v/>
      </c>
      <c r="D876" s="2" t="str">
        <f>IF(LEN('spis PO'!C876)&gt;0,'spis PO'!C876,"")</f>
        <v/>
      </c>
      <c r="E876" s="2" t="str">
        <f>IF(LEN('spis PO'!D876)&gt;0,VLOOKUP('spis PO'!D876,słowniki!$A$61:$B$63,2),"")</f>
        <v/>
      </c>
      <c r="F876" s="2" t="str">
        <f>IF(LEN('spis PO'!E876)&gt;0,VLOOKUP('spis PO'!E876,słowniki!$A$71:$B$77,2),"")</f>
        <v/>
      </c>
      <c r="G876" s="12" t="str">
        <f>IF(LEN('spis PO'!F876)&gt;0,VLOOKUP('spis PO'!F876,słowniki!$A$51:$B$52,2),"")</f>
        <v/>
      </c>
      <c r="H876" s="12" t="str">
        <f>IF(LEN('spis PO'!G876)&gt;0,VLOOKUP('spis PO'!G876,słowniki!$A$81:$B$83,2),"")</f>
        <v/>
      </c>
      <c r="I876" s="2" t="str">
        <f>IF(LEN('spis PO'!H876)&gt;0,'spis PO'!H876,"")</f>
        <v/>
      </c>
      <c r="J876" s="12" t="str">
        <f>IF(LEN('spis PO'!I876)&gt;0,'spis PO'!I876,"")</f>
        <v/>
      </c>
      <c r="K876" s="12" t="str">
        <f>IF('spis PO'!D876="słup",VLOOKUP('spis PO'!J876,słowniki!$A$91:$B$96,2),IF(LEN('spis PO'!D876)&gt;0,1,""))</f>
        <v/>
      </c>
      <c r="L876" s="2" t="str">
        <f>IF(LEN('spis PO'!L876)&gt;0,VLOOKUP('spis PO'!L876,słowniki!$A$100:$B$101,2),"")</f>
        <v/>
      </c>
      <c r="M876" s="2" t="str">
        <f>IF(LEN('spis PO'!M876)&gt;0,VLOOKUP('spis PO'!M876,słowniki!$A$110:$B$111,2),"")</f>
        <v/>
      </c>
      <c r="N876" s="2" t="str">
        <f>IF(LEN('spis PO'!N876)&gt;0,'spis PO'!N876,"")</f>
        <v/>
      </c>
      <c r="O876" s="2" t="str">
        <f>IF('spis PO'!M876="oprawa",VLOOKUP('spis PO'!O876,słowniki!$A$120:$B$126,2),IF(LEN('spis PO'!M876)&gt;0,1,""))</f>
        <v/>
      </c>
      <c r="P876" s="12" t="str">
        <f>IF('spis PO'!M876="oprawa",1,"")</f>
        <v/>
      </c>
      <c r="Q876" s="2" t="str">
        <f t="shared" si="13"/>
        <v/>
      </c>
    </row>
    <row r="877" spans="1:17">
      <c r="A877" s="2" t="str">
        <f ca="1">IF(LEN('spis PO'!A877)&gt;0,MID(CELL("nazwa_pliku"),SEARCH("[",CELL("nazwa_pliku"))+1, SEARCH(".",CELL("nazwa_pliku"))-SEARCH("[",CELL("nazwa_pliku"))-1),"")</f>
        <v/>
      </c>
      <c r="B877" s="2" t="str">
        <f ca="1">IF(LEN('spis PO'!A877)&gt;0,MID(CELL("nazwa_pliku"),SEARCH("[",CELL("nazwa_pliku"))+1, SEARCH(".",CELL("nazwa_pliku"))-SEARCH("[",CELL("nazwa_pliku"))-1),"")</f>
        <v/>
      </c>
      <c r="C877" s="2" t="str">
        <f>IF(LEN('spis PO'!B877)&gt;0,'spis PO'!B877,"")</f>
        <v/>
      </c>
      <c r="D877" s="2" t="str">
        <f>IF(LEN('spis PO'!C877)&gt;0,'spis PO'!C877,"")</f>
        <v/>
      </c>
      <c r="E877" s="2" t="str">
        <f>IF(LEN('spis PO'!D877)&gt;0,VLOOKUP('spis PO'!D877,słowniki!$A$61:$B$63,2),"")</f>
        <v/>
      </c>
      <c r="F877" s="2" t="str">
        <f>IF(LEN('spis PO'!E877)&gt;0,VLOOKUP('spis PO'!E877,słowniki!$A$71:$B$77,2),"")</f>
        <v/>
      </c>
      <c r="G877" s="12" t="str">
        <f>IF(LEN('spis PO'!F877)&gt;0,VLOOKUP('spis PO'!F877,słowniki!$A$51:$B$52,2),"")</f>
        <v/>
      </c>
      <c r="H877" s="12" t="str">
        <f>IF(LEN('spis PO'!G877)&gt;0,VLOOKUP('spis PO'!G877,słowniki!$A$81:$B$83,2),"")</f>
        <v/>
      </c>
      <c r="I877" s="2" t="str">
        <f>IF(LEN('spis PO'!H877)&gt;0,'spis PO'!H877,"")</f>
        <v/>
      </c>
      <c r="J877" s="12" t="str">
        <f>IF(LEN('spis PO'!I877)&gt;0,'spis PO'!I877,"")</f>
        <v/>
      </c>
      <c r="K877" s="12" t="str">
        <f>IF('spis PO'!D877="słup",VLOOKUP('spis PO'!J877,słowniki!$A$91:$B$96,2),IF(LEN('spis PO'!D877)&gt;0,1,""))</f>
        <v/>
      </c>
      <c r="L877" s="2" t="str">
        <f>IF(LEN('spis PO'!L877)&gt;0,VLOOKUP('spis PO'!L877,słowniki!$A$100:$B$101,2),"")</f>
        <v/>
      </c>
      <c r="M877" s="2" t="str">
        <f>IF(LEN('spis PO'!M877)&gt;0,VLOOKUP('spis PO'!M877,słowniki!$A$110:$B$111,2),"")</f>
        <v/>
      </c>
      <c r="N877" s="2" t="str">
        <f>IF(LEN('spis PO'!N877)&gt;0,'spis PO'!N877,"")</f>
        <v/>
      </c>
      <c r="O877" s="2" t="str">
        <f>IF('spis PO'!M877="oprawa",VLOOKUP('spis PO'!O877,słowniki!$A$120:$B$126,2),IF(LEN('spis PO'!M877)&gt;0,1,""))</f>
        <v/>
      </c>
      <c r="P877" s="12" t="str">
        <f>IF('spis PO'!M877="oprawa",1,"")</f>
        <v/>
      </c>
      <c r="Q877" s="2" t="str">
        <f t="shared" si="13"/>
        <v/>
      </c>
    </row>
    <row r="878" spans="1:17">
      <c r="A878" s="2" t="str">
        <f ca="1">IF(LEN('spis PO'!A878)&gt;0,MID(CELL("nazwa_pliku"),SEARCH("[",CELL("nazwa_pliku"))+1, SEARCH(".",CELL("nazwa_pliku"))-SEARCH("[",CELL("nazwa_pliku"))-1),"")</f>
        <v/>
      </c>
      <c r="B878" s="2" t="str">
        <f ca="1">IF(LEN('spis PO'!A878)&gt;0,MID(CELL("nazwa_pliku"),SEARCH("[",CELL("nazwa_pliku"))+1, SEARCH(".",CELL("nazwa_pliku"))-SEARCH("[",CELL("nazwa_pliku"))-1),"")</f>
        <v/>
      </c>
      <c r="C878" s="2" t="str">
        <f>IF(LEN('spis PO'!B878)&gt;0,'spis PO'!B878,"")</f>
        <v/>
      </c>
      <c r="D878" s="2" t="str">
        <f>IF(LEN('spis PO'!C878)&gt;0,'spis PO'!C878,"")</f>
        <v/>
      </c>
      <c r="E878" s="2" t="str">
        <f>IF(LEN('spis PO'!D878)&gt;0,VLOOKUP('spis PO'!D878,słowniki!$A$61:$B$63,2),"")</f>
        <v/>
      </c>
      <c r="F878" s="2" t="str">
        <f>IF(LEN('spis PO'!E878)&gt;0,VLOOKUP('spis PO'!E878,słowniki!$A$71:$B$77,2),"")</f>
        <v/>
      </c>
      <c r="G878" s="12" t="str">
        <f>IF(LEN('spis PO'!F878)&gt;0,VLOOKUP('spis PO'!F878,słowniki!$A$51:$B$52,2),"")</f>
        <v/>
      </c>
      <c r="H878" s="12" t="str">
        <f>IF(LEN('spis PO'!G878)&gt;0,VLOOKUP('spis PO'!G878,słowniki!$A$81:$B$83,2),"")</f>
        <v/>
      </c>
      <c r="I878" s="2" t="str">
        <f>IF(LEN('spis PO'!H878)&gt;0,'spis PO'!H878,"")</f>
        <v/>
      </c>
      <c r="J878" s="12" t="str">
        <f>IF(LEN('spis PO'!I878)&gt;0,'spis PO'!I878,"")</f>
        <v/>
      </c>
      <c r="K878" s="12" t="str">
        <f>IF('spis PO'!D878="słup",VLOOKUP('spis PO'!J878,słowniki!$A$91:$B$96,2),IF(LEN('spis PO'!D878)&gt;0,1,""))</f>
        <v/>
      </c>
      <c r="L878" s="2" t="str">
        <f>IF(LEN('spis PO'!L878)&gt;0,VLOOKUP('spis PO'!L878,słowniki!$A$100:$B$101,2),"")</f>
        <v/>
      </c>
      <c r="M878" s="2" t="str">
        <f>IF(LEN('spis PO'!M878)&gt;0,VLOOKUP('spis PO'!M878,słowniki!$A$110:$B$111,2),"")</f>
        <v/>
      </c>
      <c r="N878" s="2" t="str">
        <f>IF(LEN('spis PO'!N878)&gt;0,'spis PO'!N878,"")</f>
        <v/>
      </c>
      <c r="O878" s="2" t="str">
        <f>IF('spis PO'!M878="oprawa",VLOOKUP('spis PO'!O878,słowniki!$A$120:$B$126,2),IF(LEN('spis PO'!M878)&gt;0,1,""))</f>
        <v/>
      </c>
      <c r="P878" s="12" t="str">
        <f>IF('spis PO'!M878="oprawa",1,"")</f>
        <v/>
      </c>
      <c r="Q878" s="2" t="str">
        <f t="shared" si="13"/>
        <v/>
      </c>
    </row>
    <row r="879" spans="1:17">
      <c r="A879" s="2" t="str">
        <f ca="1">IF(LEN('spis PO'!A879)&gt;0,MID(CELL("nazwa_pliku"),SEARCH("[",CELL("nazwa_pliku"))+1, SEARCH(".",CELL("nazwa_pliku"))-SEARCH("[",CELL("nazwa_pliku"))-1),"")</f>
        <v/>
      </c>
      <c r="B879" s="2" t="str">
        <f ca="1">IF(LEN('spis PO'!A879)&gt;0,MID(CELL("nazwa_pliku"),SEARCH("[",CELL("nazwa_pliku"))+1, SEARCH(".",CELL("nazwa_pliku"))-SEARCH("[",CELL("nazwa_pliku"))-1),"")</f>
        <v/>
      </c>
      <c r="C879" s="2" t="str">
        <f>IF(LEN('spis PO'!B879)&gt;0,'spis PO'!B879,"")</f>
        <v/>
      </c>
      <c r="D879" s="2" t="str">
        <f>IF(LEN('spis PO'!C879)&gt;0,'spis PO'!C879,"")</f>
        <v/>
      </c>
      <c r="E879" s="2" t="str">
        <f>IF(LEN('spis PO'!D879)&gt;0,VLOOKUP('spis PO'!D879,słowniki!$A$61:$B$63,2),"")</f>
        <v/>
      </c>
      <c r="F879" s="2" t="str">
        <f>IF(LEN('spis PO'!E879)&gt;0,VLOOKUP('spis PO'!E879,słowniki!$A$71:$B$77,2),"")</f>
        <v/>
      </c>
      <c r="G879" s="12" t="str">
        <f>IF(LEN('spis PO'!F879)&gt;0,VLOOKUP('spis PO'!F879,słowniki!$A$51:$B$52,2),"")</f>
        <v/>
      </c>
      <c r="H879" s="12" t="str">
        <f>IF(LEN('spis PO'!G879)&gt;0,VLOOKUP('spis PO'!G879,słowniki!$A$81:$B$83,2),"")</f>
        <v/>
      </c>
      <c r="I879" s="2" t="str">
        <f>IF(LEN('spis PO'!H879)&gt;0,'spis PO'!H879,"")</f>
        <v/>
      </c>
      <c r="J879" s="12" t="str">
        <f>IF(LEN('spis PO'!I879)&gt;0,'spis PO'!I879,"")</f>
        <v/>
      </c>
      <c r="K879" s="12" t="str">
        <f>IF('spis PO'!D879="słup",VLOOKUP('spis PO'!J879,słowniki!$A$91:$B$96,2),IF(LEN('spis PO'!D879)&gt;0,1,""))</f>
        <v/>
      </c>
      <c r="L879" s="2" t="str">
        <f>IF(LEN('spis PO'!L879)&gt;0,VLOOKUP('spis PO'!L879,słowniki!$A$100:$B$101,2),"")</f>
        <v/>
      </c>
      <c r="M879" s="2" t="str">
        <f>IF(LEN('spis PO'!M879)&gt;0,VLOOKUP('spis PO'!M879,słowniki!$A$110:$B$111,2),"")</f>
        <v/>
      </c>
      <c r="N879" s="2" t="str">
        <f>IF(LEN('spis PO'!N879)&gt;0,'spis PO'!N879,"")</f>
        <v/>
      </c>
      <c r="O879" s="2" t="str">
        <f>IF('spis PO'!M879="oprawa",VLOOKUP('spis PO'!O879,słowniki!$A$120:$B$126,2),IF(LEN('spis PO'!M879)&gt;0,1,""))</f>
        <v/>
      </c>
      <c r="P879" s="12" t="str">
        <f>IF('spis PO'!M879="oprawa",1,"")</f>
        <v/>
      </c>
      <c r="Q879" s="2" t="str">
        <f t="shared" si="13"/>
        <v/>
      </c>
    </row>
    <row r="880" spans="1:17">
      <c r="A880" s="2" t="str">
        <f ca="1">IF(LEN('spis PO'!A880)&gt;0,MID(CELL("nazwa_pliku"),SEARCH("[",CELL("nazwa_pliku"))+1, SEARCH(".",CELL("nazwa_pliku"))-SEARCH("[",CELL("nazwa_pliku"))-1),"")</f>
        <v/>
      </c>
      <c r="B880" s="2" t="str">
        <f ca="1">IF(LEN('spis PO'!A880)&gt;0,MID(CELL("nazwa_pliku"),SEARCH("[",CELL("nazwa_pliku"))+1, SEARCH(".",CELL("nazwa_pliku"))-SEARCH("[",CELL("nazwa_pliku"))-1),"")</f>
        <v/>
      </c>
      <c r="C880" s="2" t="str">
        <f>IF(LEN('spis PO'!B880)&gt;0,'spis PO'!B880,"")</f>
        <v/>
      </c>
      <c r="D880" s="2" t="str">
        <f>IF(LEN('spis PO'!C880)&gt;0,'spis PO'!C880,"")</f>
        <v/>
      </c>
      <c r="E880" s="2" t="str">
        <f>IF(LEN('spis PO'!D880)&gt;0,VLOOKUP('spis PO'!D880,słowniki!$A$61:$B$63,2),"")</f>
        <v/>
      </c>
      <c r="F880" s="2" t="str">
        <f>IF(LEN('spis PO'!E880)&gt;0,VLOOKUP('spis PO'!E880,słowniki!$A$71:$B$77,2),"")</f>
        <v/>
      </c>
      <c r="G880" s="12" t="str">
        <f>IF(LEN('spis PO'!F880)&gt;0,VLOOKUP('spis PO'!F880,słowniki!$A$51:$B$52,2),"")</f>
        <v/>
      </c>
      <c r="H880" s="12" t="str">
        <f>IF(LEN('spis PO'!G880)&gt;0,VLOOKUP('spis PO'!G880,słowniki!$A$81:$B$83,2),"")</f>
        <v/>
      </c>
      <c r="I880" s="2" t="str">
        <f>IF(LEN('spis PO'!H880)&gt;0,'spis PO'!H880,"")</f>
        <v/>
      </c>
      <c r="J880" s="12" t="str">
        <f>IF(LEN('spis PO'!I880)&gt;0,'spis PO'!I880,"")</f>
        <v/>
      </c>
      <c r="K880" s="12" t="str">
        <f>IF('spis PO'!D880="słup",VLOOKUP('spis PO'!J880,słowniki!$A$91:$B$96,2),IF(LEN('spis PO'!D880)&gt;0,1,""))</f>
        <v/>
      </c>
      <c r="L880" s="2" t="str">
        <f>IF(LEN('spis PO'!L880)&gt;0,VLOOKUP('spis PO'!L880,słowniki!$A$100:$B$101,2),"")</f>
        <v/>
      </c>
      <c r="M880" s="2" t="str">
        <f>IF(LEN('spis PO'!M880)&gt;0,VLOOKUP('spis PO'!M880,słowniki!$A$110:$B$111,2),"")</f>
        <v/>
      </c>
      <c r="N880" s="2" t="str">
        <f>IF(LEN('spis PO'!N880)&gt;0,'spis PO'!N880,"")</f>
        <v/>
      </c>
      <c r="O880" s="2" t="str">
        <f>IF('spis PO'!M880="oprawa",VLOOKUP('spis PO'!O880,słowniki!$A$120:$B$126,2),IF(LEN('spis PO'!M880)&gt;0,1,""))</f>
        <v/>
      </c>
      <c r="P880" s="12" t="str">
        <f>IF('spis PO'!M880="oprawa",1,"")</f>
        <v/>
      </c>
      <c r="Q880" s="2" t="str">
        <f t="shared" si="13"/>
        <v/>
      </c>
    </row>
    <row r="881" spans="1:17">
      <c r="A881" s="2" t="str">
        <f ca="1">IF(LEN('spis PO'!A881)&gt;0,MID(CELL("nazwa_pliku"),SEARCH("[",CELL("nazwa_pliku"))+1, SEARCH(".",CELL("nazwa_pliku"))-SEARCH("[",CELL("nazwa_pliku"))-1),"")</f>
        <v/>
      </c>
      <c r="B881" s="2" t="str">
        <f ca="1">IF(LEN('spis PO'!A881)&gt;0,MID(CELL("nazwa_pliku"),SEARCH("[",CELL("nazwa_pliku"))+1, SEARCH(".",CELL("nazwa_pliku"))-SEARCH("[",CELL("nazwa_pliku"))-1),"")</f>
        <v/>
      </c>
      <c r="C881" s="2" t="str">
        <f>IF(LEN('spis PO'!B881)&gt;0,'spis PO'!B881,"")</f>
        <v/>
      </c>
      <c r="D881" s="2" t="str">
        <f>IF(LEN('spis PO'!C881)&gt;0,'spis PO'!C881,"")</f>
        <v/>
      </c>
      <c r="E881" s="2" t="str">
        <f>IF(LEN('spis PO'!D881)&gt;0,VLOOKUP('spis PO'!D881,słowniki!$A$61:$B$63,2),"")</f>
        <v/>
      </c>
      <c r="F881" s="2" t="str">
        <f>IF(LEN('spis PO'!E881)&gt;0,VLOOKUP('spis PO'!E881,słowniki!$A$71:$B$77,2),"")</f>
        <v/>
      </c>
      <c r="G881" s="12" t="str">
        <f>IF(LEN('spis PO'!F881)&gt;0,VLOOKUP('spis PO'!F881,słowniki!$A$51:$B$52,2),"")</f>
        <v/>
      </c>
      <c r="H881" s="12" t="str">
        <f>IF(LEN('spis PO'!G881)&gt;0,VLOOKUP('spis PO'!G881,słowniki!$A$81:$B$83,2),"")</f>
        <v/>
      </c>
      <c r="I881" s="2" t="str">
        <f>IF(LEN('spis PO'!H881)&gt;0,'spis PO'!H881,"")</f>
        <v/>
      </c>
      <c r="J881" s="12" t="str">
        <f>IF(LEN('spis PO'!I881)&gt;0,'spis PO'!I881,"")</f>
        <v/>
      </c>
      <c r="K881" s="12" t="str">
        <f>IF('spis PO'!D881="słup",VLOOKUP('spis PO'!J881,słowniki!$A$91:$B$96,2),IF(LEN('spis PO'!D881)&gt;0,1,""))</f>
        <v/>
      </c>
      <c r="L881" s="2" t="str">
        <f>IF(LEN('spis PO'!L881)&gt;0,VLOOKUP('spis PO'!L881,słowniki!$A$100:$B$101,2),"")</f>
        <v/>
      </c>
      <c r="M881" s="2" t="str">
        <f>IF(LEN('spis PO'!M881)&gt;0,VLOOKUP('spis PO'!M881,słowniki!$A$110:$B$111,2),"")</f>
        <v/>
      </c>
      <c r="N881" s="2" t="str">
        <f>IF(LEN('spis PO'!N881)&gt;0,'spis PO'!N881,"")</f>
        <v/>
      </c>
      <c r="O881" s="2" t="str">
        <f>IF('spis PO'!M881="oprawa",VLOOKUP('spis PO'!O881,słowniki!$A$120:$B$126,2),IF(LEN('spis PO'!M881)&gt;0,1,""))</f>
        <v/>
      </c>
      <c r="P881" s="12" t="str">
        <f>IF('spis PO'!M881="oprawa",1,"")</f>
        <v/>
      </c>
      <c r="Q881" s="2" t="str">
        <f t="shared" si="13"/>
        <v/>
      </c>
    </row>
    <row r="882" spans="1:17">
      <c r="A882" s="2" t="str">
        <f ca="1">IF(LEN('spis PO'!A882)&gt;0,MID(CELL("nazwa_pliku"),SEARCH("[",CELL("nazwa_pliku"))+1, SEARCH(".",CELL("nazwa_pliku"))-SEARCH("[",CELL("nazwa_pliku"))-1),"")</f>
        <v/>
      </c>
      <c r="B882" s="2" t="str">
        <f ca="1">IF(LEN('spis PO'!A882)&gt;0,MID(CELL("nazwa_pliku"),SEARCH("[",CELL("nazwa_pliku"))+1, SEARCH(".",CELL("nazwa_pliku"))-SEARCH("[",CELL("nazwa_pliku"))-1),"")</f>
        <v/>
      </c>
      <c r="C882" s="2" t="str">
        <f>IF(LEN('spis PO'!B882)&gt;0,'spis PO'!B882,"")</f>
        <v/>
      </c>
      <c r="D882" s="2" t="str">
        <f>IF(LEN('spis PO'!C882)&gt;0,'spis PO'!C882,"")</f>
        <v/>
      </c>
      <c r="E882" s="2" t="str">
        <f>IF(LEN('spis PO'!D882)&gt;0,VLOOKUP('spis PO'!D882,słowniki!$A$61:$B$63,2),"")</f>
        <v/>
      </c>
      <c r="F882" s="2" t="str">
        <f>IF(LEN('spis PO'!E882)&gt;0,VLOOKUP('spis PO'!E882,słowniki!$A$71:$B$77,2),"")</f>
        <v/>
      </c>
      <c r="G882" s="12" t="str">
        <f>IF(LEN('spis PO'!F882)&gt;0,VLOOKUP('spis PO'!F882,słowniki!$A$51:$B$52,2),"")</f>
        <v/>
      </c>
      <c r="H882" s="12" t="str">
        <f>IF(LEN('spis PO'!G882)&gt;0,VLOOKUP('spis PO'!G882,słowniki!$A$81:$B$83,2),"")</f>
        <v/>
      </c>
      <c r="I882" s="2" t="str">
        <f>IF(LEN('spis PO'!H882)&gt;0,'spis PO'!H882,"")</f>
        <v/>
      </c>
      <c r="J882" s="12" t="str">
        <f>IF(LEN('spis PO'!I882)&gt;0,'spis PO'!I882,"")</f>
        <v/>
      </c>
      <c r="K882" s="12" t="str">
        <f>IF('spis PO'!D882="słup",VLOOKUP('spis PO'!J882,słowniki!$A$91:$B$96,2),IF(LEN('spis PO'!D882)&gt;0,1,""))</f>
        <v/>
      </c>
      <c r="L882" s="2" t="str">
        <f>IF(LEN('spis PO'!L882)&gt;0,VLOOKUP('spis PO'!L882,słowniki!$A$100:$B$101,2),"")</f>
        <v/>
      </c>
      <c r="M882" s="2" t="str">
        <f>IF(LEN('spis PO'!M882)&gt;0,VLOOKUP('spis PO'!M882,słowniki!$A$110:$B$111,2),"")</f>
        <v/>
      </c>
      <c r="N882" s="2" t="str">
        <f>IF(LEN('spis PO'!N882)&gt;0,'spis PO'!N882,"")</f>
        <v/>
      </c>
      <c r="O882" s="2" t="str">
        <f>IF('spis PO'!M882="oprawa",VLOOKUP('spis PO'!O882,słowniki!$A$120:$B$126,2),IF(LEN('spis PO'!M882)&gt;0,1,""))</f>
        <v/>
      </c>
      <c r="P882" s="12" t="str">
        <f>IF('spis PO'!M882="oprawa",1,"")</f>
        <v/>
      </c>
      <c r="Q882" s="2" t="str">
        <f t="shared" si="13"/>
        <v/>
      </c>
    </row>
    <row r="883" spans="1:17">
      <c r="A883" s="2" t="str">
        <f ca="1">IF(LEN('spis PO'!A883)&gt;0,MID(CELL("nazwa_pliku"),SEARCH("[",CELL("nazwa_pliku"))+1, SEARCH(".",CELL("nazwa_pliku"))-SEARCH("[",CELL("nazwa_pliku"))-1),"")</f>
        <v/>
      </c>
      <c r="B883" s="2" t="str">
        <f ca="1">IF(LEN('spis PO'!A883)&gt;0,MID(CELL("nazwa_pliku"),SEARCH("[",CELL("nazwa_pliku"))+1, SEARCH(".",CELL("nazwa_pliku"))-SEARCH("[",CELL("nazwa_pliku"))-1),"")</f>
        <v/>
      </c>
      <c r="C883" s="2" t="str">
        <f>IF(LEN('spis PO'!B883)&gt;0,'spis PO'!B883,"")</f>
        <v/>
      </c>
      <c r="D883" s="2" t="str">
        <f>IF(LEN('spis PO'!C883)&gt;0,'spis PO'!C883,"")</f>
        <v/>
      </c>
      <c r="E883" s="2" t="str">
        <f>IF(LEN('spis PO'!D883)&gt;0,VLOOKUP('spis PO'!D883,słowniki!$A$61:$B$63,2),"")</f>
        <v/>
      </c>
      <c r="F883" s="2" t="str">
        <f>IF(LEN('spis PO'!E883)&gt;0,VLOOKUP('spis PO'!E883,słowniki!$A$71:$B$77,2),"")</f>
        <v/>
      </c>
      <c r="G883" s="12" t="str">
        <f>IF(LEN('spis PO'!F883)&gt;0,VLOOKUP('spis PO'!F883,słowniki!$A$51:$B$52,2),"")</f>
        <v/>
      </c>
      <c r="H883" s="12" t="str">
        <f>IF(LEN('spis PO'!G883)&gt;0,VLOOKUP('spis PO'!G883,słowniki!$A$81:$B$83,2),"")</f>
        <v/>
      </c>
      <c r="I883" s="2" t="str">
        <f>IF(LEN('spis PO'!H883)&gt;0,'spis PO'!H883,"")</f>
        <v/>
      </c>
      <c r="J883" s="12" t="str">
        <f>IF(LEN('spis PO'!I883)&gt;0,'spis PO'!I883,"")</f>
        <v/>
      </c>
      <c r="K883" s="12" t="str">
        <f>IF('spis PO'!D883="słup",VLOOKUP('spis PO'!J883,słowniki!$A$91:$B$96,2),IF(LEN('spis PO'!D883)&gt;0,1,""))</f>
        <v/>
      </c>
      <c r="L883" s="2" t="str">
        <f>IF(LEN('spis PO'!L883)&gt;0,VLOOKUP('spis PO'!L883,słowniki!$A$100:$B$101,2),"")</f>
        <v/>
      </c>
      <c r="M883" s="2" t="str">
        <f>IF(LEN('spis PO'!M883)&gt;0,VLOOKUP('spis PO'!M883,słowniki!$A$110:$B$111,2),"")</f>
        <v/>
      </c>
      <c r="N883" s="2" t="str">
        <f>IF(LEN('spis PO'!N883)&gt;0,'spis PO'!N883,"")</f>
        <v/>
      </c>
      <c r="O883" s="2" t="str">
        <f>IF('spis PO'!M883="oprawa",VLOOKUP('spis PO'!O883,słowniki!$A$120:$B$126,2),IF(LEN('spis PO'!M883)&gt;0,1,""))</f>
        <v/>
      </c>
      <c r="P883" s="12" t="str">
        <f>IF('spis PO'!M883="oprawa",1,"")</f>
        <v/>
      </c>
      <c r="Q883" s="2" t="str">
        <f t="shared" si="13"/>
        <v/>
      </c>
    </row>
    <row r="884" spans="1:17">
      <c r="A884" s="2" t="str">
        <f ca="1">IF(LEN('spis PO'!A884)&gt;0,MID(CELL("nazwa_pliku"),SEARCH("[",CELL("nazwa_pliku"))+1, SEARCH(".",CELL("nazwa_pliku"))-SEARCH("[",CELL("nazwa_pliku"))-1),"")</f>
        <v/>
      </c>
      <c r="B884" s="2" t="str">
        <f ca="1">IF(LEN('spis PO'!A884)&gt;0,MID(CELL("nazwa_pliku"),SEARCH("[",CELL("nazwa_pliku"))+1, SEARCH(".",CELL("nazwa_pliku"))-SEARCH("[",CELL("nazwa_pliku"))-1),"")</f>
        <v/>
      </c>
      <c r="C884" s="2" t="str">
        <f>IF(LEN('spis PO'!B884)&gt;0,'spis PO'!B884,"")</f>
        <v/>
      </c>
      <c r="D884" s="2" t="str">
        <f>IF(LEN('spis PO'!C884)&gt;0,'spis PO'!C884,"")</f>
        <v/>
      </c>
      <c r="E884" s="2" t="str">
        <f>IF(LEN('spis PO'!D884)&gt;0,VLOOKUP('spis PO'!D884,słowniki!$A$61:$B$63,2),"")</f>
        <v/>
      </c>
      <c r="F884" s="2" t="str">
        <f>IF(LEN('spis PO'!E884)&gt;0,VLOOKUP('spis PO'!E884,słowniki!$A$71:$B$77,2),"")</f>
        <v/>
      </c>
      <c r="G884" s="12" t="str">
        <f>IF(LEN('spis PO'!F884)&gt;0,VLOOKUP('spis PO'!F884,słowniki!$A$51:$B$52,2),"")</f>
        <v/>
      </c>
      <c r="H884" s="12" t="str">
        <f>IF(LEN('spis PO'!G884)&gt;0,VLOOKUP('spis PO'!G884,słowniki!$A$81:$B$83,2),"")</f>
        <v/>
      </c>
      <c r="I884" s="2" t="str">
        <f>IF(LEN('spis PO'!H884)&gt;0,'spis PO'!H884,"")</f>
        <v/>
      </c>
      <c r="J884" s="12" t="str">
        <f>IF(LEN('spis PO'!I884)&gt;0,'spis PO'!I884,"")</f>
        <v/>
      </c>
      <c r="K884" s="12" t="str">
        <f>IF('spis PO'!D884="słup",VLOOKUP('spis PO'!J884,słowniki!$A$91:$B$96,2),IF(LEN('spis PO'!D884)&gt;0,1,""))</f>
        <v/>
      </c>
      <c r="L884" s="2" t="str">
        <f>IF(LEN('spis PO'!L884)&gt;0,VLOOKUP('spis PO'!L884,słowniki!$A$100:$B$101,2),"")</f>
        <v/>
      </c>
      <c r="M884" s="2" t="str">
        <f>IF(LEN('spis PO'!M884)&gt;0,VLOOKUP('spis PO'!M884,słowniki!$A$110:$B$111,2),"")</f>
        <v/>
      </c>
      <c r="N884" s="2" t="str">
        <f>IF(LEN('spis PO'!N884)&gt;0,'spis PO'!N884,"")</f>
        <v/>
      </c>
      <c r="O884" s="2" t="str">
        <f>IF('spis PO'!M884="oprawa",VLOOKUP('spis PO'!O884,słowniki!$A$120:$B$126,2),IF(LEN('spis PO'!M884)&gt;0,1,""))</f>
        <v/>
      </c>
      <c r="P884" s="12" t="str">
        <f>IF('spis PO'!M884="oprawa",1,"")</f>
        <v/>
      </c>
      <c r="Q884" s="2" t="str">
        <f t="shared" si="13"/>
        <v/>
      </c>
    </row>
    <row r="885" spans="1:17">
      <c r="A885" s="2" t="str">
        <f ca="1">IF(LEN('spis PO'!A885)&gt;0,MID(CELL("nazwa_pliku"),SEARCH("[",CELL("nazwa_pliku"))+1, SEARCH(".",CELL("nazwa_pliku"))-SEARCH("[",CELL("nazwa_pliku"))-1),"")</f>
        <v/>
      </c>
      <c r="B885" s="2" t="str">
        <f ca="1">IF(LEN('spis PO'!A885)&gt;0,MID(CELL("nazwa_pliku"),SEARCH("[",CELL("nazwa_pliku"))+1, SEARCH(".",CELL("nazwa_pliku"))-SEARCH("[",CELL("nazwa_pliku"))-1),"")</f>
        <v/>
      </c>
      <c r="C885" s="2" t="str">
        <f>IF(LEN('spis PO'!B885)&gt;0,'spis PO'!B885,"")</f>
        <v/>
      </c>
      <c r="D885" s="2" t="str">
        <f>IF(LEN('spis PO'!C885)&gt;0,'spis PO'!C885,"")</f>
        <v/>
      </c>
      <c r="E885" s="2" t="str">
        <f>IF(LEN('spis PO'!D885)&gt;0,VLOOKUP('spis PO'!D885,słowniki!$A$61:$B$63,2),"")</f>
        <v/>
      </c>
      <c r="F885" s="2" t="str">
        <f>IF(LEN('spis PO'!E885)&gt;0,VLOOKUP('spis PO'!E885,słowniki!$A$71:$B$77,2),"")</f>
        <v/>
      </c>
      <c r="G885" s="12" t="str">
        <f>IF(LEN('spis PO'!F885)&gt;0,VLOOKUP('spis PO'!F885,słowniki!$A$51:$B$52,2),"")</f>
        <v/>
      </c>
      <c r="H885" s="12" t="str">
        <f>IF(LEN('spis PO'!G885)&gt;0,VLOOKUP('spis PO'!G885,słowniki!$A$81:$B$83,2),"")</f>
        <v/>
      </c>
      <c r="I885" s="2" t="str">
        <f>IF(LEN('spis PO'!H885)&gt;0,'spis PO'!H885,"")</f>
        <v/>
      </c>
      <c r="J885" s="12" t="str">
        <f>IF(LEN('spis PO'!I885)&gt;0,'spis PO'!I885,"")</f>
        <v/>
      </c>
      <c r="K885" s="12" t="str">
        <f>IF('spis PO'!D885="słup",VLOOKUP('spis PO'!J885,słowniki!$A$91:$B$96,2),IF(LEN('spis PO'!D885)&gt;0,1,""))</f>
        <v/>
      </c>
      <c r="L885" s="2" t="str">
        <f>IF(LEN('spis PO'!L885)&gt;0,VLOOKUP('spis PO'!L885,słowniki!$A$100:$B$101,2),"")</f>
        <v/>
      </c>
      <c r="M885" s="2" t="str">
        <f>IF(LEN('spis PO'!M885)&gt;0,VLOOKUP('spis PO'!M885,słowniki!$A$110:$B$111,2),"")</f>
        <v/>
      </c>
      <c r="N885" s="2" t="str">
        <f>IF(LEN('spis PO'!N885)&gt;0,'spis PO'!N885,"")</f>
        <v/>
      </c>
      <c r="O885" s="2" t="str">
        <f>IF('spis PO'!M885="oprawa",VLOOKUP('spis PO'!O885,słowniki!$A$120:$B$126,2),IF(LEN('spis PO'!M885)&gt;0,1,""))</f>
        <v/>
      </c>
      <c r="P885" s="12" t="str">
        <f>IF('spis PO'!M885="oprawa",1,"")</f>
        <v/>
      </c>
      <c r="Q885" s="2" t="str">
        <f t="shared" si="13"/>
        <v/>
      </c>
    </row>
    <row r="886" spans="1:17">
      <c r="A886" s="2" t="str">
        <f ca="1">IF(LEN('spis PO'!A886)&gt;0,MID(CELL("nazwa_pliku"),SEARCH("[",CELL("nazwa_pliku"))+1, SEARCH(".",CELL("nazwa_pliku"))-SEARCH("[",CELL("nazwa_pliku"))-1),"")</f>
        <v/>
      </c>
      <c r="B886" s="2" t="str">
        <f ca="1">IF(LEN('spis PO'!A886)&gt;0,MID(CELL("nazwa_pliku"),SEARCH("[",CELL("nazwa_pliku"))+1, SEARCH(".",CELL("nazwa_pliku"))-SEARCH("[",CELL("nazwa_pliku"))-1),"")</f>
        <v/>
      </c>
      <c r="C886" s="2" t="str">
        <f>IF(LEN('spis PO'!B886)&gt;0,'spis PO'!B886,"")</f>
        <v/>
      </c>
      <c r="D886" s="2" t="str">
        <f>IF(LEN('spis PO'!C886)&gt;0,'spis PO'!C886,"")</f>
        <v/>
      </c>
      <c r="E886" s="2" t="str">
        <f>IF(LEN('spis PO'!D886)&gt;0,VLOOKUP('spis PO'!D886,słowniki!$A$61:$B$63,2),"")</f>
        <v/>
      </c>
      <c r="F886" s="2" t="str">
        <f>IF(LEN('spis PO'!E886)&gt;0,VLOOKUP('spis PO'!E886,słowniki!$A$71:$B$77,2),"")</f>
        <v/>
      </c>
      <c r="G886" s="12" t="str">
        <f>IF(LEN('spis PO'!F886)&gt;0,VLOOKUP('spis PO'!F886,słowniki!$A$51:$B$52,2),"")</f>
        <v/>
      </c>
      <c r="H886" s="12" t="str">
        <f>IF(LEN('spis PO'!G886)&gt;0,VLOOKUP('spis PO'!G886,słowniki!$A$81:$B$83,2),"")</f>
        <v/>
      </c>
      <c r="I886" s="2" t="str">
        <f>IF(LEN('spis PO'!H886)&gt;0,'spis PO'!H886,"")</f>
        <v/>
      </c>
      <c r="J886" s="12" t="str">
        <f>IF(LEN('spis PO'!I886)&gt;0,'spis PO'!I886,"")</f>
        <v/>
      </c>
      <c r="K886" s="12" t="str">
        <f>IF('spis PO'!D886="słup",VLOOKUP('spis PO'!J886,słowniki!$A$91:$B$96,2),IF(LEN('spis PO'!D886)&gt;0,1,""))</f>
        <v/>
      </c>
      <c r="L886" s="2" t="str">
        <f>IF(LEN('spis PO'!L886)&gt;0,VLOOKUP('spis PO'!L886,słowniki!$A$100:$B$101,2),"")</f>
        <v/>
      </c>
      <c r="M886" s="2" t="str">
        <f>IF(LEN('spis PO'!M886)&gt;0,VLOOKUP('spis PO'!M886,słowniki!$A$110:$B$111,2),"")</f>
        <v/>
      </c>
      <c r="N886" s="2" t="str">
        <f>IF(LEN('spis PO'!N886)&gt;0,'spis PO'!N886,"")</f>
        <v/>
      </c>
      <c r="O886" s="2" t="str">
        <f>IF('spis PO'!M886="oprawa",VLOOKUP('spis PO'!O886,słowniki!$A$120:$B$126,2),IF(LEN('spis PO'!M886)&gt;0,1,""))</f>
        <v/>
      </c>
      <c r="P886" s="12" t="str">
        <f>IF('spis PO'!M886="oprawa",1,"")</f>
        <v/>
      </c>
      <c r="Q886" s="2" t="str">
        <f t="shared" si="13"/>
        <v/>
      </c>
    </row>
    <row r="887" spans="1:17">
      <c r="A887" s="2" t="str">
        <f ca="1">IF(LEN('spis PO'!A887)&gt;0,MID(CELL("nazwa_pliku"),SEARCH("[",CELL("nazwa_pliku"))+1, SEARCH(".",CELL("nazwa_pliku"))-SEARCH("[",CELL("nazwa_pliku"))-1),"")</f>
        <v/>
      </c>
      <c r="B887" s="2" t="str">
        <f ca="1">IF(LEN('spis PO'!A887)&gt;0,MID(CELL("nazwa_pliku"),SEARCH("[",CELL("nazwa_pliku"))+1, SEARCH(".",CELL("nazwa_pliku"))-SEARCH("[",CELL("nazwa_pliku"))-1),"")</f>
        <v/>
      </c>
      <c r="C887" s="2" t="str">
        <f>IF(LEN('spis PO'!B887)&gt;0,'spis PO'!B887,"")</f>
        <v/>
      </c>
      <c r="D887" s="2" t="str">
        <f>IF(LEN('spis PO'!C887)&gt;0,'spis PO'!C887,"")</f>
        <v/>
      </c>
      <c r="E887" s="2" t="str">
        <f>IF(LEN('spis PO'!D887)&gt;0,VLOOKUP('spis PO'!D887,słowniki!$A$61:$B$63,2),"")</f>
        <v/>
      </c>
      <c r="F887" s="2" t="str">
        <f>IF(LEN('spis PO'!E887)&gt;0,VLOOKUP('spis PO'!E887,słowniki!$A$71:$B$77,2),"")</f>
        <v/>
      </c>
      <c r="G887" s="12" t="str">
        <f>IF(LEN('spis PO'!F887)&gt;0,VLOOKUP('spis PO'!F887,słowniki!$A$51:$B$52,2),"")</f>
        <v/>
      </c>
      <c r="H887" s="12" t="str">
        <f>IF(LEN('spis PO'!G887)&gt;0,VLOOKUP('spis PO'!G887,słowniki!$A$81:$B$83,2),"")</f>
        <v/>
      </c>
      <c r="I887" s="2" t="str">
        <f>IF(LEN('spis PO'!H887)&gt;0,'spis PO'!H887,"")</f>
        <v/>
      </c>
      <c r="J887" s="12" t="str">
        <f>IF(LEN('spis PO'!I887)&gt;0,'spis PO'!I887,"")</f>
        <v/>
      </c>
      <c r="K887" s="12" t="str">
        <f>IF('spis PO'!D887="słup",VLOOKUP('spis PO'!J887,słowniki!$A$91:$B$96,2),IF(LEN('spis PO'!D887)&gt;0,1,""))</f>
        <v/>
      </c>
      <c r="L887" s="2" t="str">
        <f>IF(LEN('spis PO'!L887)&gt;0,VLOOKUP('spis PO'!L887,słowniki!$A$100:$B$101,2),"")</f>
        <v/>
      </c>
      <c r="M887" s="2" t="str">
        <f>IF(LEN('spis PO'!M887)&gt;0,VLOOKUP('spis PO'!M887,słowniki!$A$110:$B$111,2),"")</f>
        <v/>
      </c>
      <c r="N887" s="2" t="str">
        <f>IF(LEN('spis PO'!N887)&gt;0,'spis PO'!N887,"")</f>
        <v/>
      </c>
      <c r="O887" s="2" t="str">
        <f>IF('spis PO'!M887="oprawa",VLOOKUP('spis PO'!O887,słowniki!$A$120:$B$126,2),IF(LEN('spis PO'!M887)&gt;0,1,""))</f>
        <v/>
      </c>
      <c r="P887" s="12" t="str">
        <f>IF('spis PO'!M887="oprawa",1,"")</f>
        <v/>
      </c>
      <c r="Q887" s="2" t="str">
        <f t="shared" si="13"/>
        <v/>
      </c>
    </row>
    <row r="888" spans="1:17">
      <c r="A888" s="2" t="str">
        <f ca="1">IF(LEN('spis PO'!A888)&gt;0,MID(CELL("nazwa_pliku"),SEARCH("[",CELL("nazwa_pliku"))+1, SEARCH(".",CELL("nazwa_pliku"))-SEARCH("[",CELL("nazwa_pliku"))-1),"")</f>
        <v/>
      </c>
      <c r="B888" s="2" t="str">
        <f ca="1">IF(LEN('spis PO'!A888)&gt;0,MID(CELL("nazwa_pliku"),SEARCH("[",CELL("nazwa_pliku"))+1, SEARCH(".",CELL("nazwa_pliku"))-SEARCH("[",CELL("nazwa_pliku"))-1),"")</f>
        <v/>
      </c>
      <c r="C888" s="2" t="str">
        <f>IF(LEN('spis PO'!B888)&gt;0,'spis PO'!B888,"")</f>
        <v/>
      </c>
      <c r="D888" s="2" t="str">
        <f>IF(LEN('spis PO'!C888)&gt;0,'spis PO'!C888,"")</f>
        <v/>
      </c>
      <c r="E888" s="2" t="str">
        <f>IF(LEN('spis PO'!D888)&gt;0,VLOOKUP('spis PO'!D888,słowniki!$A$61:$B$63,2),"")</f>
        <v/>
      </c>
      <c r="F888" s="2" t="str">
        <f>IF(LEN('spis PO'!E888)&gt;0,VLOOKUP('spis PO'!E888,słowniki!$A$71:$B$77,2),"")</f>
        <v/>
      </c>
      <c r="G888" s="12" t="str">
        <f>IF(LEN('spis PO'!F888)&gt;0,VLOOKUP('spis PO'!F888,słowniki!$A$51:$B$52,2),"")</f>
        <v/>
      </c>
      <c r="H888" s="12" t="str">
        <f>IF(LEN('spis PO'!G888)&gt;0,VLOOKUP('spis PO'!G888,słowniki!$A$81:$B$83,2),"")</f>
        <v/>
      </c>
      <c r="I888" s="2" t="str">
        <f>IF(LEN('spis PO'!H888)&gt;0,'spis PO'!H888,"")</f>
        <v/>
      </c>
      <c r="J888" s="12" t="str">
        <f>IF(LEN('spis PO'!I888)&gt;0,'spis PO'!I888,"")</f>
        <v/>
      </c>
      <c r="K888" s="12" t="str">
        <f>IF('spis PO'!D888="słup",VLOOKUP('spis PO'!J888,słowniki!$A$91:$B$96,2),IF(LEN('spis PO'!D888)&gt;0,1,""))</f>
        <v/>
      </c>
      <c r="L888" s="2" t="str">
        <f>IF(LEN('spis PO'!L888)&gt;0,VLOOKUP('spis PO'!L888,słowniki!$A$100:$B$101,2),"")</f>
        <v/>
      </c>
      <c r="M888" s="2" t="str">
        <f>IF(LEN('spis PO'!M888)&gt;0,VLOOKUP('spis PO'!M888,słowniki!$A$110:$B$111,2),"")</f>
        <v/>
      </c>
      <c r="N888" s="2" t="str">
        <f>IF(LEN('spis PO'!N888)&gt;0,'spis PO'!N888,"")</f>
        <v/>
      </c>
      <c r="O888" s="2" t="str">
        <f>IF('spis PO'!M888="oprawa",VLOOKUP('spis PO'!O888,słowniki!$A$120:$B$126,2),IF(LEN('spis PO'!M888)&gt;0,1,""))</f>
        <v/>
      </c>
      <c r="P888" s="12" t="str">
        <f>IF('spis PO'!M888="oprawa",1,"")</f>
        <v/>
      </c>
      <c r="Q888" s="2" t="str">
        <f t="shared" si="13"/>
        <v/>
      </c>
    </row>
    <row r="889" spans="1:17">
      <c r="A889" s="2" t="str">
        <f ca="1">IF(LEN('spis PO'!A889)&gt;0,MID(CELL("nazwa_pliku"),SEARCH("[",CELL("nazwa_pliku"))+1, SEARCH(".",CELL("nazwa_pliku"))-SEARCH("[",CELL("nazwa_pliku"))-1),"")</f>
        <v/>
      </c>
      <c r="B889" s="2" t="str">
        <f ca="1">IF(LEN('spis PO'!A889)&gt;0,MID(CELL("nazwa_pliku"),SEARCH("[",CELL("nazwa_pliku"))+1, SEARCH(".",CELL("nazwa_pliku"))-SEARCH("[",CELL("nazwa_pliku"))-1),"")</f>
        <v/>
      </c>
      <c r="C889" s="2" t="str">
        <f>IF(LEN('spis PO'!B889)&gt;0,'spis PO'!B889,"")</f>
        <v/>
      </c>
      <c r="D889" s="2" t="str">
        <f>IF(LEN('spis PO'!C889)&gt;0,'spis PO'!C889,"")</f>
        <v/>
      </c>
      <c r="E889" s="2" t="str">
        <f>IF(LEN('spis PO'!D889)&gt;0,VLOOKUP('spis PO'!D889,słowniki!$A$61:$B$63,2),"")</f>
        <v/>
      </c>
      <c r="F889" s="2" t="str">
        <f>IF(LEN('spis PO'!E889)&gt;0,VLOOKUP('spis PO'!E889,słowniki!$A$71:$B$77,2),"")</f>
        <v/>
      </c>
      <c r="G889" s="12" t="str">
        <f>IF(LEN('spis PO'!F889)&gt;0,VLOOKUP('spis PO'!F889,słowniki!$A$51:$B$52,2),"")</f>
        <v/>
      </c>
      <c r="H889" s="12" t="str">
        <f>IF(LEN('spis PO'!G889)&gt;0,VLOOKUP('spis PO'!G889,słowniki!$A$81:$B$83,2),"")</f>
        <v/>
      </c>
      <c r="I889" s="2" t="str">
        <f>IF(LEN('spis PO'!H889)&gt;0,'spis PO'!H889,"")</f>
        <v/>
      </c>
      <c r="J889" s="12" t="str">
        <f>IF(LEN('spis PO'!I889)&gt;0,'spis PO'!I889,"")</f>
        <v/>
      </c>
      <c r="K889" s="12" t="str">
        <f>IF('spis PO'!D889="słup",VLOOKUP('spis PO'!J889,słowniki!$A$91:$B$96,2),IF(LEN('spis PO'!D889)&gt;0,1,""))</f>
        <v/>
      </c>
      <c r="L889" s="2" t="str">
        <f>IF(LEN('spis PO'!L889)&gt;0,VLOOKUP('spis PO'!L889,słowniki!$A$100:$B$101,2),"")</f>
        <v/>
      </c>
      <c r="M889" s="2" t="str">
        <f>IF(LEN('spis PO'!M889)&gt;0,VLOOKUP('spis PO'!M889,słowniki!$A$110:$B$111,2),"")</f>
        <v/>
      </c>
      <c r="N889" s="2" t="str">
        <f>IF(LEN('spis PO'!N889)&gt;0,'spis PO'!N889,"")</f>
        <v/>
      </c>
      <c r="O889" s="2" t="str">
        <f>IF('spis PO'!M889="oprawa",VLOOKUP('spis PO'!O889,słowniki!$A$120:$B$126,2),IF(LEN('spis PO'!M889)&gt;0,1,""))</f>
        <v/>
      </c>
      <c r="P889" s="12" t="str">
        <f>IF('spis PO'!M889="oprawa",1,"")</f>
        <v/>
      </c>
      <c r="Q889" s="2" t="str">
        <f t="shared" si="13"/>
        <v/>
      </c>
    </row>
    <row r="890" spans="1:17">
      <c r="A890" s="2" t="str">
        <f ca="1">IF(LEN('spis PO'!A890)&gt;0,MID(CELL("nazwa_pliku"),SEARCH("[",CELL("nazwa_pliku"))+1, SEARCH(".",CELL("nazwa_pliku"))-SEARCH("[",CELL("nazwa_pliku"))-1),"")</f>
        <v/>
      </c>
      <c r="B890" s="2" t="str">
        <f ca="1">IF(LEN('spis PO'!A890)&gt;0,MID(CELL("nazwa_pliku"),SEARCH("[",CELL("nazwa_pliku"))+1, SEARCH(".",CELL("nazwa_pliku"))-SEARCH("[",CELL("nazwa_pliku"))-1),"")</f>
        <v/>
      </c>
      <c r="C890" s="2" t="str">
        <f>IF(LEN('spis PO'!B890)&gt;0,'spis PO'!B890,"")</f>
        <v/>
      </c>
      <c r="D890" s="2" t="str">
        <f>IF(LEN('spis PO'!C890)&gt;0,'spis PO'!C890,"")</f>
        <v/>
      </c>
      <c r="E890" s="2" t="str">
        <f>IF(LEN('spis PO'!D890)&gt;0,VLOOKUP('spis PO'!D890,słowniki!$A$61:$B$63,2),"")</f>
        <v/>
      </c>
      <c r="F890" s="2" t="str">
        <f>IF(LEN('spis PO'!E890)&gt;0,VLOOKUP('spis PO'!E890,słowniki!$A$71:$B$77,2),"")</f>
        <v/>
      </c>
      <c r="G890" s="12" t="str">
        <f>IF(LEN('spis PO'!F890)&gt;0,VLOOKUP('spis PO'!F890,słowniki!$A$51:$B$52,2),"")</f>
        <v/>
      </c>
      <c r="H890" s="12" t="str">
        <f>IF(LEN('spis PO'!G890)&gt;0,VLOOKUP('spis PO'!G890,słowniki!$A$81:$B$83,2),"")</f>
        <v/>
      </c>
      <c r="I890" s="2" t="str">
        <f>IF(LEN('spis PO'!H890)&gt;0,'spis PO'!H890,"")</f>
        <v/>
      </c>
      <c r="J890" s="12" t="str">
        <f>IF(LEN('spis PO'!I890)&gt;0,'spis PO'!I890,"")</f>
        <v/>
      </c>
      <c r="K890" s="12" t="str">
        <f>IF('spis PO'!D890="słup",VLOOKUP('spis PO'!J890,słowniki!$A$91:$B$96,2),IF(LEN('spis PO'!D890)&gt;0,1,""))</f>
        <v/>
      </c>
      <c r="L890" s="2" t="str">
        <f>IF(LEN('spis PO'!L890)&gt;0,VLOOKUP('spis PO'!L890,słowniki!$A$100:$B$101,2),"")</f>
        <v/>
      </c>
      <c r="M890" s="2" t="str">
        <f>IF(LEN('spis PO'!M890)&gt;0,VLOOKUP('spis PO'!M890,słowniki!$A$110:$B$111,2),"")</f>
        <v/>
      </c>
      <c r="N890" s="2" t="str">
        <f>IF(LEN('spis PO'!N890)&gt;0,'spis PO'!N890,"")</f>
        <v/>
      </c>
      <c r="O890" s="2" t="str">
        <f>IF('spis PO'!M890="oprawa",VLOOKUP('spis PO'!O890,słowniki!$A$120:$B$126,2),IF(LEN('spis PO'!M890)&gt;0,1,""))</f>
        <v/>
      </c>
      <c r="P890" s="12" t="str">
        <f>IF('spis PO'!M890="oprawa",1,"")</f>
        <v/>
      </c>
      <c r="Q890" s="2" t="str">
        <f t="shared" si="13"/>
        <v/>
      </c>
    </row>
    <row r="891" spans="1:17">
      <c r="A891" s="2" t="str">
        <f ca="1">IF(LEN('spis PO'!A891)&gt;0,MID(CELL("nazwa_pliku"),SEARCH("[",CELL("nazwa_pliku"))+1, SEARCH(".",CELL("nazwa_pliku"))-SEARCH("[",CELL("nazwa_pliku"))-1),"")</f>
        <v/>
      </c>
      <c r="B891" s="2" t="str">
        <f ca="1">IF(LEN('spis PO'!A891)&gt;0,MID(CELL("nazwa_pliku"),SEARCH("[",CELL("nazwa_pliku"))+1, SEARCH(".",CELL("nazwa_pliku"))-SEARCH("[",CELL("nazwa_pliku"))-1),"")</f>
        <v/>
      </c>
      <c r="C891" s="2" t="str">
        <f>IF(LEN('spis PO'!B891)&gt;0,'spis PO'!B891,"")</f>
        <v/>
      </c>
      <c r="D891" s="2" t="str">
        <f>IF(LEN('spis PO'!C891)&gt;0,'spis PO'!C891,"")</f>
        <v/>
      </c>
      <c r="E891" s="2" t="str">
        <f>IF(LEN('spis PO'!D891)&gt;0,VLOOKUP('spis PO'!D891,słowniki!$A$61:$B$63,2),"")</f>
        <v/>
      </c>
      <c r="F891" s="2" t="str">
        <f>IF(LEN('spis PO'!E891)&gt;0,VLOOKUP('spis PO'!E891,słowniki!$A$71:$B$77,2),"")</f>
        <v/>
      </c>
      <c r="G891" s="12" t="str">
        <f>IF(LEN('spis PO'!F891)&gt;0,VLOOKUP('spis PO'!F891,słowniki!$A$51:$B$52,2),"")</f>
        <v/>
      </c>
      <c r="H891" s="12" t="str">
        <f>IF(LEN('spis PO'!G891)&gt;0,VLOOKUP('spis PO'!G891,słowniki!$A$81:$B$83,2),"")</f>
        <v/>
      </c>
      <c r="I891" s="2" t="str">
        <f>IF(LEN('spis PO'!H891)&gt;0,'spis PO'!H891,"")</f>
        <v/>
      </c>
      <c r="J891" s="12" t="str">
        <f>IF(LEN('spis PO'!I891)&gt;0,'spis PO'!I891,"")</f>
        <v/>
      </c>
      <c r="K891" s="12" t="str">
        <f>IF('spis PO'!D891="słup",VLOOKUP('spis PO'!J891,słowniki!$A$91:$B$96,2),IF(LEN('spis PO'!D891)&gt;0,1,""))</f>
        <v/>
      </c>
      <c r="L891" s="2" t="str">
        <f>IF(LEN('spis PO'!L891)&gt;0,VLOOKUP('spis PO'!L891,słowniki!$A$100:$B$101,2),"")</f>
        <v/>
      </c>
      <c r="M891" s="2" t="str">
        <f>IF(LEN('spis PO'!M891)&gt;0,VLOOKUP('spis PO'!M891,słowniki!$A$110:$B$111,2),"")</f>
        <v/>
      </c>
      <c r="N891" s="2" t="str">
        <f>IF(LEN('spis PO'!N891)&gt;0,'spis PO'!N891,"")</f>
        <v/>
      </c>
      <c r="O891" s="2" t="str">
        <f>IF('spis PO'!M891="oprawa",VLOOKUP('spis PO'!O891,słowniki!$A$120:$B$126,2),IF(LEN('spis PO'!M891)&gt;0,1,""))</f>
        <v/>
      </c>
      <c r="P891" s="12" t="str">
        <f>IF('spis PO'!M891="oprawa",1,"")</f>
        <v/>
      </c>
      <c r="Q891" s="2" t="str">
        <f t="shared" si="13"/>
        <v/>
      </c>
    </row>
    <row r="892" spans="1:17">
      <c r="A892" s="2" t="str">
        <f ca="1">IF(LEN('spis PO'!A892)&gt;0,MID(CELL("nazwa_pliku"),SEARCH("[",CELL("nazwa_pliku"))+1, SEARCH(".",CELL("nazwa_pliku"))-SEARCH("[",CELL("nazwa_pliku"))-1),"")</f>
        <v/>
      </c>
      <c r="B892" s="2" t="str">
        <f ca="1">IF(LEN('spis PO'!A892)&gt;0,MID(CELL("nazwa_pliku"),SEARCH("[",CELL("nazwa_pliku"))+1, SEARCH(".",CELL("nazwa_pliku"))-SEARCH("[",CELL("nazwa_pliku"))-1),"")</f>
        <v/>
      </c>
      <c r="C892" s="2" t="str">
        <f>IF(LEN('spis PO'!B892)&gt;0,'spis PO'!B892,"")</f>
        <v/>
      </c>
      <c r="D892" s="2" t="str">
        <f>IF(LEN('spis PO'!C892)&gt;0,'spis PO'!C892,"")</f>
        <v/>
      </c>
      <c r="E892" s="2" t="str">
        <f>IF(LEN('spis PO'!D892)&gt;0,VLOOKUP('spis PO'!D892,słowniki!$A$61:$B$63,2),"")</f>
        <v/>
      </c>
      <c r="F892" s="2" t="str">
        <f>IF(LEN('spis PO'!E892)&gt;0,VLOOKUP('spis PO'!E892,słowniki!$A$71:$B$77,2),"")</f>
        <v/>
      </c>
      <c r="G892" s="12" t="str">
        <f>IF(LEN('spis PO'!F892)&gt;0,VLOOKUP('spis PO'!F892,słowniki!$A$51:$B$52,2),"")</f>
        <v/>
      </c>
      <c r="H892" s="12" t="str">
        <f>IF(LEN('spis PO'!G892)&gt;0,VLOOKUP('spis PO'!G892,słowniki!$A$81:$B$83,2),"")</f>
        <v/>
      </c>
      <c r="I892" s="2" t="str">
        <f>IF(LEN('spis PO'!H892)&gt;0,'spis PO'!H892,"")</f>
        <v/>
      </c>
      <c r="J892" s="12" t="str">
        <f>IF(LEN('spis PO'!I892)&gt;0,'spis PO'!I892,"")</f>
        <v/>
      </c>
      <c r="K892" s="12" t="str">
        <f>IF('spis PO'!D892="słup",VLOOKUP('spis PO'!J892,słowniki!$A$91:$B$96,2),IF(LEN('spis PO'!D892)&gt;0,1,""))</f>
        <v/>
      </c>
      <c r="L892" s="2" t="str">
        <f>IF(LEN('spis PO'!L892)&gt;0,VLOOKUP('spis PO'!L892,słowniki!$A$100:$B$101,2),"")</f>
        <v/>
      </c>
      <c r="M892" s="2" t="str">
        <f>IF(LEN('spis PO'!M892)&gt;0,VLOOKUP('spis PO'!M892,słowniki!$A$110:$B$111,2),"")</f>
        <v/>
      </c>
      <c r="N892" s="2" t="str">
        <f>IF(LEN('spis PO'!N892)&gt;0,'spis PO'!N892,"")</f>
        <v/>
      </c>
      <c r="O892" s="2" t="str">
        <f>IF('spis PO'!M892="oprawa",VLOOKUP('spis PO'!O892,słowniki!$A$120:$B$126,2),IF(LEN('spis PO'!M892)&gt;0,1,""))</f>
        <v/>
      </c>
      <c r="P892" s="12" t="str">
        <f>IF('spis PO'!M892="oprawa",1,"")</f>
        <v/>
      </c>
      <c r="Q892" s="2" t="str">
        <f t="shared" si="13"/>
        <v/>
      </c>
    </row>
    <row r="893" spans="1:17">
      <c r="A893" s="2" t="str">
        <f ca="1">IF(LEN('spis PO'!A893)&gt;0,MID(CELL("nazwa_pliku"),SEARCH("[",CELL("nazwa_pliku"))+1, SEARCH(".",CELL("nazwa_pliku"))-SEARCH("[",CELL("nazwa_pliku"))-1),"")</f>
        <v/>
      </c>
      <c r="B893" s="2" t="str">
        <f ca="1">IF(LEN('spis PO'!A893)&gt;0,MID(CELL("nazwa_pliku"),SEARCH("[",CELL("nazwa_pliku"))+1, SEARCH(".",CELL("nazwa_pliku"))-SEARCH("[",CELL("nazwa_pliku"))-1),"")</f>
        <v/>
      </c>
      <c r="C893" s="2" t="str">
        <f>IF(LEN('spis PO'!B893)&gt;0,'spis PO'!B893,"")</f>
        <v/>
      </c>
      <c r="D893" s="2" t="str">
        <f>IF(LEN('spis PO'!C893)&gt;0,'spis PO'!C893,"")</f>
        <v/>
      </c>
      <c r="E893" s="2" t="str">
        <f>IF(LEN('spis PO'!D893)&gt;0,VLOOKUP('spis PO'!D893,słowniki!$A$61:$B$63,2),"")</f>
        <v/>
      </c>
      <c r="F893" s="2" t="str">
        <f>IF(LEN('spis PO'!E893)&gt;0,VLOOKUP('spis PO'!E893,słowniki!$A$71:$B$77,2),"")</f>
        <v/>
      </c>
      <c r="G893" s="12" t="str">
        <f>IF(LEN('spis PO'!F893)&gt;0,VLOOKUP('spis PO'!F893,słowniki!$A$51:$B$52,2),"")</f>
        <v/>
      </c>
      <c r="H893" s="12" t="str">
        <f>IF(LEN('spis PO'!G893)&gt;0,VLOOKUP('spis PO'!G893,słowniki!$A$81:$B$83,2),"")</f>
        <v/>
      </c>
      <c r="I893" s="2" t="str">
        <f>IF(LEN('spis PO'!H893)&gt;0,'spis PO'!H893,"")</f>
        <v/>
      </c>
      <c r="J893" s="12" t="str">
        <f>IF(LEN('spis PO'!I893)&gt;0,'spis PO'!I893,"")</f>
        <v/>
      </c>
      <c r="K893" s="12" t="str">
        <f>IF('spis PO'!D893="słup",VLOOKUP('spis PO'!J893,słowniki!$A$91:$B$96,2),IF(LEN('spis PO'!D893)&gt;0,1,""))</f>
        <v/>
      </c>
      <c r="L893" s="2" t="str">
        <f>IF(LEN('spis PO'!L893)&gt;0,VLOOKUP('spis PO'!L893,słowniki!$A$100:$B$101,2),"")</f>
        <v/>
      </c>
      <c r="M893" s="2" t="str">
        <f>IF(LEN('spis PO'!M893)&gt;0,VLOOKUP('spis PO'!M893,słowniki!$A$110:$B$111,2),"")</f>
        <v/>
      </c>
      <c r="N893" s="2" t="str">
        <f>IF(LEN('spis PO'!N893)&gt;0,'spis PO'!N893,"")</f>
        <v/>
      </c>
      <c r="O893" s="2" t="str">
        <f>IF('spis PO'!M893="oprawa",VLOOKUP('spis PO'!O893,słowniki!$A$120:$B$126,2),IF(LEN('spis PO'!M893)&gt;0,1,""))</f>
        <v/>
      </c>
      <c r="P893" s="12" t="str">
        <f>IF('spis PO'!M893="oprawa",1,"")</f>
        <v/>
      </c>
      <c r="Q893" s="2" t="str">
        <f t="shared" si="13"/>
        <v/>
      </c>
    </row>
    <row r="894" spans="1:17">
      <c r="A894" s="2" t="str">
        <f ca="1">IF(LEN('spis PO'!A894)&gt;0,MID(CELL("nazwa_pliku"),SEARCH("[",CELL("nazwa_pliku"))+1, SEARCH(".",CELL("nazwa_pliku"))-SEARCH("[",CELL("nazwa_pliku"))-1),"")</f>
        <v/>
      </c>
      <c r="B894" s="2" t="str">
        <f ca="1">IF(LEN('spis PO'!A894)&gt;0,MID(CELL("nazwa_pliku"),SEARCH("[",CELL("nazwa_pliku"))+1, SEARCH(".",CELL("nazwa_pliku"))-SEARCH("[",CELL("nazwa_pliku"))-1),"")</f>
        <v/>
      </c>
      <c r="C894" s="2" t="str">
        <f>IF(LEN('spis PO'!B894)&gt;0,'spis PO'!B894,"")</f>
        <v/>
      </c>
      <c r="D894" s="2" t="str">
        <f>IF(LEN('spis PO'!C894)&gt;0,'spis PO'!C894,"")</f>
        <v/>
      </c>
      <c r="E894" s="2" t="str">
        <f>IF(LEN('spis PO'!D894)&gt;0,VLOOKUP('spis PO'!D894,słowniki!$A$61:$B$63,2),"")</f>
        <v/>
      </c>
      <c r="F894" s="2" t="str">
        <f>IF(LEN('spis PO'!E894)&gt;0,VLOOKUP('spis PO'!E894,słowniki!$A$71:$B$77,2),"")</f>
        <v/>
      </c>
      <c r="G894" s="12" t="str">
        <f>IF(LEN('spis PO'!F894)&gt;0,VLOOKUP('spis PO'!F894,słowniki!$A$51:$B$52,2),"")</f>
        <v/>
      </c>
      <c r="H894" s="12" t="str">
        <f>IF(LEN('spis PO'!G894)&gt;0,VLOOKUP('spis PO'!G894,słowniki!$A$81:$B$83,2),"")</f>
        <v/>
      </c>
      <c r="I894" s="2" t="str">
        <f>IF(LEN('spis PO'!H894)&gt;0,'spis PO'!H894,"")</f>
        <v/>
      </c>
      <c r="J894" s="12" t="str">
        <f>IF(LEN('spis PO'!I894)&gt;0,'spis PO'!I894,"")</f>
        <v/>
      </c>
      <c r="K894" s="12" t="str">
        <f>IF('spis PO'!D894="słup",VLOOKUP('spis PO'!J894,słowniki!$A$91:$B$96,2),IF(LEN('spis PO'!D894)&gt;0,1,""))</f>
        <v/>
      </c>
      <c r="L894" s="2" t="str">
        <f>IF(LEN('spis PO'!L894)&gt;0,VLOOKUP('spis PO'!L894,słowniki!$A$100:$B$101,2),"")</f>
        <v/>
      </c>
      <c r="M894" s="2" t="str">
        <f>IF(LEN('spis PO'!M894)&gt;0,VLOOKUP('spis PO'!M894,słowniki!$A$110:$B$111,2),"")</f>
        <v/>
      </c>
      <c r="N894" s="2" t="str">
        <f>IF(LEN('spis PO'!N894)&gt;0,'spis PO'!N894,"")</f>
        <v/>
      </c>
      <c r="O894" s="2" t="str">
        <f>IF('spis PO'!M894="oprawa",VLOOKUP('spis PO'!O894,słowniki!$A$120:$B$126,2),IF(LEN('spis PO'!M894)&gt;0,1,""))</f>
        <v/>
      </c>
      <c r="P894" s="12" t="str">
        <f>IF('spis PO'!M894="oprawa",1,"")</f>
        <v/>
      </c>
      <c r="Q894" s="2" t="str">
        <f t="shared" si="13"/>
        <v/>
      </c>
    </row>
    <row r="895" spans="1:17">
      <c r="A895" s="2" t="str">
        <f ca="1">IF(LEN('spis PO'!A895)&gt;0,MID(CELL("nazwa_pliku"),SEARCH("[",CELL("nazwa_pliku"))+1, SEARCH(".",CELL("nazwa_pliku"))-SEARCH("[",CELL("nazwa_pliku"))-1),"")</f>
        <v/>
      </c>
      <c r="B895" s="2" t="str">
        <f ca="1">IF(LEN('spis PO'!A895)&gt;0,MID(CELL("nazwa_pliku"),SEARCH("[",CELL("nazwa_pliku"))+1, SEARCH(".",CELL("nazwa_pliku"))-SEARCH("[",CELL("nazwa_pliku"))-1),"")</f>
        <v/>
      </c>
      <c r="C895" s="2" t="str">
        <f>IF(LEN('spis PO'!B895)&gt;0,'spis PO'!B895,"")</f>
        <v/>
      </c>
      <c r="D895" s="2" t="str">
        <f>IF(LEN('spis PO'!C895)&gt;0,'spis PO'!C895,"")</f>
        <v/>
      </c>
      <c r="E895" s="2" t="str">
        <f>IF(LEN('spis PO'!D895)&gt;0,VLOOKUP('spis PO'!D895,słowniki!$A$61:$B$63,2),"")</f>
        <v/>
      </c>
      <c r="F895" s="2" t="str">
        <f>IF(LEN('spis PO'!E895)&gt;0,VLOOKUP('spis PO'!E895,słowniki!$A$71:$B$77,2),"")</f>
        <v/>
      </c>
      <c r="G895" s="12" t="str">
        <f>IF(LEN('spis PO'!F895)&gt;0,VLOOKUP('spis PO'!F895,słowniki!$A$51:$B$52,2),"")</f>
        <v/>
      </c>
      <c r="H895" s="12" t="str">
        <f>IF(LEN('spis PO'!G895)&gt;0,VLOOKUP('spis PO'!G895,słowniki!$A$81:$B$83,2),"")</f>
        <v/>
      </c>
      <c r="I895" s="2" t="str">
        <f>IF(LEN('spis PO'!H895)&gt;0,'spis PO'!H895,"")</f>
        <v/>
      </c>
      <c r="J895" s="12" t="str">
        <f>IF(LEN('spis PO'!I895)&gt;0,'spis PO'!I895,"")</f>
        <v/>
      </c>
      <c r="K895" s="12" t="str">
        <f>IF('spis PO'!D895="słup",VLOOKUP('spis PO'!J895,słowniki!$A$91:$B$96,2),IF(LEN('spis PO'!D895)&gt;0,1,""))</f>
        <v/>
      </c>
      <c r="L895" s="2" t="str">
        <f>IF(LEN('spis PO'!L895)&gt;0,VLOOKUP('spis PO'!L895,słowniki!$A$100:$B$101,2),"")</f>
        <v/>
      </c>
      <c r="M895" s="2" t="str">
        <f>IF(LEN('spis PO'!M895)&gt;0,VLOOKUP('spis PO'!M895,słowniki!$A$110:$B$111,2),"")</f>
        <v/>
      </c>
      <c r="N895" s="2" t="str">
        <f>IF(LEN('spis PO'!N895)&gt;0,'spis PO'!N895,"")</f>
        <v/>
      </c>
      <c r="O895" s="2" t="str">
        <f>IF('spis PO'!M895="oprawa",VLOOKUP('spis PO'!O895,słowniki!$A$120:$B$126,2),IF(LEN('spis PO'!M895)&gt;0,1,""))</f>
        <v/>
      </c>
      <c r="P895" s="12" t="str">
        <f>IF('spis PO'!M895="oprawa",1,"")</f>
        <v/>
      </c>
      <c r="Q895" s="2" t="str">
        <f t="shared" si="13"/>
        <v/>
      </c>
    </row>
    <row r="896" spans="1:17">
      <c r="A896" s="2" t="str">
        <f ca="1">IF(LEN('spis PO'!A896)&gt;0,MID(CELL("nazwa_pliku"),SEARCH("[",CELL("nazwa_pliku"))+1, SEARCH(".",CELL("nazwa_pliku"))-SEARCH("[",CELL("nazwa_pliku"))-1),"")</f>
        <v/>
      </c>
      <c r="B896" s="2" t="str">
        <f ca="1">IF(LEN('spis PO'!A896)&gt;0,MID(CELL("nazwa_pliku"),SEARCH("[",CELL("nazwa_pliku"))+1, SEARCH(".",CELL("nazwa_pliku"))-SEARCH("[",CELL("nazwa_pliku"))-1),"")</f>
        <v/>
      </c>
      <c r="C896" s="2" t="str">
        <f>IF(LEN('spis PO'!B896)&gt;0,'spis PO'!B896,"")</f>
        <v/>
      </c>
      <c r="D896" s="2" t="str">
        <f>IF(LEN('spis PO'!C896)&gt;0,'spis PO'!C896,"")</f>
        <v/>
      </c>
      <c r="E896" s="2" t="str">
        <f>IF(LEN('spis PO'!D896)&gt;0,VLOOKUP('spis PO'!D896,słowniki!$A$61:$B$63,2),"")</f>
        <v/>
      </c>
      <c r="F896" s="2" t="str">
        <f>IF(LEN('spis PO'!E896)&gt;0,VLOOKUP('spis PO'!E896,słowniki!$A$71:$B$77,2),"")</f>
        <v/>
      </c>
      <c r="G896" s="12" t="str">
        <f>IF(LEN('spis PO'!F896)&gt;0,VLOOKUP('spis PO'!F896,słowniki!$A$51:$B$52,2),"")</f>
        <v/>
      </c>
      <c r="H896" s="12" t="str">
        <f>IF(LEN('spis PO'!G896)&gt;0,VLOOKUP('spis PO'!G896,słowniki!$A$81:$B$83,2),"")</f>
        <v/>
      </c>
      <c r="I896" s="2" t="str">
        <f>IF(LEN('spis PO'!H896)&gt;0,'spis PO'!H896,"")</f>
        <v/>
      </c>
      <c r="J896" s="12" t="str">
        <f>IF(LEN('spis PO'!I896)&gt;0,'spis PO'!I896,"")</f>
        <v/>
      </c>
      <c r="K896" s="12" t="str">
        <f>IF('spis PO'!D896="słup",VLOOKUP('spis PO'!J896,słowniki!$A$91:$B$96,2),IF(LEN('spis PO'!D896)&gt;0,1,""))</f>
        <v/>
      </c>
      <c r="L896" s="2" t="str">
        <f>IF(LEN('spis PO'!L896)&gt;0,VLOOKUP('spis PO'!L896,słowniki!$A$100:$B$101,2),"")</f>
        <v/>
      </c>
      <c r="M896" s="2" t="str">
        <f>IF(LEN('spis PO'!M896)&gt;0,VLOOKUP('spis PO'!M896,słowniki!$A$110:$B$111,2),"")</f>
        <v/>
      </c>
      <c r="N896" s="2" t="str">
        <f>IF(LEN('spis PO'!N896)&gt;0,'spis PO'!N896,"")</f>
        <v/>
      </c>
      <c r="O896" s="2" t="str">
        <f>IF('spis PO'!M896="oprawa",VLOOKUP('spis PO'!O896,słowniki!$A$120:$B$126,2),IF(LEN('spis PO'!M896)&gt;0,1,""))</f>
        <v/>
      </c>
      <c r="P896" s="12" t="str">
        <f>IF('spis PO'!M896="oprawa",1,"")</f>
        <v/>
      </c>
      <c r="Q896" s="2" t="str">
        <f t="shared" si="13"/>
        <v/>
      </c>
    </row>
    <row r="897" spans="1:17">
      <c r="A897" s="2" t="str">
        <f ca="1">IF(LEN('spis PO'!A897)&gt;0,MID(CELL("nazwa_pliku"),SEARCH("[",CELL("nazwa_pliku"))+1, SEARCH(".",CELL("nazwa_pliku"))-SEARCH("[",CELL("nazwa_pliku"))-1),"")</f>
        <v/>
      </c>
      <c r="B897" s="2" t="str">
        <f ca="1">IF(LEN('spis PO'!A897)&gt;0,MID(CELL("nazwa_pliku"),SEARCH("[",CELL("nazwa_pliku"))+1, SEARCH(".",CELL("nazwa_pliku"))-SEARCH("[",CELL("nazwa_pliku"))-1),"")</f>
        <v/>
      </c>
      <c r="C897" s="2" t="str">
        <f>IF(LEN('spis PO'!B897)&gt;0,'spis PO'!B897,"")</f>
        <v/>
      </c>
      <c r="D897" s="2" t="str">
        <f>IF(LEN('spis PO'!C897)&gt;0,'spis PO'!C897,"")</f>
        <v/>
      </c>
      <c r="E897" s="2" t="str">
        <f>IF(LEN('spis PO'!D897)&gt;0,VLOOKUP('spis PO'!D897,słowniki!$A$61:$B$63,2),"")</f>
        <v/>
      </c>
      <c r="F897" s="2" t="str">
        <f>IF(LEN('spis PO'!E897)&gt;0,VLOOKUP('spis PO'!E897,słowniki!$A$71:$B$77,2),"")</f>
        <v/>
      </c>
      <c r="G897" s="12" t="str">
        <f>IF(LEN('spis PO'!F897)&gt;0,VLOOKUP('spis PO'!F897,słowniki!$A$51:$B$52,2),"")</f>
        <v/>
      </c>
      <c r="H897" s="12" t="str">
        <f>IF(LEN('spis PO'!G897)&gt;0,VLOOKUP('spis PO'!G897,słowniki!$A$81:$B$83,2),"")</f>
        <v/>
      </c>
      <c r="I897" s="2" t="str">
        <f>IF(LEN('spis PO'!H897)&gt;0,'spis PO'!H897,"")</f>
        <v/>
      </c>
      <c r="J897" s="12" t="str">
        <f>IF(LEN('spis PO'!I897)&gt;0,'spis PO'!I897,"")</f>
        <v/>
      </c>
      <c r="K897" s="12" t="str">
        <f>IF('spis PO'!D897="słup",VLOOKUP('spis PO'!J897,słowniki!$A$91:$B$96,2),IF(LEN('spis PO'!D897)&gt;0,1,""))</f>
        <v/>
      </c>
      <c r="L897" s="2" t="str">
        <f>IF(LEN('spis PO'!L897)&gt;0,VLOOKUP('spis PO'!L897,słowniki!$A$100:$B$101,2),"")</f>
        <v/>
      </c>
      <c r="M897" s="2" t="str">
        <f>IF(LEN('spis PO'!M897)&gt;0,VLOOKUP('spis PO'!M897,słowniki!$A$110:$B$111,2),"")</f>
        <v/>
      </c>
      <c r="N897" s="2" t="str">
        <f>IF(LEN('spis PO'!N897)&gt;0,'spis PO'!N897,"")</f>
        <v/>
      </c>
      <c r="O897" s="2" t="str">
        <f>IF('spis PO'!M897="oprawa",VLOOKUP('spis PO'!O897,słowniki!$A$120:$B$126,2),IF(LEN('spis PO'!M897)&gt;0,1,""))</f>
        <v/>
      </c>
      <c r="P897" s="12" t="str">
        <f>IF('spis PO'!M897="oprawa",1,"")</f>
        <v/>
      </c>
      <c r="Q897" s="2" t="str">
        <f t="shared" si="13"/>
        <v/>
      </c>
    </row>
    <row r="898" spans="1:17">
      <c r="A898" s="2" t="str">
        <f ca="1">IF(LEN('spis PO'!A898)&gt;0,MID(CELL("nazwa_pliku"),SEARCH("[",CELL("nazwa_pliku"))+1, SEARCH(".",CELL("nazwa_pliku"))-SEARCH("[",CELL("nazwa_pliku"))-1),"")</f>
        <v/>
      </c>
      <c r="B898" s="2" t="str">
        <f ca="1">IF(LEN('spis PO'!A898)&gt;0,MID(CELL("nazwa_pliku"),SEARCH("[",CELL("nazwa_pliku"))+1, SEARCH(".",CELL("nazwa_pliku"))-SEARCH("[",CELL("nazwa_pliku"))-1),"")</f>
        <v/>
      </c>
      <c r="C898" s="2" t="str">
        <f>IF(LEN('spis PO'!B898)&gt;0,'spis PO'!B898,"")</f>
        <v/>
      </c>
      <c r="D898" s="2" t="str">
        <f>IF(LEN('spis PO'!C898)&gt;0,'spis PO'!C898,"")</f>
        <v/>
      </c>
      <c r="E898" s="2" t="str">
        <f>IF(LEN('spis PO'!D898)&gt;0,VLOOKUP('spis PO'!D898,słowniki!$A$61:$B$63,2),"")</f>
        <v/>
      </c>
      <c r="F898" s="2" t="str">
        <f>IF(LEN('spis PO'!E898)&gt;0,VLOOKUP('spis PO'!E898,słowniki!$A$71:$B$77,2),"")</f>
        <v/>
      </c>
      <c r="G898" s="12" t="str">
        <f>IF(LEN('spis PO'!F898)&gt;0,VLOOKUP('spis PO'!F898,słowniki!$A$51:$B$52,2),"")</f>
        <v/>
      </c>
      <c r="H898" s="12" t="str">
        <f>IF(LEN('spis PO'!G898)&gt;0,VLOOKUP('spis PO'!G898,słowniki!$A$81:$B$83,2),"")</f>
        <v/>
      </c>
      <c r="I898" s="2" t="str">
        <f>IF(LEN('spis PO'!H898)&gt;0,'spis PO'!H898,"")</f>
        <v/>
      </c>
      <c r="J898" s="12" t="str">
        <f>IF(LEN('spis PO'!I898)&gt;0,'spis PO'!I898,"")</f>
        <v/>
      </c>
      <c r="K898" s="12" t="str">
        <f>IF('spis PO'!D898="słup",VLOOKUP('spis PO'!J898,słowniki!$A$91:$B$96,2),IF(LEN('spis PO'!D898)&gt;0,1,""))</f>
        <v/>
      </c>
      <c r="L898" s="2" t="str">
        <f>IF(LEN('spis PO'!L898)&gt;0,VLOOKUP('spis PO'!L898,słowniki!$A$100:$B$101,2),"")</f>
        <v/>
      </c>
      <c r="M898" s="2" t="str">
        <f>IF(LEN('spis PO'!M898)&gt;0,VLOOKUP('spis PO'!M898,słowniki!$A$110:$B$111,2),"")</f>
        <v/>
      </c>
      <c r="N898" s="2" t="str">
        <f>IF(LEN('spis PO'!N898)&gt;0,'spis PO'!N898,"")</f>
        <v/>
      </c>
      <c r="O898" s="2" t="str">
        <f>IF('spis PO'!M898="oprawa",VLOOKUP('spis PO'!O898,słowniki!$A$120:$B$126,2),IF(LEN('spis PO'!M898)&gt;0,1,""))</f>
        <v/>
      </c>
      <c r="P898" s="12" t="str">
        <f>IF('spis PO'!M898="oprawa",1,"")</f>
        <v/>
      </c>
      <c r="Q898" s="2" t="str">
        <f t="shared" si="13"/>
        <v/>
      </c>
    </row>
    <row r="899" spans="1:17">
      <c r="A899" s="2" t="str">
        <f ca="1">IF(LEN('spis PO'!A899)&gt;0,MID(CELL("nazwa_pliku"),SEARCH("[",CELL("nazwa_pliku"))+1, SEARCH(".",CELL("nazwa_pliku"))-SEARCH("[",CELL("nazwa_pliku"))-1),"")</f>
        <v/>
      </c>
      <c r="B899" s="2" t="str">
        <f ca="1">IF(LEN('spis PO'!A899)&gt;0,MID(CELL("nazwa_pliku"),SEARCH("[",CELL("nazwa_pliku"))+1, SEARCH(".",CELL("nazwa_pliku"))-SEARCH("[",CELL("nazwa_pliku"))-1),"")</f>
        <v/>
      </c>
      <c r="C899" s="2" t="str">
        <f>IF(LEN('spis PO'!B899)&gt;0,'spis PO'!B899,"")</f>
        <v/>
      </c>
      <c r="D899" s="2" t="str">
        <f>IF(LEN('spis PO'!C899)&gt;0,'spis PO'!C899,"")</f>
        <v/>
      </c>
      <c r="E899" s="2" t="str">
        <f>IF(LEN('spis PO'!D899)&gt;0,VLOOKUP('spis PO'!D899,słowniki!$A$61:$B$63,2),"")</f>
        <v/>
      </c>
      <c r="F899" s="2" t="str">
        <f>IF(LEN('spis PO'!E899)&gt;0,VLOOKUP('spis PO'!E899,słowniki!$A$71:$B$77,2),"")</f>
        <v/>
      </c>
      <c r="G899" s="12" t="str">
        <f>IF(LEN('spis PO'!F899)&gt;0,VLOOKUP('spis PO'!F899,słowniki!$A$51:$B$52,2),"")</f>
        <v/>
      </c>
      <c r="H899" s="12" t="str">
        <f>IF(LEN('spis PO'!G899)&gt;0,VLOOKUP('spis PO'!G899,słowniki!$A$81:$B$83,2),"")</f>
        <v/>
      </c>
      <c r="I899" s="2" t="str">
        <f>IF(LEN('spis PO'!H899)&gt;0,'spis PO'!H899,"")</f>
        <v/>
      </c>
      <c r="J899" s="12" t="str">
        <f>IF(LEN('spis PO'!I899)&gt;0,'spis PO'!I899,"")</f>
        <v/>
      </c>
      <c r="K899" s="12" t="str">
        <f>IF('spis PO'!D899="słup",VLOOKUP('spis PO'!J899,słowniki!$A$91:$B$96,2),IF(LEN('spis PO'!D899)&gt;0,1,""))</f>
        <v/>
      </c>
      <c r="L899" s="2" t="str">
        <f>IF(LEN('spis PO'!L899)&gt;0,VLOOKUP('spis PO'!L899,słowniki!$A$100:$B$101,2),"")</f>
        <v/>
      </c>
      <c r="M899" s="2" t="str">
        <f>IF(LEN('spis PO'!M899)&gt;0,VLOOKUP('spis PO'!M899,słowniki!$A$110:$B$111,2),"")</f>
        <v/>
      </c>
      <c r="N899" s="2" t="str">
        <f>IF(LEN('spis PO'!N899)&gt;0,'spis PO'!N899,"")</f>
        <v/>
      </c>
      <c r="O899" s="2" t="str">
        <f>IF('spis PO'!M899="oprawa",VLOOKUP('spis PO'!O899,słowniki!$A$120:$B$126,2),IF(LEN('spis PO'!M899)&gt;0,1,""))</f>
        <v/>
      </c>
      <c r="P899" s="12" t="str">
        <f>IF('spis PO'!M899="oprawa",1,"")</f>
        <v/>
      </c>
      <c r="Q899" s="2" t="str">
        <f t="shared" ref="Q899:Q962" si="14">IF(O899=2,400,"")</f>
        <v/>
      </c>
    </row>
    <row r="900" spans="1:17">
      <c r="A900" s="2" t="str">
        <f ca="1">IF(LEN('spis PO'!A900)&gt;0,MID(CELL("nazwa_pliku"),SEARCH("[",CELL("nazwa_pliku"))+1, SEARCH(".",CELL("nazwa_pliku"))-SEARCH("[",CELL("nazwa_pliku"))-1),"")</f>
        <v/>
      </c>
      <c r="B900" s="2" t="str">
        <f ca="1">IF(LEN('spis PO'!A900)&gt;0,MID(CELL("nazwa_pliku"),SEARCH("[",CELL("nazwa_pliku"))+1, SEARCH(".",CELL("nazwa_pliku"))-SEARCH("[",CELL("nazwa_pliku"))-1),"")</f>
        <v/>
      </c>
      <c r="C900" s="2" t="str">
        <f>IF(LEN('spis PO'!B900)&gt;0,'spis PO'!B900,"")</f>
        <v/>
      </c>
      <c r="D900" s="2" t="str">
        <f>IF(LEN('spis PO'!C900)&gt;0,'spis PO'!C900,"")</f>
        <v/>
      </c>
      <c r="E900" s="2" t="str">
        <f>IF(LEN('spis PO'!D900)&gt;0,VLOOKUP('spis PO'!D900,słowniki!$A$61:$B$63,2),"")</f>
        <v/>
      </c>
      <c r="F900" s="2" t="str">
        <f>IF(LEN('spis PO'!E900)&gt;0,VLOOKUP('spis PO'!E900,słowniki!$A$71:$B$77,2),"")</f>
        <v/>
      </c>
      <c r="G900" s="12" t="str">
        <f>IF(LEN('spis PO'!F900)&gt;0,VLOOKUP('spis PO'!F900,słowniki!$A$51:$B$52,2),"")</f>
        <v/>
      </c>
      <c r="H900" s="12" t="str">
        <f>IF(LEN('spis PO'!G900)&gt;0,VLOOKUP('spis PO'!G900,słowniki!$A$81:$B$83,2),"")</f>
        <v/>
      </c>
      <c r="I900" s="2" t="str">
        <f>IF(LEN('spis PO'!H900)&gt;0,'spis PO'!H900,"")</f>
        <v/>
      </c>
      <c r="J900" s="12" t="str">
        <f>IF(LEN('spis PO'!I900)&gt;0,'spis PO'!I900,"")</f>
        <v/>
      </c>
      <c r="K900" s="12" t="str">
        <f>IF('spis PO'!D900="słup",VLOOKUP('spis PO'!J900,słowniki!$A$91:$B$96,2),IF(LEN('spis PO'!D900)&gt;0,1,""))</f>
        <v/>
      </c>
      <c r="L900" s="2" t="str">
        <f>IF(LEN('spis PO'!L900)&gt;0,VLOOKUP('spis PO'!L900,słowniki!$A$100:$B$101,2),"")</f>
        <v/>
      </c>
      <c r="M900" s="2" t="str">
        <f>IF(LEN('spis PO'!M900)&gt;0,VLOOKUP('spis PO'!M900,słowniki!$A$110:$B$111,2),"")</f>
        <v/>
      </c>
      <c r="N900" s="2" t="str">
        <f>IF(LEN('spis PO'!N900)&gt;0,'spis PO'!N900,"")</f>
        <v/>
      </c>
      <c r="O900" s="2" t="str">
        <f>IF('spis PO'!M900="oprawa",VLOOKUP('spis PO'!O900,słowniki!$A$120:$B$126,2),IF(LEN('spis PO'!M900)&gt;0,1,""))</f>
        <v/>
      </c>
      <c r="P900" s="12" t="str">
        <f>IF('spis PO'!M900="oprawa",1,"")</f>
        <v/>
      </c>
      <c r="Q900" s="2" t="str">
        <f t="shared" si="14"/>
        <v/>
      </c>
    </row>
    <row r="901" spans="1:17">
      <c r="A901" s="2" t="str">
        <f ca="1">IF(LEN('spis PO'!A901)&gt;0,MID(CELL("nazwa_pliku"),SEARCH("[",CELL("nazwa_pliku"))+1, SEARCH(".",CELL("nazwa_pliku"))-SEARCH("[",CELL("nazwa_pliku"))-1),"")</f>
        <v/>
      </c>
      <c r="B901" s="2" t="str">
        <f ca="1">IF(LEN('spis PO'!A901)&gt;0,MID(CELL("nazwa_pliku"),SEARCH("[",CELL("nazwa_pliku"))+1, SEARCH(".",CELL("nazwa_pliku"))-SEARCH("[",CELL("nazwa_pliku"))-1),"")</f>
        <v/>
      </c>
      <c r="C901" s="2" t="str">
        <f>IF(LEN('spis PO'!B901)&gt;0,'spis PO'!B901,"")</f>
        <v/>
      </c>
      <c r="D901" s="2" t="str">
        <f>IF(LEN('spis PO'!C901)&gt;0,'spis PO'!C901,"")</f>
        <v/>
      </c>
      <c r="E901" s="2" t="str">
        <f>IF(LEN('spis PO'!D901)&gt;0,VLOOKUP('spis PO'!D901,słowniki!$A$61:$B$63,2),"")</f>
        <v/>
      </c>
      <c r="F901" s="2" t="str">
        <f>IF(LEN('spis PO'!E901)&gt;0,VLOOKUP('spis PO'!E901,słowniki!$A$71:$B$77,2),"")</f>
        <v/>
      </c>
      <c r="G901" s="12" t="str">
        <f>IF(LEN('spis PO'!F901)&gt;0,VLOOKUP('spis PO'!F901,słowniki!$A$51:$B$52,2),"")</f>
        <v/>
      </c>
      <c r="H901" s="12" t="str">
        <f>IF(LEN('spis PO'!G901)&gt;0,VLOOKUP('spis PO'!G901,słowniki!$A$81:$B$83,2),"")</f>
        <v/>
      </c>
      <c r="I901" s="2" t="str">
        <f>IF(LEN('spis PO'!H901)&gt;0,'spis PO'!H901,"")</f>
        <v/>
      </c>
      <c r="J901" s="12" t="str">
        <f>IF(LEN('spis PO'!I901)&gt;0,'spis PO'!I901,"")</f>
        <v/>
      </c>
      <c r="K901" s="12" t="str">
        <f>IF('spis PO'!D901="słup",VLOOKUP('spis PO'!J901,słowniki!$A$91:$B$96,2),IF(LEN('spis PO'!D901)&gt;0,1,""))</f>
        <v/>
      </c>
      <c r="L901" s="2" t="str">
        <f>IF(LEN('spis PO'!L901)&gt;0,VLOOKUP('spis PO'!L901,słowniki!$A$100:$B$101,2),"")</f>
        <v/>
      </c>
      <c r="M901" s="2" t="str">
        <f>IF(LEN('spis PO'!M901)&gt;0,VLOOKUP('spis PO'!M901,słowniki!$A$110:$B$111,2),"")</f>
        <v/>
      </c>
      <c r="N901" s="2" t="str">
        <f>IF(LEN('spis PO'!N901)&gt;0,'spis PO'!N901,"")</f>
        <v/>
      </c>
      <c r="O901" s="2" t="str">
        <f>IF('spis PO'!M901="oprawa",VLOOKUP('spis PO'!O901,słowniki!$A$120:$B$126,2),IF(LEN('spis PO'!M901)&gt;0,1,""))</f>
        <v/>
      </c>
      <c r="P901" s="12" t="str">
        <f>IF('spis PO'!M901="oprawa",1,"")</f>
        <v/>
      </c>
      <c r="Q901" s="2" t="str">
        <f t="shared" si="14"/>
        <v/>
      </c>
    </row>
    <row r="902" spans="1:17">
      <c r="A902" s="2" t="str">
        <f ca="1">IF(LEN('spis PO'!A902)&gt;0,MID(CELL("nazwa_pliku"),SEARCH("[",CELL("nazwa_pliku"))+1, SEARCH(".",CELL("nazwa_pliku"))-SEARCH("[",CELL("nazwa_pliku"))-1),"")</f>
        <v/>
      </c>
      <c r="B902" s="2" t="str">
        <f ca="1">IF(LEN('spis PO'!A902)&gt;0,MID(CELL("nazwa_pliku"),SEARCH("[",CELL("nazwa_pliku"))+1, SEARCH(".",CELL("nazwa_pliku"))-SEARCH("[",CELL("nazwa_pliku"))-1),"")</f>
        <v/>
      </c>
      <c r="C902" s="2" t="str">
        <f>IF(LEN('spis PO'!B902)&gt;0,'spis PO'!B902,"")</f>
        <v/>
      </c>
      <c r="D902" s="2" t="str">
        <f>IF(LEN('spis PO'!C902)&gt;0,'spis PO'!C902,"")</f>
        <v/>
      </c>
      <c r="E902" s="2" t="str">
        <f>IF(LEN('spis PO'!D902)&gt;0,VLOOKUP('spis PO'!D902,słowniki!$A$61:$B$63,2),"")</f>
        <v/>
      </c>
      <c r="F902" s="2" t="str">
        <f>IF(LEN('spis PO'!E902)&gt;0,VLOOKUP('spis PO'!E902,słowniki!$A$71:$B$77,2),"")</f>
        <v/>
      </c>
      <c r="G902" s="12" t="str">
        <f>IF(LEN('spis PO'!F902)&gt;0,VLOOKUP('spis PO'!F902,słowniki!$A$51:$B$52,2),"")</f>
        <v/>
      </c>
      <c r="H902" s="12" t="str">
        <f>IF(LEN('spis PO'!G902)&gt;0,VLOOKUP('spis PO'!G902,słowniki!$A$81:$B$83,2),"")</f>
        <v/>
      </c>
      <c r="I902" s="2" t="str">
        <f>IF(LEN('spis PO'!H902)&gt;0,'spis PO'!H902,"")</f>
        <v/>
      </c>
      <c r="J902" s="12" t="str">
        <f>IF(LEN('spis PO'!I902)&gt;0,'spis PO'!I902,"")</f>
        <v/>
      </c>
      <c r="K902" s="12" t="str">
        <f>IF('spis PO'!D902="słup",VLOOKUP('spis PO'!J902,słowniki!$A$91:$B$96,2),IF(LEN('spis PO'!D902)&gt;0,1,""))</f>
        <v/>
      </c>
      <c r="L902" s="2" t="str">
        <f>IF(LEN('spis PO'!L902)&gt;0,VLOOKUP('spis PO'!L902,słowniki!$A$100:$B$101,2),"")</f>
        <v/>
      </c>
      <c r="M902" s="2" t="str">
        <f>IF(LEN('spis PO'!M902)&gt;0,VLOOKUP('spis PO'!M902,słowniki!$A$110:$B$111,2),"")</f>
        <v/>
      </c>
      <c r="N902" s="2" t="str">
        <f>IF(LEN('spis PO'!N902)&gt;0,'spis PO'!N902,"")</f>
        <v/>
      </c>
      <c r="O902" s="2" t="str">
        <f>IF('spis PO'!M902="oprawa",VLOOKUP('spis PO'!O902,słowniki!$A$120:$B$126,2),IF(LEN('spis PO'!M902)&gt;0,1,""))</f>
        <v/>
      </c>
      <c r="P902" s="12" t="str">
        <f>IF('spis PO'!M902="oprawa",1,"")</f>
        <v/>
      </c>
      <c r="Q902" s="2" t="str">
        <f t="shared" si="14"/>
        <v/>
      </c>
    </row>
    <row r="903" spans="1:17">
      <c r="A903" s="2" t="str">
        <f ca="1">IF(LEN('spis PO'!A903)&gt;0,MID(CELL("nazwa_pliku"),SEARCH("[",CELL("nazwa_pliku"))+1, SEARCH(".",CELL("nazwa_pliku"))-SEARCH("[",CELL("nazwa_pliku"))-1),"")</f>
        <v/>
      </c>
      <c r="B903" s="2" t="str">
        <f ca="1">IF(LEN('spis PO'!A903)&gt;0,MID(CELL("nazwa_pliku"),SEARCH("[",CELL("nazwa_pliku"))+1, SEARCH(".",CELL("nazwa_pliku"))-SEARCH("[",CELL("nazwa_pliku"))-1),"")</f>
        <v/>
      </c>
      <c r="C903" s="2" t="str">
        <f>IF(LEN('spis PO'!B903)&gt;0,'spis PO'!B903,"")</f>
        <v/>
      </c>
      <c r="D903" s="2" t="str">
        <f>IF(LEN('spis PO'!C903)&gt;0,'spis PO'!C903,"")</f>
        <v/>
      </c>
      <c r="E903" s="2" t="str">
        <f>IF(LEN('spis PO'!D903)&gt;0,VLOOKUP('spis PO'!D903,słowniki!$A$61:$B$63,2),"")</f>
        <v/>
      </c>
      <c r="F903" s="2" t="str">
        <f>IF(LEN('spis PO'!E903)&gt;0,VLOOKUP('spis PO'!E903,słowniki!$A$71:$B$77,2),"")</f>
        <v/>
      </c>
      <c r="G903" s="12" t="str">
        <f>IF(LEN('spis PO'!F903)&gt;0,VLOOKUP('spis PO'!F903,słowniki!$A$51:$B$52,2),"")</f>
        <v/>
      </c>
      <c r="H903" s="12" t="str">
        <f>IF(LEN('spis PO'!G903)&gt;0,VLOOKUP('spis PO'!G903,słowniki!$A$81:$B$83,2),"")</f>
        <v/>
      </c>
      <c r="I903" s="2" t="str">
        <f>IF(LEN('spis PO'!H903)&gt;0,'spis PO'!H903,"")</f>
        <v/>
      </c>
      <c r="J903" s="12" t="str">
        <f>IF(LEN('spis PO'!I903)&gt;0,'spis PO'!I903,"")</f>
        <v/>
      </c>
      <c r="K903" s="12" t="str">
        <f>IF('spis PO'!D903="słup",VLOOKUP('spis PO'!J903,słowniki!$A$91:$B$96,2),IF(LEN('spis PO'!D903)&gt;0,1,""))</f>
        <v/>
      </c>
      <c r="L903" s="2" t="str">
        <f>IF(LEN('spis PO'!L903)&gt;0,VLOOKUP('spis PO'!L903,słowniki!$A$100:$B$101,2),"")</f>
        <v/>
      </c>
      <c r="M903" s="2" t="str">
        <f>IF(LEN('spis PO'!M903)&gt;0,VLOOKUP('spis PO'!M903,słowniki!$A$110:$B$111,2),"")</f>
        <v/>
      </c>
      <c r="N903" s="2" t="str">
        <f>IF(LEN('spis PO'!N903)&gt;0,'spis PO'!N903,"")</f>
        <v/>
      </c>
      <c r="O903" s="2" t="str">
        <f>IF('spis PO'!M903="oprawa",VLOOKUP('spis PO'!O903,słowniki!$A$120:$B$126,2),IF(LEN('spis PO'!M903)&gt;0,1,""))</f>
        <v/>
      </c>
      <c r="P903" s="12" t="str">
        <f>IF('spis PO'!M903="oprawa",1,"")</f>
        <v/>
      </c>
      <c r="Q903" s="2" t="str">
        <f t="shared" si="14"/>
        <v/>
      </c>
    </row>
    <row r="904" spans="1:17">
      <c r="A904" s="2" t="str">
        <f ca="1">IF(LEN('spis PO'!A904)&gt;0,MID(CELL("nazwa_pliku"),SEARCH("[",CELL("nazwa_pliku"))+1, SEARCH(".",CELL("nazwa_pliku"))-SEARCH("[",CELL("nazwa_pliku"))-1),"")</f>
        <v/>
      </c>
      <c r="B904" s="2" t="str">
        <f ca="1">IF(LEN('spis PO'!A904)&gt;0,MID(CELL("nazwa_pliku"),SEARCH("[",CELL("nazwa_pliku"))+1, SEARCH(".",CELL("nazwa_pliku"))-SEARCH("[",CELL("nazwa_pliku"))-1),"")</f>
        <v/>
      </c>
      <c r="C904" s="2" t="str">
        <f>IF(LEN('spis PO'!B904)&gt;0,'spis PO'!B904,"")</f>
        <v/>
      </c>
      <c r="D904" s="2" t="str">
        <f>IF(LEN('spis PO'!C904)&gt;0,'spis PO'!C904,"")</f>
        <v/>
      </c>
      <c r="E904" s="2" t="str">
        <f>IF(LEN('spis PO'!D904)&gt;0,VLOOKUP('spis PO'!D904,słowniki!$A$61:$B$63,2),"")</f>
        <v/>
      </c>
      <c r="F904" s="2" t="str">
        <f>IF(LEN('spis PO'!E904)&gt;0,VLOOKUP('spis PO'!E904,słowniki!$A$71:$B$77,2),"")</f>
        <v/>
      </c>
      <c r="G904" s="12" t="str">
        <f>IF(LEN('spis PO'!F904)&gt;0,VLOOKUP('spis PO'!F904,słowniki!$A$51:$B$52,2),"")</f>
        <v/>
      </c>
      <c r="H904" s="12" t="str">
        <f>IF(LEN('spis PO'!G904)&gt;0,VLOOKUP('spis PO'!G904,słowniki!$A$81:$B$83,2),"")</f>
        <v/>
      </c>
      <c r="I904" s="2" t="str">
        <f>IF(LEN('spis PO'!H904)&gt;0,'spis PO'!H904,"")</f>
        <v/>
      </c>
      <c r="J904" s="12" t="str">
        <f>IF(LEN('spis PO'!I904)&gt;0,'spis PO'!I904,"")</f>
        <v/>
      </c>
      <c r="K904" s="12" t="str">
        <f>IF('spis PO'!D904="słup",VLOOKUP('spis PO'!J904,słowniki!$A$91:$B$96,2),IF(LEN('spis PO'!D904)&gt;0,1,""))</f>
        <v/>
      </c>
      <c r="L904" s="2" t="str">
        <f>IF(LEN('spis PO'!L904)&gt;0,VLOOKUP('spis PO'!L904,słowniki!$A$100:$B$101,2),"")</f>
        <v/>
      </c>
      <c r="M904" s="2" t="str">
        <f>IF(LEN('spis PO'!M904)&gt;0,VLOOKUP('spis PO'!M904,słowniki!$A$110:$B$111,2),"")</f>
        <v/>
      </c>
      <c r="N904" s="2" t="str">
        <f>IF(LEN('spis PO'!N904)&gt;0,'spis PO'!N904,"")</f>
        <v/>
      </c>
      <c r="O904" s="2" t="str">
        <f>IF('spis PO'!M904="oprawa",VLOOKUP('spis PO'!O904,słowniki!$A$120:$B$126,2),IF(LEN('spis PO'!M904)&gt;0,1,""))</f>
        <v/>
      </c>
      <c r="P904" s="12" t="str">
        <f>IF('spis PO'!M904="oprawa",1,"")</f>
        <v/>
      </c>
      <c r="Q904" s="2" t="str">
        <f t="shared" si="14"/>
        <v/>
      </c>
    </row>
    <row r="905" spans="1:17">
      <c r="A905" s="2" t="str">
        <f ca="1">IF(LEN('spis PO'!A905)&gt;0,MID(CELL("nazwa_pliku"),SEARCH("[",CELL("nazwa_pliku"))+1, SEARCH(".",CELL("nazwa_pliku"))-SEARCH("[",CELL("nazwa_pliku"))-1),"")</f>
        <v/>
      </c>
      <c r="B905" s="2" t="str">
        <f ca="1">IF(LEN('spis PO'!A905)&gt;0,MID(CELL("nazwa_pliku"),SEARCH("[",CELL("nazwa_pliku"))+1, SEARCH(".",CELL("nazwa_pliku"))-SEARCH("[",CELL("nazwa_pliku"))-1),"")</f>
        <v/>
      </c>
      <c r="C905" s="2" t="str">
        <f>IF(LEN('spis PO'!B905)&gt;0,'spis PO'!B905,"")</f>
        <v/>
      </c>
      <c r="D905" s="2" t="str">
        <f>IF(LEN('spis PO'!C905)&gt;0,'spis PO'!C905,"")</f>
        <v/>
      </c>
      <c r="E905" s="2" t="str">
        <f>IF(LEN('spis PO'!D905)&gt;0,VLOOKUP('spis PO'!D905,słowniki!$A$61:$B$63,2),"")</f>
        <v/>
      </c>
      <c r="F905" s="2" t="str">
        <f>IF(LEN('spis PO'!E905)&gt;0,VLOOKUP('spis PO'!E905,słowniki!$A$71:$B$77,2),"")</f>
        <v/>
      </c>
      <c r="G905" s="12" t="str">
        <f>IF(LEN('spis PO'!F905)&gt;0,VLOOKUP('spis PO'!F905,słowniki!$A$51:$B$52,2),"")</f>
        <v/>
      </c>
      <c r="H905" s="12" t="str">
        <f>IF(LEN('spis PO'!G905)&gt;0,VLOOKUP('spis PO'!G905,słowniki!$A$81:$B$83,2),"")</f>
        <v/>
      </c>
      <c r="I905" s="2" t="str">
        <f>IF(LEN('spis PO'!H905)&gt;0,'spis PO'!H905,"")</f>
        <v/>
      </c>
      <c r="J905" s="12" t="str">
        <f>IF(LEN('spis PO'!I905)&gt;0,'spis PO'!I905,"")</f>
        <v/>
      </c>
      <c r="K905" s="12" t="str">
        <f>IF('spis PO'!D905="słup",VLOOKUP('spis PO'!J905,słowniki!$A$91:$B$96,2),IF(LEN('spis PO'!D905)&gt;0,1,""))</f>
        <v/>
      </c>
      <c r="L905" s="2" t="str">
        <f>IF(LEN('spis PO'!L905)&gt;0,VLOOKUP('spis PO'!L905,słowniki!$A$100:$B$101,2),"")</f>
        <v/>
      </c>
      <c r="M905" s="2" t="str">
        <f>IF(LEN('spis PO'!M905)&gt;0,VLOOKUP('spis PO'!M905,słowniki!$A$110:$B$111,2),"")</f>
        <v/>
      </c>
      <c r="N905" s="2" t="str">
        <f>IF(LEN('spis PO'!N905)&gt;0,'spis PO'!N905,"")</f>
        <v/>
      </c>
      <c r="O905" s="2" t="str">
        <f>IF('spis PO'!M905="oprawa",VLOOKUP('spis PO'!O905,słowniki!$A$120:$B$126,2),IF(LEN('spis PO'!M905)&gt;0,1,""))</f>
        <v/>
      </c>
      <c r="P905" s="12" t="str">
        <f>IF('spis PO'!M905="oprawa",1,"")</f>
        <v/>
      </c>
      <c r="Q905" s="2" t="str">
        <f t="shared" si="14"/>
        <v/>
      </c>
    </row>
    <row r="906" spans="1:17">
      <c r="A906" s="2" t="str">
        <f ca="1">IF(LEN('spis PO'!A906)&gt;0,MID(CELL("nazwa_pliku"),SEARCH("[",CELL("nazwa_pliku"))+1, SEARCH(".",CELL("nazwa_pliku"))-SEARCH("[",CELL("nazwa_pliku"))-1),"")</f>
        <v/>
      </c>
      <c r="B906" s="2" t="str">
        <f ca="1">IF(LEN('spis PO'!A906)&gt;0,MID(CELL("nazwa_pliku"),SEARCH("[",CELL("nazwa_pliku"))+1, SEARCH(".",CELL("nazwa_pliku"))-SEARCH("[",CELL("nazwa_pliku"))-1),"")</f>
        <v/>
      </c>
      <c r="C906" s="2" t="str">
        <f>IF(LEN('spis PO'!B906)&gt;0,'spis PO'!B906,"")</f>
        <v/>
      </c>
      <c r="D906" s="2" t="str">
        <f>IF(LEN('spis PO'!C906)&gt;0,'spis PO'!C906,"")</f>
        <v/>
      </c>
      <c r="E906" s="2" t="str">
        <f>IF(LEN('spis PO'!D906)&gt;0,VLOOKUP('spis PO'!D906,słowniki!$A$61:$B$63,2),"")</f>
        <v/>
      </c>
      <c r="F906" s="2" t="str">
        <f>IF(LEN('spis PO'!E906)&gt;0,VLOOKUP('spis PO'!E906,słowniki!$A$71:$B$77,2),"")</f>
        <v/>
      </c>
      <c r="G906" s="12" t="str">
        <f>IF(LEN('spis PO'!F906)&gt;0,VLOOKUP('spis PO'!F906,słowniki!$A$51:$B$52,2),"")</f>
        <v/>
      </c>
      <c r="H906" s="12" t="str">
        <f>IF(LEN('spis PO'!G906)&gt;0,VLOOKUP('spis PO'!G906,słowniki!$A$81:$B$83,2),"")</f>
        <v/>
      </c>
      <c r="I906" s="2" t="str">
        <f>IF(LEN('spis PO'!H906)&gt;0,'spis PO'!H906,"")</f>
        <v/>
      </c>
      <c r="J906" s="12" t="str">
        <f>IF(LEN('spis PO'!I906)&gt;0,'spis PO'!I906,"")</f>
        <v/>
      </c>
      <c r="K906" s="12" t="str">
        <f>IF('spis PO'!D906="słup",VLOOKUP('spis PO'!J906,słowniki!$A$91:$B$96,2),IF(LEN('spis PO'!D906)&gt;0,1,""))</f>
        <v/>
      </c>
      <c r="L906" s="2" t="str">
        <f>IF(LEN('spis PO'!L906)&gt;0,VLOOKUP('spis PO'!L906,słowniki!$A$100:$B$101,2),"")</f>
        <v/>
      </c>
      <c r="M906" s="2" t="str">
        <f>IF(LEN('spis PO'!M906)&gt;0,VLOOKUP('spis PO'!M906,słowniki!$A$110:$B$111,2),"")</f>
        <v/>
      </c>
      <c r="N906" s="2" t="str">
        <f>IF(LEN('spis PO'!N906)&gt;0,'spis PO'!N906,"")</f>
        <v/>
      </c>
      <c r="O906" s="2" t="str">
        <f>IF('spis PO'!M906="oprawa",VLOOKUP('spis PO'!O906,słowniki!$A$120:$B$126,2),IF(LEN('spis PO'!M906)&gt;0,1,""))</f>
        <v/>
      </c>
      <c r="P906" s="12" t="str">
        <f>IF('spis PO'!M906="oprawa",1,"")</f>
        <v/>
      </c>
      <c r="Q906" s="2" t="str">
        <f t="shared" si="14"/>
        <v/>
      </c>
    </row>
    <row r="907" spans="1:17">
      <c r="A907" s="2" t="str">
        <f ca="1">IF(LEN('spis PO'!A907)&gt;0,MID(CELL("nazwa_pliku"),SEARCH("[",CELL("nazwa_pliku"))+1, SEARCH(".",CELL("nazwa_pliku"))-SEARCH("[",CELL("nazwa_pliku"))-1),"")</f>
        <v/>
      </c>
      <c r="B907" s="2" t="str">
        <f ca="1">IF(LEN('spis PO'!A907)&gt;0,MID(CELL("nazwa_pliku"),SEARCH("[",CELL("nazwa_pliku"))+1, SEARCH(".",CELL("nazwa_pliku"))-SEARCH("[",CELL("nazwa_pliku"))-1),"")</f>
        <v/>
      </c>
      <c r="C907" s="2" t="str">
        <f>IF(LEN('spis PO'!B907)&gt;0,'spis PO'!B907,"")</f>
        <v/>
      </c>
      <c r="D907" s="2" t="str">
        <f>IF(LEN('spis PO'!C907)&gt;0,'spis PO'!C907,"")</f>
        <v/>
      </c>
      <c r="E907" s="2" t="str">
        <f>IF(LEN('spis PO'!D907)&gt;0,VLOOKUP('spis PO'!D907,słowniki!$A$61:$B$63,2),"")</f>
        <v/>
      </c>
      <c r="F907" s="2" t="str">
        <f>IF(LEN('spis PO'!E907)&gt;0,VLOOKUP('spis PO'!E907,słowniki!$A$71:$B$77,2),"")</f>
        <v/>
      </c>
      <c r="G907" s="12" t="str">
        <f>IF(LEN('spis PO'!F907)&gt;0,VLOOKUP('spis PO'!F907,słowniki!$A$51:$B$52,2),"")</f>
        <v/>
      </c>
      <c r="H907" s="12" t="str">
        <f>IF(LEN('spis PO'!G907)&gt;0,VLOOKUP('spis PO'!G907,słowniki!$A$81:$B$83,2),"")</f>
        <v/>
      </c>
      <c r="I907" s="2" t="str">
        <f>IF(LEN('spis PO'!H907)&gt;0,'spis PO'!H907,"")</f>
        <v/>
      </c>
      <c r="J907" s="12" t="str">
        <f>IF(LEN('spis PO'!I907)&gt;0,'spis PO'!I907,"")</f>
        <v/>
      </c>
      <c r="K907" s="12" t="str">
        <f>IF('spis PO'!D907="słup",VLOOKUP('spis PO'!J907,słowniki!$A$91:$B$96,2),IF(LEN('spis PO'!D907)&gt;0,1,""))</f>
        <v/>
      </c>
      <c r="L907" s="2" t="str">
        <f>IF(LEN('spis PO'!L907)&gt;0,VLOOKUP('spis PO'!L907,słowniki!$A$100:$B$101,2),"")</f>
        <v/>
      </c>
      <c r="M907" s="2" t="str">
        <f>IF(LEN('spis PO'!M907)&gt;0,VLOOKUP('spis PO'!M907,słowniki!$A$110:$B$111,2),"")</f>
        <v/>
      </c>
      <c r="N907" s="2" t="str">
        <f>IF(LEN('spis PO'!N907)&gt;0,'spis PO'!N907,"")</f>
        <v/>
      </c>
      <c r="O907" s="2" t="str">
        <f>IF('spis PO'!M907="oprawa",VLOOKUP('spis PO'!O907,słowniki!$A$120:$B$126,2),IF(LEN('spis PO'!M907)&gt;0,1,""))</f>
        <v/>
      </c>
      <c r="P907" s="12" t="str">
        <f>IF('spis PO'!M907="oprawa",1,"")</f>
        <v/>
      </c>
      <c r="Q907" s="2" t="str">
        <f t="shared" si="14"/>
        <v/>
      </c>
    </row>
    <row r="908" spans="1:17">
      <c r="A908" s="2" t="str">
        <f ca="1">IF(LEN('spis PO'!A908)&gt;0,MID(CELL("nazwa_pliku"),SEARCH("[",CELL("nazwa_pliku"))+1, SEARCH(".",CELL("nazwa_pliku"))-SEARCH("[",CELL("nazwa_pliku"))-1),"")</f>
        <v/>
      </c>
      <c r="B908" s="2" t="str">
        <f ca="1">IF(LEN('spis PO'!A908)&gt;0,MID(CELL("nazwa_pliku"),SEARCH("[",CELL("nazwa_pliku"))+1, SEARCH(".",CELL("nazwa_pliku"))-SEARCH("[",CELL("nazwa_pliku"))-1),"")</f>
        <v/>
      </c>
      <c r="C908" s="2" t="str">
        <f>IF(LEN('spis PO'!B908)&gt;0,'spis PO'!B908,"")</f>
        <v/>
      </c>
      <c r="D908" s="2" t="str">
        <f>IF(LEN('spis PO'!C908)&gt;0,'spis PO'!C908,"")</f>
        <v/>
      </c>
      <c r="E908" s="2" t="str">
        <f>IF(LEN('spis PO'!D908)&gt;0,VLOOKUP('spis PO'!D908,słowniki!$A$61:$B$63,2),"")</f>
        <v/>
      </c>
      <c r="F908" s="2" t="str">
        <f>IF(LEN('spis PO'!E908)&gt;0,VLOOKUP('spis PO'!E908,słowniki!$A$71:$B$77,2),"")</f>
        <v/>
      </c>
      <c r="G908" s="12" t="str">
        <f>IF(LEN('spis PO'!F908)&gt;0,VLOOKUP('spis PO'!F908,słowniki!$A$51:$B$52,2),"")</f>
        <v/>
      </c>
      <c r="H908" s="12" t="str">
        <f>IF(LEN('spis PO'!G908)&gt;0,VLOOKUP('spis PO'!G908,słowniki!$A$81:$B$83,2),"")</f>
        <v/>
      </c>
      <c r="I908" s="2" t="str">
        <f>IF(LEN('spis PO'!H908)&gt;0,'spis PO'!H908,"")</f>
        <v/>
      </c>
      <c r="J908" s="12" t="str">
        <f>IF(LEN('spis PO'!I908)&gt;0,'spis PO'!I908,"")</f>
        <v/>
      </c>
      <c r="K908" s="12" t="str">
        <f>IF('spis PO'!D908="słup",VLOOKUP('spis PO'!J908,słowniki!$A$91:$B$96,2),IF(LEN('spis PO'!D908)&gt;0,1,""))</f>
        <v/>
      </c>
      <c r="L908" s="2" t="str">
        <f>IF(LEN('spis PO'!L908)&gt;0,VLOOKUP('spis PO'!L908,słowniki!$A$100:$B$101,2),"")</f>
        <v/>
      </c>
      <c r="M908" s="2" t="str">
        <f>IF(LEN('spis PO'!M908)&gt;0,VLOOKUP('spis PO'!M908,słowniki!$A$110:$B$111,2),"")</f>
        <v/>
      </c>
      <c r="N908" s="2" t="str">
        <f>IF(LEN('spis PO'!N908)&gt;0,'spis PO'!N908,"")</f>
        <v/>
      </c>
      <c r="O908" s="2" t="str">
        <f>IF('spis PO'!M908="oprawa",VLOOKUP('spis PO'!O908,słowniki!$A$120:$B$126,2),IF(LEN('spis PO'!M908)&gt;0,1,""))</f>
        <v/>
      </c>
      <c r="P908" s="12" t="str">
        <f>IF('spis PO'!M908="oprawa",1,"")</f>
        <v/>
      </c>
      <c r="Q908" s="2" t="str">
        <f t="shared" si="14"/>
        <v/>
      </c>
    </row>
    <row r="909" spans="1:17">
      <c r="A909" s="2" t="str">
        <f ca="1">IF(LEN('spis PO'!A909)&gt;0,MID(CELL("nazwa_pliku"),SEARCH("[",CELL("nazwa_pliku"))+1, SEARCH(".",CELL("nazwa_pliku"))-SEARCH("[",CELL("nazwa_pliku"))-1),"")</f>
        <v/>
      </c>
      <c r="B909" s="2" t="str">
        <f ca="1">IF(LEN('spis PO'!A909)&gt;0,MID(CELL("nazwa_pliku"),SEARCH("[",CELL("nazwa_pliku"))+1, SEARCH(".",CELL("nazwa_pliku"))-SEARCH("[",CELL("nazwa_pliku"))-1),"")</f>
        <v/>
      </c>
      <c r="C909" s="2" t="str">
        <f>IF(LEN('spis PO'!B909)&gt;0,'spis PO'!B909,"")</f>
        <v/>
      </c>
      <c r="D909" s="2" t="str">
        <f>IF(LEN('spis PO'!C909)&gt;0,'spis PO'!C909,"")</f>
        <v/>
      </c>
      <c r="E909" s="2" t="str">
        <f>IF(LEN('spis PO'!D909)&gt;0,VLOOKUP('spis PO'!D909,słowniki!$A$61:$B$63,2),"")</f>
        <v/>
      </c>
      <c r="F909" s="2" t="str">
        <f>IF(LEN('spis PO'!E909)&gt;0,VLOOKUP('spis PO'!E909,słowniki!$A$71:$B$77,2),"")</f>
        <v/>
      </c>
      <c r="G909" s="12" t="str">
        <f>IF(LEN('spis PO'!F909)&gt;0,VLOOKUP('spis PO'!F909,słowniki!$A$51:$B$52,2),"")</f>
        <v/>
      </c>
      <c r="H909" s="12" t="str">
        <f>IF(LEN('spis PO'!G909)&gt;0,VLOOKUP('spis PO'!G909,słowniki!$A$81:$B$83,2),"")</f>
        <v/>
      </c>
      <c r="I909" s="2" t="str">
        <f>IF(LEN('spis PO'!H909)&gt;0,'spis PO'!H909,"")</f>
        <v/>
      </c>
      <c r="J909" s="12" t="str">
        <f>IF(LEN('spis PO'!I909)&gt;0,'spis PO'!I909,"")</f>
        <v/>
      </c>
      <c r="K909" s="12" t="str">
        <f>IF('spis PO'!D909="słup",VLOOKUP('spis PO'!J909,słowniki!$A$91:$B$96,2),IF(LEN('spis PO'!D909)&gt;0,1,""))</f>
        <v/>
      </c>
      <c r="L909" s="2" t="str">
        <f>IF(LEN('spis PO'!L909)&gt;0,VLOOKUP('spis PO'!L909,słowniki!$A$100:$B$101,2),"")</f>
        <v/>
      </c>
      <c r="M909" s="2" t="str">
        <f>IF(LEN('spis PO'!M909)&gt;0,VLOOKUP('spis PO'!M909,słowniki!$A$110:$B$111,2),"")</f>
        <v/>
      </c>
      <c r="N909" s="2" t="str">
        <f>IF(LEN('spis PO'!N909)&gt;0,'spis PO'!N909,"")</f>
        <v/>
      </c>
      <c r="O909" s="2" t="str">
        <f>IF('spis PO'!M909="oprawa",VLOOKUP('spis PO'!O909,słowniki!$A$120:$B$126,2),IF(LEN('spis PO'!M909)&gt;0,1,""))</f>
        <v/>
      </c>
      <c r="P909" s="12" t="str">
        <f>IF('spis PO'!M909="oprawa",1,"")</f>
        <v/>
      </c>
      <c r="Q909" s="2" t="str">
        <f t="shared" si="14"/>
        <v/>
      </c>
    </row>
    <row r="910" spans="1:17">
      <c r="A910" s="2" t="str">
        <f ca="1">IF(LEN('spis PO'!A910)&gt;0,MID(CELL("nazwa_pliku"),SEARCH("[",CELL("nazwa_pliku"))+1, SEARCH(".",CELL("nazwa_pliku"))-SEARCH("[",CELL("nazwa_pliku"))-1),"")</f>
        <v/>
      </c>
      <c r="B910" s="2" t="str">
        <f ca="1">IF(LEN('spis PO'!A910)&gt;0,MID(CELL("nazwa_pliku"),SEARCH("[",CELL("nazwa_pliku"))+1, SEARCH(".",CELL("nazwa_pliku"))-SEARCH("[",CELL("nazwa_pliku"))-1),"")</f>
        <v/>
      </c>
      <c r="C910" s="2" t="str">
        <f>IF(LEN('spis PO'!B910)&gt;0,'spis PO'!B910,"")</f>
        <v/>
      </c>
      <c r="D910" s="2" t="str">
        <f>IF(LEN('spis PO'!C910)&gt;0,'spis PO'!C910,"")</f>
        <v/>
      </c>
      <c r="E910" s="2" t="str">
        <f>IF(LEN('spis PO'!D910)&gt;0,VLOOKUP('spis PO'!D910,słowniki!$A$61:$B$63,2),"")</f>
        <v/>
      </c>
      <c r="F910" s="2" t="str">
        <f>IF(LEN('spis PO'!E910)&gt;0,VLOOKUP('spis PO'!E910,słowniki!$A$71:$B$77,2),"")</f>
        <v/>
      </c>
      <c r="G910" s="12" t="str">
        <f>IF(LEN('spis PO'!F910)&gt;0,VLOOKUP('spis PO'!F910,słowniki!$A$51:$B$52,2),"")</f>
        <v/>
      </c>
      <c r="H910" s="12" t="str">
        <f>IF(LEN('spis PO'!G910)&gt;0,VLOOKUP('spis PO'!G910,słowniki!$A$81:$B$83,2),"")</f>
        <v/>
      </c>
      <c r="I910" s="2" t="str">
        <f>IF(LEN('spis PO'!H910)&gt;0,'spis PO'!H910,"")</f>
        <v/>
      </c>
      <c r="J910" s="12" t="str">
        <f>IF(LEN('spis PO'!I910)&gt;0,'spis PO'!I910,"")</f>
        <v/>
      </c>
      <c r="K910" s="12" t="str">
        <f>IF('spis PO'!D910="słup",VLOOKUP('spis PO'!J910,słowniki!$A$91:$B$96,2),IF(LEN('spis PO'!D910)&gt;0,1,""))</f>
        <v/>
      </c>
      <c r="L910" s="2" t="str">
        <f>IF(LEN('spis PO'!L910)&gt;0,VLOOKUP('spis PO'!L910,słowniki!$A$100:$B$101,2),"")</f>
        <v/>
      </c>
      <c r="M910" s="2" t="str">
        <f>IF(LEN('spis PO'!M910)&gt;0,VLOOKUP('spis PO'!M910,słowniki!$A$110:$B$111,2),"")</f>
        <v/>
      </c>
      <c r="N910" s="2" t="str">
        <f>IF(LEN('spis PO'!N910)&gt;0,'spis PO'!N910,"")</f>
        <v/>
      </c>
      <c r="O910" s="2" t="str">
        <f>IF('spis PO'!M910="oprawa",VLOOKUP('spis PO'!O910,słowniki!$A$120:$B$126,2),IF(LEN('spis PO'!M910)&gt;0,1,""))</f>
        <v/>
      </c>
      <c r="P910" s="12" t="str">
        <f>IF('spis PO'!M910="oprawa",1,"")</f>
        <v/>
      </c>
      <c r="Q910" s="2" t="str">
        <f t="shared" si="14"/>
        <v/>
      </c>
    </row>
    <row r="911" spans="1:17">
      <c r="A911" s="2" t="str">
        <f ca="1">IF(LEN('spis PO'!A911)&gt;0,MID(CELL("nazwa_pliku"),SEARCH("[",CELL("nazwa_pliku"))+1, SEARCH(".",CELL("nazwa_pliku"))-SEARCH("[",CELL("nazwa_pliku"))-1),"")</f>
        <v/>
      </c>
      <c r="B911" s="2" t="str">
        <f ca="1">IF(LEN('spis PO'!A911)&gt;0,MID(CELL("nazwa_pliku"),SEARCH("[",CELL("nazwa_pliku"))+1, SEARCH(".",CELL("nazwa_pliku"))-SEARCH("[",CELL("nazwa_pliku"))-1),"")</f>
        <v/>
      </c>
      <c r="C911" s="2" t="str">
        <f>IF(LEN('spis PO'!B911)&gt;0,'spis PO'!B911,"")</f>
        <v/>
      </c>
      <c r="D911" s="2" t="str">
        <f>IF(LEN('spis PO'!C911)&gt;0,'spis PO'!C911,"")</f>
        <v/>
      </c>
      <c r="E911" s="2" t="str">
        <f>IF(LEN('spis PO'!D911)&gt;0,VLOOKUP('spis PO'!D911,słowniki!$A$61:$B$63,2),"")</f>
        <v/>
      </c>
      <c r="F911" s="2" t="str">
        <f>IF(LEN('spis PO'!E911)&gt;0,VLOOKUP('spis PO'!E911,słowniki!$A$71:$B$77,2),"")</f>
        <v/>
      </c>
      <c r="G911" s="12" t="str">
        <f>IF(LEN('spis PO'!F911)&gt;0,VLOOKUP('spis PO'!F911,słowniki!$A$51:$B$52,2),"")</f>
        <v/>
      </c>
      <c r="H911" s="12" t="str">
        <f>IF(LEN('spis PO'!G911)&gt;0,VLOOKUP('spis PO'!G911,słowniki!$A$81:$B$83,2),"")</f>
        <v/>
      </c>
      <c r="I911" s="2" t="str">
        <f>IF(LEN('spis PO'!H911)&gt;0,'spis PO'!H911,"")</f>
        <v/>
      </c>
      <c r="J911" s="12" t="str">
        <f>IF(LEN('spis PO'!I911)&gt;0,'spis PO'!I911,"")</f>
        <v/>
      </c>
      <c r="K911" s="12" t="str">
        <f>IF('spis PO'!D911="słup",VLOOKUP('spis PO'!J911,słowniki!$A$91:$B$96,2),IF(LEN('spis PO'!D911)&gt;0,1,""))</f>
        <v/>
      </c>
      <c r="L911" s="2" t="str">
        <f>IF(LEN('spis PO'!L911)&gt;0,VLOOKUP('spis PO'!L911,słowniki!$A$100:$B$101,2),"")</f>
        <v/>
      </c>
      <c r="M911" s="2" t="str">
        <f>IF(LEN('spis PO'!M911)&gt;0,VLOOKUP('spis PO'!M911,słowniki!$A$110:$B$111,2),"")</f>
        <v/>
      </c>
      <c r="N911" s="2" t="str">
        <f>IF(LEN('spis PO'!N911)&gt;0,'spis PO'!N911,"")</f>
        <v/>
      </c>
      <c r="O911" s="2" t="str">
        <f>IF('spis PO'!M911="oprawa",VLOOKUP('spis PO'!O911,słowniki!$A$120:$B$126,2),IF(LEN('spis PO'!M911)&gt;0,1,""))</f>
        <v/>
      </c>
      <c r="P911" s="12" t="str">
        <f>IF('spis PO'!M911="oprawa",1,"")</f>
        <v/>
      </c>
      <c r="Q911" s="2" t="str">
        <f t="shared" si="14"/>
        <v/>
      </c>
    </row>
    <row r="912" spans="1:17">
      <c r="A912" s="2" t="str">
        <f ca="1">IF(LEN('spis PO'!A912)&gt;0,MID(CELL("nazwa_pliku"),SEARCH("[",CELL("nazwa_pliku"))+1, SEARCH(".",CELL("nazwa_pliku"))-SEARCH("[",CELL("nazwa_pliku"))-1),"")</f>
        <v/>
      </c>
      <c r="B912" s="2" t="str">
        <f ca="1">IF(LEN('spis PO'!A912)&gt;0,MID(CELL("nazwa_pliku"),SEARCH("[",CELL("nazwa_pliku"))+1, SEARCH(".",CELL("nazwa_pliku"))-SEARCH("[",CELL("nazwa_pliku"))-1),"")</f>
        <v/>
      </c>
      <c r="C912" s="2" t="str">
        <f>IF(LEN('spis PO'!B912)&gt;0,'spis PO'!B912,"")</f>
        <v/>
      </c>
      <c r="D912" s="2" t="str">
        <f>IF(LEN('spis PO'!C912)&gt;0,'spis PO'!C912,"")</f>
        <v/>
      </c>
      <c r="E912" s="2" t="str">
        <f>IF(LEN('spis PO'!D912)&gt;0,VLOOKUP('spis PO'!D912,słowniki!$A$61:$B$63,2),"")</f>
        <v/>
      </c>
      <c r="F912" s="2" t="str">
        <f>IF(LEN('spis PO'!E912)&gt;0,VLOOKUP('spis PO'!E912,słowniki!$A$71:$B$77,2),"")</f>
        <v/>
      </c>
      <c r="G912" s="12" t="str">
        <f>IF(LEN('spis PO'!F912)&gt;0,VLOOKUP('spis PO'!F912,słowniki!$A$51:$B$52,2),"")</f>
        <v/>
      </c>
      <c r="H912" s="12" t="str">
        <f>IF(LEN('spis PO'!G912)&gt;0,VLOOKUP('spis PO'!G912,słowniki!$A$81:$B$83,2),"")</f>
        <v/>
      </c>
      <c r="I912" s="2" t="str">
        <f>IF(LEN('spis PO'!H912)&gt;0,'spis PO'!H912,"")</f>
        <v/>
      </c>
      <c r="J912" s="12" t="str">
        <f>IF(LEN('spis PO'!I912)&gt;0,'spis PO'!I912,"")</f>
        <v/>
      </c>
      <c r="K912" s="12" t="str">
        <f>IF('spis PO'!D912="słup",VLOOKUP('spis PO'!J912,słowniki!$A$91:$B$96,2),IF(LEN('spis PO'!D912)&gt;0,1,""))</f>
        <v/>
      </c>
      <c r="L912" s="2" t="str">
        <f>IF(LEN('spis PO'!L912)&gt;0,VLOOKUP('spis PO'!L912,słowniki!$A$100:$B$101,2),"")</f>
        <v/>
      </c>
      <c r="M912" s="2" t="str">
        <f>IF(LEN('spis PO'!M912)&gt;0,VLOOKUP('spis PO'!M912,słowniki!$A$110:$B$111,2),"")</f>
        <v/>
      </c>
      <c r="N912" s="2" t="str">
        <f>IF(LEN('spis PO'!N912)&gt;0,'spis PO'!N912,"")</f>
        <v/>
      </c>
      <c r="O912" s="2" t="str">
        <f>IF('spis PO'!M912="oprawa",VLOOKUP('spis PO'!O912,słowniki!$A$120:$B$126,2),IF(LEN('spis PO'!M912)&gt;0,1,""))</f>
        <v/>
      </c>
      <c r="P912" s="12" t="str">
        <f>IF('spis PO'!M912="oprawa",1,"")</f>
        <v/>
      </c>
      <c r="Q912" s="2" t="str">
        <f t="shared" si="14"/>
        <v/>
      </c>
    </row>
    <row r="913" spans="1:17">
      <c r="A913" s="2" t="str">
        <f ca="1">IF(LEN('spis PO'!A913)&gt;0,MID(CELL("nazwa_pliku"),SEARCH("[",CELL("nazwa_pliku"))+1, SEARCH(".",CELL("nazwa_pliku"))-SEARCH("[",CELL("nazwa_pliku"))-1),"")</f>
        <v/>
      </c>
      <c r="B913" s="2" t="str">
        <f ca="1">IF(LEN('spis PO'!A913)&gt;0,MID(CELL("nazwa_pliku"),SEARCH("[",CELL("nazwa_pliku"))+1, SEARCH(".",CELL("nazwa_pliku"))-SEARCH("[",CELL("nazwa_pliku"))-1),"")</f>
        <v/>
      </c>
      <c r="C913" s="2" t="str">
        <f>IF(LEN('spis PO'!B913)&gt;0,'spis PO'!B913,"")</f>
        <v/>
      </c>
      <c r="D913" s="2" t="str">
        <f>IF(LEN('spis PO'!C913)&gt;0,'spis PO'!C913,"")</f>
        <v/>
      </c>
      <c r="E913" s="2" t="str">
        <f>IF(LEN('spis PO'!D913)&gt;0,VLOOKUP('spis PO'!D913,słowniki!$A$61:$B$63,2),"")</f>
        <v/>
      </c>
      <c r="F913" s="2" t="str">
        <f>IF(LEN('spis PO'!E913)&gt;0,VLOOKUP('spis PO'!E913,słowniki!$A$71:$B$77,2),"")</f>
        <v/>
      </c>
      <c r="G913" s="12" t="str">
        <f>IF(LEN('spis PO'!F913)&gt;0,VLOOKUP('spis PO'!F913,słowniki!$A$51:$B$52,2),"")</f>
        <v/>
      </c>
      <c r="H913" s="12" t="str">
        <f>IF(LEN('spis PO'!G913)&gt;0,VLOOKUP('spis PO'!G913,słowniki!$A$81:$B$83,2),"")</f>
        <v/>
      </c>
      <c r="I913" s="2" t="str">
        <f>IF(LEN('spis PO'!H913)&gt;0,'spis PO'!H913,"")</f>
        <v/>
      </c>
      <c r="J913" s="12" t="str">
        <f>IF(LEN('spis PO'!I913)&gt;0,'spis PO'!I913,"")</f>
        <v/>
      </c>
      <c r="K913" s="12" t="str">
        <f>IF('spis PO'!D913="słup",VLOOKUP('spis PO'!J913,słowniki!$A$91:$B$96,2),IF(LEN('spis PO'!D913)&gt;0,1,""))</f>
        <v/>
      </c>
      <c r="L913" s="2" t="str">
        <f>IF(LEN('spis PO'!L913)&gt;0,VLOOKUP('spis PO'!L913,słowniki!$A$100:$B$101,2),"")</f>
        <v/>
      </c>
      <c r="M913" s="2" t="str">
        <f>IF(LEN('spis PO'!M913)&gt;0,VLOOKUP('spis PO'!M913,słowniki!$A$110:$B$111,2),"")</f>
        <v/>
      </c>
      <c r="N913" s="2" t="str">
        <f>IF(LEN('spis PO'!N913)&gt;0,'spis PO'!N913,"")</f>
        <v/>
      </c>
      <c r="O913" s="2" t="str">
        <f>IF('spis PO'!M913="oprawa",VLOOKUP('spis PO'!O913,słowniki!$A$120:$B$126,2),IF(LEN('spis PO'!M913)&gt;0,1,""))</f>
        <v/>
      </c>
      <c r="P913" s="12" t="str">
        <f>IF('spis PO'!M913="oprawa",1,"")</f>
        <v/>
      </c>
      <c r="Q913" s="2" t="str">
        <f t="shared" si="14"/>
        <v/>
      </c>
    </row>
    <row r="914" spans="1:17">
      <c r="A914" s="2" t="str">
        <f ca="1">IF(LEN('spis PO'!A914)&gt;0,MID(CELL("nazwa_pliku"),SEARCH("[",CELL("nazwa_pliku"))+1, SEARCH(".",CELL("nazwa_pliku"))-SEARCH("[",CELL("nazwa_pliku"))-1),"")</f>
        <v/>
      </c>
      <c r="B914" s="2" t="str">
        <f ca="1">IF(LEN('spis PO'!A914)&gt;0,MID(CELL("nazwa_pliku"),SEARCH("[",CELL("nazwa_pliku"))+1, SEARCH(".",CELL("nazwa_pliku"))-SEARCH("[",CELL("nazwa_pliku"))-1),"")</f>
        <v/>
      </c>
      <c r="C914" s="2" t="str">
        <f>IF(LEN('spis PO'!B914)&gt;0,'spis PO'!B914,"")</f>
        <v/>
      </c>
      <c r="D914" s="2" t="str">
        <f>IF(LEN('spis PO'!C914)&gt;0,'spis PO'!C914,"")</f>
        <v/>
      </c>
      <c r="E914" s="2" t="str">
        <f>IF(LEN('spis PO'!D914)&gt;0,VLOOKUP('spis PO'!D914,słowniki!$A$61:$B$63,2),"")</f>
        <v/>
      </c>
      <c r="F914" s="2" t="str">
        <f>IF(LEN('spis PO'!E914)&gt;0,VLOOKUP('spis PO'!E914,słowniki!$A$71:$B$77,2),"")</f>
        <v/>
      </c>
      <c r="G914" s="12" t="str">
        <f>IF(LEN('spis PO'!F914)&gt;0,VLOOKUP('spis PO'!F914,słowniki!$A$51:$B$52,2),"")</f>
        <v/>
      </c>
      <c r="H914" s="12" t="str">
        <f>IF(LEN('spis PO'!G914)&gt;0,VLOOKUP('spis PO'!G914,słowniki!$A$81:$B$83,2),"")</f>
        <v/>
      </c>
      <c r="I914" s="2" t="str">
        <f>IF(LEN('spis PO'!H914)&gt;0,'spis PO'!H914,"")</f>
        <v/>
      </c>
      <c r="J914" s="12" t="str">
        <f>IF(LEN('spis PO'!I914)&gt;0,'spis PO'!I914,"")</f>
        <v/>
      </c>
      <c r="K914" s="12" t="str">
        <f>IF('spis PO'!D914="słup",VLOOKUP('spis PO'!J914,słowniki!$A$91:$B$96,2),IF(LEN('spis PO'!D914)&gt;0,1,""))</f>
        <v/>
      </c>
      <c r="L914" s="2" t="str">
        <f>IF(LEN('spis PO'!L914)&gt;0,VLOOKUP('spis PO'!L914,słowniki!$A$100:$B$101,2),"")</f>
        <v/>
      </c>
      <c r="M914" s="2" t="str">
        <f>IF(LEN('spis PO'!M914)&gt;0,VLOOKUP('spis PO'!M914,słowniki!$A$110:$B$111,2),"")</f>
        <v/>
      </c>
      <c r="N914" s="2" t="str">
        <f>IF(LEN('spis PO'!N914)&gt;0,'spis PO'!N914,"")</f>
        <v/>
      </c>
      <c r="O914" s="2" t="str">
        <f>IF('spis PO'!M914="oprawa",VLOOKUP('spis PO'!O914,słowniki!$A$120:$B$126,2),IF(LEN('spis PO'!M914)&gt;0,1,""))</f>
        <v/>
      </c>
      <c r="P914" s="12" t="str">
        <f>IF('spis PO'!M914="oprawa",1,"")</f>
        <v/>
      </c>
      <c r="Q914" s="2" t="str">
        <f t="shared" si="14"/>
        <v/>
      </c>
    </row>
    <row r="915" spans="1:17">
      <c r="A915" s="2" t="str">
        <f ca="1">IF(LEN('spis PO'!A915)&gt;0,MID(CELL("nazwa_pliku"),SEARCH("[",CELL("nazwa_pliku"))+1, SEARCH(".",CELL("nazwa_pliku"))-SEARCH("[",CELL("nazwa_pliku"))-1),"")</f>
        <v/>
      </c>
      <c r="B915" s="2" t="str">
        <f ca="1">IF(LEN('spis PO'!A915)&gt;0,MID(CELL("nazwa_pliku"),SEARCH("[",CELL("nazwa_pliku"))+1, SEARCH(".",CELL("nazwa_pliku"))-SEARCH("[",CELL("nazwa_pliku"))-1),"")</f>
        <v/>
      </c>
      <c r="C915" s="2" t="str">
        <f>IF(LEN('spis PO'!B915)&gt;0,'spis PO'!B915,"")</f>
        <v/>
      </c>
      <c r="D915" s="2" t="str">
        <f>IF(LEN('spis PO'!C915)&gt;0,'spis PO'!C915,"")</f>
        <v/>
      </c>
      <c r="E915" s="2" t="str">
        <f>IF(LEN('spis PO'!D915)&gt;0,VLOOKUP('spis PO'!D915,słowniki!$A$61:$B$63,2),"")</f>
        <v/>
      </c>
      <c r="F915" s="2" t="str">
        <f>IF(LEN('spis PO'!E915)&gt;0,VLOOKUP('spis PO'!E915,słowniki!$A$71:$B$77,2),"")</f>
        <v/>
      </c>
      <c r="G915" s="12" t="str">
        <f>IF(LEN('spis PO'!F915)&gt;0,VLOOKUP('spis PO'!F915,słowniki!$A$51:$B$52,2),"")</f>
        <v/>
      </c>
      <c r="H915" s="12" t="str">
        <f>IF(LEN('spis PO'!G915)&gt;0,VLOOKUP('spis PO'!G915,słowniki!$A$81:$B$83,2),"")</f>
        <v/>
      </c>
      <c r="I915" s="2" t="str">
        <f>IF(LEN('spis PO'!H915)&gt;0,'spis PO'!H915,"")</f>
        <v/>
      </c>
      <c r="J915" s="12" t="str">
        <f>IF(LEN('spis PO'!I915)&gt;0,'spis PO'!I915,"")</f>
        <v/>
      </c>
      <c r="K915" s="12" t="str">
        <f>IF('spis PO'!D915="słup",VLOOKUP('spis PO'!J915,słowniki!$A$91:$B$96,2),IF(LEN('spis PO'!D915)&gt;0,1,""))</f>
        <v/>
      </c>
      <c r="L915" s="2" t="str">
        <f>IF(LEN('spis PO'!L915)&gt;0,VLOOKUP('spis PO'!L915,słowniki!$A$100:$B$101,2),"")</f>
        <v/>
      </c>
      <c r="M915" s="2" t="str">
        <f>IF(LEN('spis PO'!M915)&gt;0,VLOOKUP('spis PO'!M915,słowniki!$A$110:$B$111,2),"")</f>
        <v/>
      </c>
      <c r="N915" s="2" t="str">
        <f>IF(LEN('spis PO'!N915)&gt;0,'spis PO'!N915,"")</f>
        <v/>
      </c>
      <c r="O915" s="2" t="str">
        <f>IF('spis PO'!M915="oprawa",VLOOKUP('spis PO'!O915,słowniki!$A$120:$B$126,2),IF(LEN('spis PO'!M915)&gt;0,1,""))</f>
        <v/>
      </c>
      <c r="P915" s="12" t="str">
        <f>IF('spis PO'!M915="oprawa",1,"")</f>
        <v/>
      </c>
      <c r="Q915" s="2" t="str">
        <f t="shared" si="14"/>
        <v/>
      </c>
    </row>
    <row r="916" spans="1:17">
      <c r="A916" s="2" t="str">
        <f ca="1">IF(LEN('spis PO'!A916)&gt;0,MID(CELL("nazwa_pliku"),SEARCH("[",CELL("nazwa_pliku"))+1, SEARCH(".",CELL("nazwa_pliku"))-SEARCH("[",CELL("nazwa_pliku"))-1),"")</f>
        <v/>
      </c>
      <c r="B916" s="2" t="str">
        <f ca="1">IF(LEN('spis PO'!A916)&gt;0,MID(CELL("nazwa_pliku"),SEARCH("[",CELL("nazwa_pliku"))+1, SEARCH(".",CELL("nazwa_pliku"))-SEARCH("[",CELL("nazwa_pliku"))-1),"")</f>
        <v/>
      </c>
      <c r="C916" s="2" t="str">
        <f>IF(LEN('spis PO'!B916)&gt;0,'spis PO'!B916,"")</f>
        <v/>
      </c>
      <c r="D916" s="2" t="str">
        <f>IF(LEN('spis PO'!C916)&gt;0,'spis PO'!C916,"")</f>
        <v/>
      </c>
      <c r="E916" s="2" t="str">
        <f>IF(LEN('spis PO'!D916)&gt;0,VLOOKUP('spis PO'!D916,słowniki!$A$61:$B$63,2),"")</f>
        <v/>
      </c>
      <c r="F916" s="2" t="str">
        <f>IF(LEN('spis PO'!E916)&gt;0,VLOOKUP('spis PO'!E916,słowniki!$A$71:$B$77,2),"")</f>
        <v/>
      </c>
      <c r="G916" s="12" t="str">
        <f>IF(LEN('spis PO'!F916)&gt;0,VLOOKUP('spis PO'!F916,słowniki!$A$51:$B$52,2),"")</f>
        <v/>
      </c>
      <c r="H916" s="12" t="str">
        <f>IF(LEN('spis PO'!G916)&gt;0,VLOOKUP('spis PO'!G916,słowniki!$A$81:$B$83,2),"")</f>
        <v/>
      </c>
      <c r="I916" s="2" t="str">
        <f>IF(LEN('spis PO'!H916)&gt;0,'spis PO'!H916,"")</f>
        <v/>
      </c>
      <c r="J916" s="12" t="str">
        <f>IF(LEN('spis PO'!I916)&gt;0,'spis PO'!I916,"")</f>
        <v/>
      </c>
      <c r="K916" s="12" t="str">
        <f>IF('spis PO'!D916="słup",VLOOKUP('spis PO'!J916,słowniki!$A$91:$B$96,2),IF(LEN('spis PO'!D916)&gt;0,1,""))</f>
        <v/>
      </c>
      <c r="L916" s="2" t="str">
        <f>IF(LEN('spis PO'!L916)&gt;0,VLOOKUP('spis PO'!L916,słowniki!$A$100:$B$101,2),"")</f>
        <v/>
      </c>
      <c r="M916" s="2" t="str">
        <f>IF(LEN('spis PO'!M916)&gt;0,VLOOKUP('spis PO'!M916,słowniki!$A$110:$B$111,2),"")</f>
        <v/>
      </c>
      <c r="N916" s="2" t="str">
        <f>IF(LEN('spis PO'!N916)&gt;0,'spis PO'!N916,"")</f>
        <v/>
      </c>
      <c r="O916" s="2" t="str">
        <f>IF('spis PO'!M916="oprawa",VLOOKUP('spis PO'!O916,słowniki!$A$120:$B$126,2),IF(LEN('spis PO'!M916)&gt;0,1,""))</f>
        <v/>
      </c>
      <c r="P916" s="12" t="str">
        <f>IF('spis PO'!M916="oprawa",1,"")</f>
        <v/>
      </c>
      <c r="Q916" s="2" t="str">
        <f t="shared" si="14"/>
        <v/>
      </c>
    </row>
    <row r="917" spans="1:17">
      <c r="A917" s="2" t="str">
        <f ca="1">IF(LEN('spis PO'!A917)&gt;0,MID(CELL("nazwa_pliku"),SEARCH("[",CELL("nazwa_pliku"))+1, SEARCH(".",CELL("nazwa_pliku"))-SEARCH("[",CELL("nazwa_pliku"))-1),"")</f>
        <v/>
      </c>
      <c r="B917" s="2" t="str">
        <f ca="1">IF(LEN('spis PO'!A917)&gt;0,MID(CELL("nazwa_pliku"),SEARCH("[",CELL("nazwa_pliku"))+1, SEARCH(".",CELL("nazwa_pliku"))-SEARCH("[",CELL("nazwa_pliku"))-1),"")</f>
        <v/>
      </c>
      <c r="C917" s="2" t="str">
        <f>IF(LEN('spis PO'!B917)&gt;0,'spis PO'!B917,"")</f>
        <v/>
      </c>
      <c r="D917" s="2" t="str">
        <f>IF(LEN('spis PO'!C917)&gt;0,'spis PO'!C917,"")</f>
        <v/>
      </c>
      <c r="E917" s="2" t="str">
        <f>IF(LEN('spis PO'!D917)&gt;0,VLOOKUP('spis PO'!D917,słowniki!$A$61:$B$63,2),"")</f>
        <v/>
      </c>
      <c r="F917" s="2" t="str">
        <f>IF(LEN('spis PO'!E917)&gt;0,VLOOKUP('spis PO'!E917,słowniki!$A$71:$B$77,2),"")</f>
        <v/>
      </c>
      <c r="G917" s="12" t="str">
        <f>IF(LEN('spis PO'!F917)&gt;0,VLOOKUP('spis PO'!F917,słowniki!$A$51:$B$52,2),"")</f>
        <v/>
      </c>
      <c r="H917" s="12" t="str">
        <f>IF(LEN('spis PO'!G917)&gt;0,VLOOKUP('spis PO'!G917,słowniki!$A$81:$B$83,2),"")</f>
        <v/>
      </c>
      <c r="I917" s="2" t="str">
        <f>IF(LEN('spis PO'!H917)&gt;0,'spis PO'!H917,"")</f>
        <v/>
      </c>
      <c r="J917" s="12" t="str">
        <f>IF(LEN('spis PO'!I917)&gt;0,'spis PO'!I917,"")</f>
        <v/>
      </c>
      <c r="K917" s="12" t="str">
        <f>IF('spis PO'!D917="słup",VLOOKUP('spis PO'!J917,słowniki!$A$91:$B$96,2),IF(LEN('spis PO'!D917)&gt;0,1,""))</f>
        <v/>
      </c>
      <c r="L917" s="2" t="str">
        <f>IF(LEN('spis PO'!L917)&gt;0,VLOOKUP('spis PO'!L917,słowniki!$A$100:$B$101,2),"")</f>
        <v/>
      </c>
      <c r="M917" s="2" t="str">
        <f>IF(LEN('spis PO'!M917)&gt;0,VLOOKUP('spis PO'!M917,słowniki!$A$110:$B$111,2),"")</f>
        <v/>
      </c>
      <c r="N917" s="2" t="str">
        <f>IF(LEN('spis PO'!N917)&gt;0,'spis PO'!N917,"")</f>
        <v/>
      </c>
      <c r="O917" s="2" t="str">
        <f>IF('spis PO'!M917="oprawa",VLOOKUP('spis PO'!O917,słowniki!$A$120:$B$126,2),IF(LEN('spis PO'!M917)&gt;0,1,""))</f>
        <v/>
      </c>
      <c r="P917" s="12" t="str">
        <f>IF('spis PO'!M917="oprawa",1,"")</f>
        <v/>
      </c>
      <c r="Q917" s="2" t="str">
        <f t="shared" si="14"/>
        <v/>
      </c>
    </row>
    <row r="918" spans="1:17">
      <c r="A918" s="2" t="str">
        <f ca="1">IF(LEN('spis PO'!A918)&gt;0,MID(CELL("nazwa_pliku"),SEARCH("[",CELL("nazwa_pliku"))+1, SEARCH(".",CELL("nazwa_pliku"))-SEARCH("[",CELL("nazwa_pliku"))-1),"")</f>
        <v/>
      </c>
      <c r="B918" s="2" t="str">
        <f ca="1">IF(LEN('spis PO'!A918)&gt;0,MID(CELL("nazwa_pliku"),SEARCH("[",CELL("nazwa_pliku"))+1, SEARCH(".",CELL("nazwa_pliku"))-SEARCH("[",CELL("nazwa_pliku"))-1),"")</f>
        <v/>
      </c>
      <c r="C918" s="2" t="str">
        <f>IF(LEN('spis PO'!B918)&gt;0,'spis PO'!B918,"")</f>
        <v/>
      </c>
      <c r="D918" s="2" t="str">
        <f>IF(LEN('spis PO'!C918)&gt;0,'spis PO'!C918,"")</f>
        <v/>
      </c>
      <c r="E918" s="2" t="str">
        <f>IF(LEN('spis PO'!D918)&gt;0,VLOOKUP('spis PO'!D918,słowniki!$A$61:$B$63,2),"")</f>
        <v/>
      </c>
      <c r="F918" s="2" t="str">
        <f>IF(LEN('spis PO'!E918)&gt;0,VLOOKUP('spis PO'!E918,słowniki!$A$71:$B$77,2),"")</f>
        <v/>
      </c>
      <c r="G918" s="12" t="str">
        <f>IF(LEN('spis PO'!F918)&gt;0,VLOOKUP('spis PO'!F918,słowniki!$A$51:$B$52,2),"")</f>
        <v/>
      </c>
      <c r="H918" s="12" t="str">
        <f>IF(LEN('spis PO'!G918)&gt;0,VLOOKUP('spis PO'!G918,słowniki!$A$81:$B$83,2),"")</f>
        <v/>
      </c>
      <c r="I918" s="2" t="str">
        <f>IF(LEN('spis PO'!H918)&gt;0,'spis PO'!H918,"")</f>
        <v/>
      </c>
      <c r="J918" s="12" t="str">
        <f>IF(LEN('spis PO'!I918)&gt;0,'spis PO'!I918,"")</f>
        <v/>
      </c>
      <c r="K918" s="12" t="str">
        <f>IF('spis PO'!D918="słup",VLOOKUP('spis PO'!J918,słowniki!$A$91:$B$96,2),IF(LEN('spis PO'!D918)&gt;0,1,""))</f>
        <v/>
      </c>
      <c r="L918" s="2" t="str">
        <f>IF(LEN('spis PO'!L918)&gt;0,VLOOKUP('spis PO'!L918,słowniki!$A$100:$B$101,2),"")</f>
        <v/>
      </c>
      <c r="M918" s="2" t="str">
        <f>IF(LEN('spis PO'!M918)&gt;0,VLOOKUP('spis PO'!M918,słowniki!$A$110:$B$111,2),"")</f>
        <v/>
      </c>
      <c r="N918" s="2" t="str">
        <f>IF(LEN('spis PO'!N918)&gt;0,'spis PO'!N918,"")</f>
        <v/>
      </c>
      <c r="O918" s="2" t="str">
        <f>IF('spis PO'!M918="oprawa",VLOOKUP('spis PO'!O918,słowniki!$A$120:$B$126,2),IF(LEN('spis PO'!M918)&gt;0,1,""))</f>
        <v/>
      </c>
      <c r="P918" s="12" t="str">
        <f>IF('spis PO'!M918="oprawa",1,"")</f>
        <v/>
      </c>
      <c r="Q918" s="2" t="str">
        <f t="shared" si="14"/>
        <v/>
      </c>
    </row>
    <row r="919" spans="1:17">
      <c r="A919" s="2" t="str">
        <f ca="1">IF(LEN('spis PO'!A919)&gt;0,MID(CELL("nazwa_pliku"),SEARCH("[",CELL("nazwa_pliku"))+1, SEARCH(".",CELL("nazwa_pliku"))-SEARCH("[",CELL("nazwa_pliku"))-1),"")</f>
        <v/>
      </c>
      <c r="B919" s="2" t="str">
        <f ca="1">IF(LEN('spis PO'!A919)&gt;0,MID(CELL("nazwa_pliku"),SEARCH("[",CELL("nazwa_pliku"))+1, SEARCH(".",CELL("nazwa_pliku"))-SEARCH("[",CELL("nazwa_pliku"))-1),"")</f>
        <v/>
      </c>
      <c r="C919" s="2" t="str">
        <f>IF(LEN('spis PO'!B919)&gt;0,'spis PO'!B919,"")</f>
        <v/>
      </c>
      <c r="D919" s="2" t="str">
        <f>IF(LEN('spis PO'!C919)&gt;0,'spis PO'!C919,"")</f>
        <v/>
      </c>
      <c r="E919" s="2" t="str">
        <f>IF(LEN('spis PO'!D919)&gt;0,VLOOKUP('spis PO'!D919,słowniki!$A$61:$B$63,2),"")</f>
        <v/>
      </c>
      <c r="F919" s="2" t="str">
        <f>IF(LEN('spis PO'!E919)&gt;0,VLOOKUP('spis PO'!E919,słowniki!$A$71:$B$77,2),"")</f>
        <v/>
      </c>
      <c r="G919" s="12" t="str">
        <f>IF(LEN('spis PO'!F919)&gt;0,VLOOKUP('spis PO'!F919,słowniki!$A$51:$B$52,2),"")</f>
        <v/>
      </c>
      <c r="H919" s="12" t="str">
        <f>IF(LEN('spis PO'!G919)&gt;0,VLOOKUP('spis PO'!G919,słowniki!$A$81:$B$83,2),"")</f>
        <v/>
      </c>
      <c r="I919" s="2" t="str">
        <f>IF(LEN('spis PO'!H919)&gt;0,'spis PO'!H919,"")</f>
        <v/>
      </c>
      <c r="J919" s="12" t="str">
        <f>IF(LEN('spis PO'!I919)&gt;0,'spis PO'!I919,"")</f>
        <v/>
      </c>
      <c r="K919" s="12" t="str">
        <f>IF('spis PO'!D919="słup",VLOOKUP('spis PO'!J919,słowniki!$A$91:$B$96,2),IF(LEN('spis PO'!D919)&gt;0,1,""))</f>
        <v/>
      </c>
      <c r="L919" s="2" t="str">
        <f>IF(LEN('spis PO'!L919)&gt;0,VLOOKUP('spis PO'!L919,słowniki!$A$100:$B$101,2),"")</f>
        <v/>
      </c>
      <c r="M919" s="2" t="str">
        <f>IF(LEN('spis PO'!M919)&gt;0,VLOOKUP('spis PO'!M919,słowniki!$A$110:$B$111,2),"")</f>
        <v/>
      </c>
      <c r="N919" s="2" t="str">
        <f>IF(LEN('spis PO'!N919)&gt;0,'spis PO'!N919,"")</f>
        <v/>
      </c>
      <c r="O919" s="2" t="str">
        <f>IF('spis PO'!M919="oprawa",VLOOKUP('spis PO'!O919,słowniki!$A$120:$B$126,2),IF(LEN('spis PO'!M919)&gt;0,1,""))</f>
        <v/>
      </c>
      <c r="P919" s="12" t="str">
        <f>IF('spis PO'!M919="oprawa",1,"")</f>
        <v/>
      </c>
      <c r="Q919" s="2" t="str">
        <f t="shared" si="14"/>
        <v/>
      </c>
    </row>
    <row r="920" spans="1:17">
      <c r="A920" s="2" t="str">
        <f ca="1">IF(LEN('spis PO'!A920)&gt;0,MID(CELL("nazwa_pliku"),SEARCH("[",CELL("nazwa_pliku"))+1, SEARCH(".",CELL("nazwa_pliku"))-SEARCH("[",CELL("nazwa_pliku"))-1),"")</f>
        <v/>
      </c>
      <c r="B920" s="2" t="str">
        <f ca="1">IF(LEN('spis PO'!A920)&gt;0,MID(CELL("nazwa_pliku"),SEARCH("[",CELL("nazwa_pliku"))+1, SEARCH(".",CELL("nazwa_pliku"))-SEARCH("[",CELL("nazwa_pliku"))-1),"")</f>
        <v/>
      </c>
      <c r="C920" s="2" t="str">
        <f>IF(LEN('spis PO'!B920)&gt;0,'spis PO'!B920,"")</f>
        <v/>
      </c>
      <c r="D920" s="2" t="str">
        <f>IF(LEN('spis PO'!C920)&gt;0,'spis PO'!C920,"")</f>
        <v/>
      </c>
      <c r="E920" s="2" t="str">
        <f>IF(LEN('spis PO'!D920)&gt;0,VLOOKUP('spis PO'!D920,słowniki!$A$61:$B$63,2),"")</f>
        <v/>
      </c>
      <c r="F920" s="2" t="str">
        <f>IF(LEN('spis PO'!E920)&gt;0,VLOOKUP('spis PO'!E920,słowniki!$A$71:$B$77,2),"")</f>
        <v/>
      </c>
      <c r="G920" s="12" t="str">
        <f>IF(LEN('spis PO'!F920)&gt;0,VLOOKUP('spis PO'!F920,słowniki!$A$51:$B$52,2),"")</f>
        <v/>
      </c>
      <c r="H920" s="12" t="str">
        <f>IF(LEN('spis PO'!G920)&gt;0,VLOOKUP('spis PO'!G920,słowniki!$A$81:$B$83,2),"")</f>
        <v/>
      </c>
      <c r="I920" s="2" t="str">
        <f>IF(LEN('spis PO'!H920)&gt;0,'spis PO'!H920,"")</f>
        <v/>
      </c>
      <c r="J920" s="12" t="str">
        <f>IF(LEN('spis PO'!I920)&gt;0,'spis PO'!I920,"")</f>
        <v/>
      </c>
      <c r="K920" s="12" t="str">
        <f>IF('spis PO'!D920="słup",VLOOKUP('spis PO'!J920,słowniki!$A$91:$B$96,2),IF(LEN('spis PO'!D920)&gt;0,1,""))</f>
        <v/>
      </c>
      <c r="L920" s="2" t="str">
        <f>IF(LEN('spis PO'!L920)&gt;0,VLOOKUP('spis PO'!L920,słowniki!$A$100:$B$101,2),"")</f>
        <v/>
      </c>
      <c r="M920" s="2" t="str">
        <f>IF(LEN('spis PO'!M920)&gt;0,VLOOKUP('spis PO'!M920,słowniki!$A$110:$B$111,2),"")</f>
        <v/>
      </c>
      <c r="N920" s="2" t="str">
        <f>IF(LEN('spis PO'!N920)&gt;0,'spis PO'!N920,"")</f>
        <v/>
      </c>
      <c r="O920" s="2" t="str">
        <f>IF('spis PO'!M920="oprawa",VLOOKUP('spis PO'!O920,słowniki!$A$120:$B$126,2),IF(LEN('spis PO'!M920)&gt;0,1,""))</f>
        <v/>
      </c>
      <c r="P920" s="12" t="str">
        <f>IF('spis PO'!M920="oprawa",1,"")</f>
        <v/>
      </c>
      <c r="Q920" s="2" t="str">
        <f t="shared" si="14"/>
        <v/>
      </c>
    </row>
    <row r="921" spans="1:17">
      <c r="A921" s="2" t="str">
        <f ca="1">IF(LEN('spis PO'!A921)&gt;0,MID(CELL("nazwa_pliku"),SEARCH("[",CELL("nazwa_pliku"))+1, SEARCH(".",CELL("nazwa_pliku"))-SEARCH("[",CELL("nazwa_pliku"))-1),"")</f>
        <v/>
      </c>
      <c r="B921" s="2" t="str">
        <f ca="1">IF(LEN('spis PO'!A921)&gt;0,MID(CELL("nazwa_pliku"),SEARCH("[",CELL("nazwa_pliku"))+1, SEARCH(".",CELL("nazwa_pliku"))-SEARCH("[",CELL("nazwa_pliku"))-1),"")</f>
        <v/>
      </c>
      <c r="C921" s="2" t="str">
        <f>IF(LEN('spis PO'!B921)&gt;0,'spis PO'!B921,"")</f>
        <v/>
      </c>
      <c r="D921" s="2" t="str">
        <f>IF(LEN('spis PO'!C921)&gt;0,'spis PO'!C921,"")</f>
        <v/>
      </c>
      <c r="E921" s="2" t="str">
        <f>IF(LEN('spis PO'!D921)&gt;0,VLOOKUP('spis PO'!D921,słowniki!$A$61:$B$63,2),"")</f>
        <v/>
      </c>
      <c r="F921" s="2" t="str">
        <f>IF(LEN('spis PO'!E921)&gt;0,VLOOKUP('spis PO'!E921,słowniki!$A$71:$B$77,2),"")</f>
        <v/>
      </c>
      <c r="G921" s="12" t="str">
        <f>IF(LEN('spis PO'!F921)&gt;0,VLOOKUP('spis PO'!F921,słowniki!$A$51:$B$52,2),"")</f>
        <v/>
      </c>
      <c r="H921" s="12" t="str">
        <f>IF(LEN('spis PO'!G921)&gt;0,VLOOKUP('spis PO'!G921,słowniki!$A$81:$B$83,2),"")</f>
        <v/>
      </c>
      <c r="I921" s="2" t="str">
        <f>IF(LEN('spis PO'!H921)&gt;0,'spis PO'!H921,"")</f>
        <v/>
      </c>
      <c r="J921" s="12" t="str">
        <f>IF(LEN('spis PO'!I921)&gt;0,'spis PO'!I921,"")</f>
        <v/>
      </c>
      <c r="K921" s="12" t="str">
        <f>IF('spis PO'!D921="słup",VLOOKUP('spis PO'!J921,słowniki!$A$91:$B$96,2),IF(LEN('spis PO'!D921)&gt;0,1,""))</f>
        <v/>
      </c>
      <c r="L921" s="2" t="str">
        <f>IF(LEN('spis PO'!L921)&gt;0,VLOOKUP('spis PO'!L921,słowniki!$A$100:$B$101,2),"")</f>
        <v/>
      </c>
      <c r="M921" s="2" t="str">
        <f>IF(LEN('spis PO'!M921)&gt;0,VLOOKUP('spis PO'!M921,słowniki!$A$110:$B$111,2),"")</f>
        <v/>
      </c>
      <c r="N921" s="2" t="str">
        <f>IF(LEN('spis PO'!N921)&gt;0,'spis PO'!N921,"")</f>
        <v/>
      </c>
      <c r="O921" s="2" t="str">
        <f>IF('spis PO'!M921="oprawa",VLOOKUP('spis PO'!O921,słowniki!$A$120:$B$126,2),IF(LEN('spis PO'!M921)&gt;0,1,""))</f>
        <v/>
      </c>
      <c r="P921" s="12" t="str">
        <f>IF('spis PO'!M921="oprawa",1,"")</f>
        <v/>
      </c>
      <c r="Q921" s="2" t="str">
        <f t="shared" si="14"/>
        <v/>
      </c>
    </row>
    <row r="922" spans="1:17">
      <c r="A922" s="2" t="str">
        <f ca="1">IF(LEN('spis PO'!A922)&gt;0,MID(CELL("nazwa_pliku"),SEARCH("[",CELL("nazwa_pliku"))+1, SEARCH(".",CELL("nazwa_pliku"))-SEARCH("[",CELL("nazwa_pliku"))-1),"")</f>
        <v/>
      </c>
      <c r="B922" s="2" t="str">
        <f ca="1">IF(LEN('spis PO'!A922)&gt;0,MID(CELL("nazwa_pliku"),SEARCH("[",CELL("nazwa_pliku"))+1, SEARCH(".",CELL("nazwa_pliku"))-SEARCH("[",CELL("nazwa_pliku"))-1),"")</f>
        <v/>
      </c>
      <c r="C922" s="2" t="str">
        <f>IF(LEN('spis PO'!B922)&gt;0,'spis PO'!B922,"")</f>
        <v/>
      </c>
      <c r="D922" s="2" t="str">
        <f>IF(LEN('spis PO'!C922)&gt;0,'spis PO'!C922,"")</f>
        <v/>
      </c>
      <c r="E922" s="2" t="str">
        <f>IF(LEN('spis PO'!D922)&gt;0,VLOOKUP('spis PO'!D922,słowniki!$A$61:$B$63,2),"")</f>
        <v/>
      </c>
      <c r="F922" s="2" t="str">
        <f>IF(LEN('spis PO'!E922)&gt;0,VLOOKUP('spis PO'!E922,słowniki!$A$71:$B$77,2),"")</f>
        <v/>
      </c>
      <c r="G922" s="12" t="str">
        <f>IF(LEN('spis PO'!F922)&gt;0,VLOOKUP('spis PO'!F922,słowniki!$A$51:$B$52,2),"")</f>
        <v/>
      </c>
      <c r="H922" s="12" t="str">
        <f>IF(LEN('spis PO'!G922)&gt;0,VLOOKUP('spis PO'!G922,słowniki!$A$81:$B$83,2),"")</f>
        <v/>
      </c>
      <c r="I922" s="2" t="str">
        <f>IF(LEN('spis PO'!H922)&gt;0,'spis PO'!H922,"")</f>
        <v/>
      </c>
      <c r="J922" s="12" t="str">
        <f>IF(LEN('spis PO'!I922)&gt;0,'spis PO'!I922,"")</f>
        <v/>
      </c>
      <c r="K922" s="12" t="str">
        <f>IF('spis PO'!D922="słup",VLOOKUP('spis PO'!J922,słowniki!$A$91:$B$96,2),IF(LEN('spis PO'!D922)&gt;0,1,""))</f>
        <v/>
      </c>
      <c r="L922" s="2" t="str">
        <f>IF(LEN('spis PO'!L922)&gt;0,VLOOKUP('spis PO'!L922,słowniki!$A$100:$B$101,2),"")</f>
        <v/>
      </c>
      <c r="M922" s="2" t="str">
        <f>IF(LEN('spis PO'!M922)&gt;0,VLOOKUP('spis PO'!M922,słowniki!$A$110:$B$111,2),"")</f>
        <v/>
      </c>
      <c r="N922" s="2" t="str">
        <f>IF(LEN('spis PO'!N922)&gt;0,'spis PO'!N922,"")</f>
        <v/>
      </c>
      <c r="O922" s="2" t="str">
        <f>IF('spis PO'!M922="oprawa",VLOOKUP('spis PO'!O922,słowniki!$A$120:$B$126,2),IF(LEN('spis PO'!M922)&gt;0,1,""))</f>
        <v/>
      </c>
      <c r="P922" s="12" t="str">
        <f>IF('spis PO'!M922="oprawa",1,"")</f>
        <v/>
      </c>
      <c r="Q922" s="2" t="str">
        <f t="shared" si="14"/>
        <v/>
      </c>
    </row>
    <row r="923" spans="1:17">
      <c r="A923" s="2" t="str">
        <f ca="1">IF(LEN('spis PO'!A923)&gt;0,MID(CELL("nazwa_pliku"),SEARCH("[",CELL("nazwa_pliku"))+1, SEARCH(".",CELL("nazwa_pliku"))-SEARCH("[",CELL("nazwa_pliku"))-1),"")</f>
        <v/>
      </c>
      <c r="B923" s="2" t="str">
        <f ca="1">IF(LEN('spis PO'!A923)&gt;0,MID(CELL("nazwa_pliku"),SEARCH("[",CELL("nazwa_pliku"))+1, SEARCH(".",CELL("nazwa_pliku"))-SEARCH("[",CELL("nazwa_pliku"))-1),"")</f>
        <v/>
      </c>
      <c r="C923" s="2" t="str">
        <f>IF(LEN('spis PO'!B923)&gt;0,'spis PO'!B923,"")</f>
        <v/>
      </c>
      <c r="D923" s="2" t="str">
        <f>IF(LEN('spis PO'!C923)&gt;0,'spis PO'!C923,"")</f>
        <v/>
      </c>
      <c r="E923" s="2" t="str">
        <f>IF(LEN('spis PO'!D923)&gt;0,VLOOKUP('spis PO'!D923,słowniki!$A$61:$B$63,2),"")</f>
        <v/>
      </c>
      <c r="F923" s="2" t="str">
        <f>IF(LEN('spis PO'!E923)&gt;0,VLOOKUP('spis PO'!E923,słowniki!$A$71:$B$77,2),"")</f>
        <v/>
      </c>
      <c r="G923" s="12" t="str">
        <f>IF(LEN('spis PO'!F923)&gt;0,VLOOKUP('spis PO'!F923,słowniki!$A$51:$B$52,2),"")</f>
        <v/>
      </c>
      <c r="H923" s="12" t="str">
        <f>IF(LEN('spis PO'!G923)&gt;0,VLOOKUP('spis PO'!G923,słowniki!$A$81:$B$83,2),"")</f>
        <v/>
      </c>
      <c r="I923" s="2" t="str">
        <f>IF(LEN('spis PO'!H923)&gt;0,'spis PO'!H923,"")</f>
        <v/>
      </c>
      <c r="J923" s="12" t="str">
        <f>IF(LEN('spis PO'!I923)&gt;0,'spis PO'!I923,"")</f>
        <v/>
      </c>
      <c r="K923" s="12" t="str">
        <f>IF('spis PO'!D923="słup",VLOOKUP('spis PO'!J923,słowniki!$A$91:$B$96,2),IF(LEN('spis PO'!D923)&gt;0,1,""))</f>
        <v/>
      </c>
      <c r="L923" s="2" t="str">
        <f>IF(LEN('spis PO'!L923)&gt;0,VLOOKUP('spis PO'!L923,słowniki!$A$100:$B$101,2),"")</f>
        <v/>
      </c>
      <c r="M923" s="2" t="str">
        <f>IF(LEN('spis PO'!M923)&gt;0,VLOOKUP('spis PO'!M923,słowniki!$A$110:$B$111,2),"")</f>
        <v/>
      </c>
      <c r="N923" s="2" t="str">
        <f>IF(LEN('spis PO'!N923)&gt;0,'spis PO'!N923,"")</f>
        <v/>
      </c>
      <c r="O923" s="2" t="str">
        <f>IF('spis PO'!M923="oprawa",VLOOKUP('spis PO'!O923,słowniki!$A$120:$B$126,2),IF(LEN('spis PO'!M923)&gt;0,1,""))</f>
        <v/>
      </c>
      <c r="P923" s="12" t="str">
        <f>IF('spis PO'!M923="oprawa",1,"")</f>
        <v/>
      </c>
      <c r="Q923" s="2" t="str">
        <f t="shared" si="14"/>
        <v/>
      </c>
    </row>
    <row r="924" spans="1:17">
      <c r="A924" s="2" t="str">
        <f ca="1">IF(LEN('spis PO'!A924)&gt;0,MID(CELL("nazwa_pliku"),SEARCH("[",CELL("nazwa_pliku"))+1, SEARCH(".",CELL("nazwa_pliku"))-SEARCH("[",CELL("nazwa_pliku"))-1),"")</f>
        <v/>
      </c>
      <c r="B924" s="2" t="str">
        <f ca="1">IF(LEN('spis PO'!A924)&gt;0,MID(CELL("nazwa_pliku"),SEARCH("[",CELL("nazwa_pliku"))+1, SEARCH(".",CELL("nazwa_pliku"))-SEARCH("[",CELL("nazwa_pliku"))-1),"")</f>
        <v/>
      </c>
      <c r="C924" s="2" t="str">
        <f>IF(LEN('spis PO'!B924)&gt;0,'spis PO'!B924,"")</f>
        <v/>
      </c>
      <c r="D924" s="2" t="str">
        <f>IF(LEN('spis PO'!C924)&gt;0,'spis PO'!C924,"")</f>
        <v/>
      </c>
      <c r="E924" s="2" t="str">
        <f>IF(LEN('spis PO'!D924)&gt;0,VLOOKUP('spis PO'!D924,słowniki!$A$61:$B$63,2),"")</f>
        <v/>
      </c>
      <c r="F924" s="2" t="str">
        <f>IF(LEN('spis PO'!E924)&gt;0,VLOOKUP('spis PO'!E924,słowniki!$A$71:$B$77,2),"")</f>
        <v/>
      </c>
      <c r="G924" s="12" t="str">
        <f>IF(LEN('spis PO'!F924)&gt;0,VLOOKUP('spis PO'!F924,słowniki!$A$51:$B$52,2),"")</f>
        <v/>
      </c>
      <c r="H924" s="12" t="str">
        <f>IF(LEN('spis PO'!G924)&gt;0,VLOOKUP('spis PO'!G924,słowniki!$A$81:$B$83,2),"")</f>
        <v/>
      </c>
      <c r="I924" s="2" t="str">
        <f>IF(LEN('spis PO'!H924)&gt;0,'spis PO'!H924,"")</f>
        <v/>
      </c>
      <c r="J924" s="12" t="str">
        <f>IF(LEN('spis PO'!I924)&gt;0,'spis PO'!I924,"")</f>
        <v/>
      </c>
      <c r="K924" s="12" t="str">
        <f>IF('spis PO'!D924="słup",VLOOKUP('spis PO'!J924,słowniki!$A$91:$B$96,2),IF(LEN('spis PO'!D924)&gt;0,1,""))</f>
        <v/>
      </c>
      <c r="L924" s="2" t="str">
        <f>IF(LEN('spis PO'!L924)&gt;0,VLOOKUP('spis PO'!L924,słowniki!$A$100:$B$101,2),"")</f>
        <v/>
      </c>
      <c r="M924" s="2" t="str">
        <f>IF(LEN('spis PO'!M924)&gt;0,VLOOKUP('spis PO'!M924,słowniki!$A$110:$B$111,2),"")</f>
        <v/>
      </c>
      <c r="N924" s="2" t="str">
        <f>IF(LEN('spis PO'!N924)&gt;0,'spis PO'!N924,"")</f>
        <v/>
      </c>
      <c r="O924" s="2" t="str">
        <f>IF('spis PO'!M924="oprawa",VLOOKUP('spis PO'!O924,słowniki!$A$120:$B$126,2),IF(LEN('spis PO'!M924)&gt;0,1,""))</f>
        <v/>
      </c>
      <c r="P924" s="12" t="str">
        <f>IF('spis PO'!M924="oprawa",1,"")</f>
        <v/>
      </c>
      <c r="Q924" s="2" t="str">
        <f t="shared" si="14"/>
        <v/>
      </c>
    </row>
    <row r="925" spans="1:17">
      <c r="A925" s="2" t="str">
        <f ca="1">IF(LEN('spis PO'!A925)&gt;0,MID(CELL("nazwa_pliku"),SEARCH("[",CELL("nazwa_pliku"))+1, SEARCH(".",CELL("nazwa_pliku"))-SEARCH("[",CELL("nazwa_pliku"))-1),"")</f>
        <v/>
      </c>
      <c r="B925" s="2" t="str">
        <f ca="1">IF(LEN('spis PO'!A925)&gt;0,MID(CELL("nazwa_pliku"),SEARCH("[",CELL("nazwa_pliku"))+1, SEARCH(".",CELL("nazwa_pliku"))-SEARCH("[",CELL("nazwa_pliku"))-1),"")</f>
        <v/>
      </c>
      <c r="C925" s="2" t="str">
        <f>IF(LEN('spis PO'!B925)&gt;0,'spis PO'!B925,"")</f>
        <v/>
      </c>
      <c r="D925" s="2" t="str">
        <f>IF(LEN('spis PO'!C925)&gt;0,'spis PO'!C925,"")</f>
        <v/>
      </c>
      <c r="E925" s="2" t="str">
        <f>IF(LEN('spis PO'!D925)&gt;0,VLOOKUP('spis PO'!D925,słowniki!$A$61:$B$63,2),"")</f>
        <v/>
      </c>
      <c r="F925" s="2" t="str">
        <f>IF(LEN('spis PO'!E925)&gt;0,VLOOKUP('spis PO'!E925,słowniki!$A$71:$B$77,2),"")</f>
        <v/>
      </c>
      <c r="G925" s="12" t="str">
        <f>IF(LEN('spis PO'!F925)&gt;0,VLOOKUP('spis PO'!F925,słowniki!$A$51:$B$52,2),"")</f>
        <v/>
      </c>
      <c r="H925" s="12" t="str">
        <f>IF(LEN('spis PO'!G925)&gt;0,VLOOKUP('spis PO'!G925,słowniki!$A$81:$B$83,2),"")</f>
        <v/>
      </c>
      <c r="I925" s="2" t="str">
        <f>IF(LEN('spis PO'!H925)&gt;0,'spis PO'!H925,"")</f>
        <v/>
      </c>
      <c r="J925" s="12" t="str">
        <f>IF(LEN('spis PO'!I925)&gt;0,'spis PO'!I925,"")</f>
        <v/>
      </c>
      <c r="K925" s="12" t="str">
        <f>IF('spis PO'!D925="słup",VLOOKUP('spis PO'!J925,słowniki!$A$91:$B$96,2),IF(LEN('spis PO'!D925)&gt;0,1,""))</f>
        <v/>
      </c>
      <c r="L925" s="2" t="str">
        <f>IF(LEN('spis PO'!L925)&gt;0,VLOOKUP('spis PO'!L925,słowniki!$A$100:$B$101,2),"")</f>
        <v/>
      </c>
      <c r="M925" s="2" t="str">
        <f>IF(LEN('spis PO'!M925)&gt;0,VLOOKUP('spis PO'!M925,słowniki!$A$110:$B$111,2),"")</f>
        <v/>
      </c>
      <c r="N925" s="2" t="str">
        <f>IF(LEN('spis PO'!N925)&gt;0,'spis PO'!N925,"")</f>
        <v/>
      </c>
      <c r="O925" s="2" t="str">
        <f>IF('spis PO'!M925="oprawa",VLOOKUP('spis PO'!O925,słowniki!$A$120:$B$126,2),IF(LEN('spis PO'!M925)&gt;0,1,""))</f>
        <v/>
      </c>
      <c r="P925" s="12" t="str">
        <f>IF('spis PO'!M925="oprawa",1,"")</f>
        <v/>
      </c>
      <c r="Q925" s="2" t="str">
        <f t="shared" si="14"/>
        <v/>
      </c>
    </row>
    <row r="926" spans="1:17">
      <c r="A926" s="2" t="str">
        <f ca="1">IF(LEN('spis PO'!A926)&gt;0,MID(CELL("nazwa_pliku"),SEARCH("[",CELL("nazwa_pliku"))+1, SEARCH(".",CELL("nazwa_pliku"))-SEARCH("[",CELL("nazwa_pliku"))-1),"")</f>
        <v/>
      </c>
      <c r="B926" s="2" t="str">
        <f ca="1">IF(LEN('spis PO'!A926)&gt;0,MID(CELL("nazwa_pliku"),SEARCH("[",CELL("nazwa_pliku"))+1, SEARCH(".",CELL("nazwa_pliku"))-SEARCH("[",CELL("nazwa_pliku"))-1),"")</f>
        <v/>
      </c>
      <c r="C926" s="2" t="str">
        <f>IF(LEN('spis PO'!B926)&gt;0,'spis PO'!B926,"")</f>
        <v/>
      </c>
      <c r="D926" s="2" t="str">
        <f>IF(LEN('spis PO'!C926)&gt;0,'spis PO'!C926,"")</f>
        <v/>
      </c>
      <c r="E926" s="2" t="str">
        <f>IF(LEN('spis PO'!D926)&gt;0,VLOOKUP('spis PO'!D926,słowniki!$A$61:$B$63,2),"")</f>
        <v/>
      </c>
      <c r="F926" s="2" t="str">
        <f>IF(LEN('spis PO'!E926)&gt;0,VLOOKUP('spis PO'!E926,słowniki!$A$71:$B$77,2),"")</f>
        <v/>
      </c>
      <c r="G926" s="12" t="str">
        <f>IF(LEN('spis PO'!F926)&gt;0,VLOOKUP('spis PO'!F926,słowniki!$A$51:$B$52,2),"")</f>
        <v/>
      </c>
      <c r="H926" s="12" t="str">
        <f>IF(LEN('spis PO'!G926)&gt;0,VLOOKUP('spis PO'!G926,słowniki!$A$81:$B$83,2),"")</f>
        <v/>
      </c>
      <c r="I926" s="2" t="str">
        <f>IF(LEN('spis PO'!H926)&gt;0,'spis PO'!H926,"")</f>
        <v/>
      </c>
      <c r="J926" s="12" t="str">
        <f>IF(LEN('spis PO'!I926)&gt;0,'spis PO'!I926,"")</f>
        <v/>
      </c>
      <c r="K926" s="12" t="str">
        <f>IF('spis PO'!D926="słup",VLOOKUP('spis PO'!J926,słowniki!$A$91:$B$96,2),IF(LEN('spis PO'!D926)&gt;0,1,""))</f>
        <v/>
      </c>
      <c r="L926" s="2" t="str">
        <f>IF(LEN('spis PO'!L926)&gt;0,VLOOKUP('spis PO'!L926,słowniki!$A$100:$B$101,2),"")</f>
        <v/>
      </c>
      <c r="M926" s="2" t="str">
        <f>IF(LEN('spis PO'!M926)&gt;0,VLOOKUP('spis PO'!M926,słowniki!$A$110:$B$111,2),"")</f>
        <v/>
      </c>
      <c r="N926" s="2" t="str">
        <f>IF(LEN('spis PO'!N926)&gt;0,'spis PO'!N926,"")</f>
        <v/>
      </c>
      <c r="O926" s="2" t="str">
        <f>IF('spis PO'!M926="oprawa",VLOOKUP('spis PO'!O926,słowniki!$A$120:$B$126,2),IF(LEN('spis PO'!M926)&gt;0,1,""))</f>
        <v/>
      </c>
      <c r="P926" s="12" t="str">
        <f>IF('spis PO'!M926="oprawa",1,"")</f>
        <v/>
      </c>
      <c r="Q926" s="2" t="str">
        <f t="shared" si="14"/>
        <v/>
      </c>
    </row>
    <row r="927" spans="1:17">
      <c r="A927" s="2" t="str">
        <f ca="1">IF(LEN('spis PO'!A927)&gt;0,MID(CELL("nazwa_pliku"),SEARCH("[",CELL("nazwa_pliku"))+1, SEARCH(".",CELL("nazwa_pliku"))-SEARCH("[",CELL("nazwa_pliku"))-1),"")</f>
        <v/>
      </c>
      <c r="B927" s="2" t="str">
        <f ca="1">IF(LEN('spis PO'!A927)&gt;0,MID(CELL("nazwa_pliku"),SEARCH("[",CELL("nazwa_pliku"))+1, SEARCH(".",CELL("nazwa_pliku"))-SEARCH("[",CELL("nazwa_pliku"))-1),"")</f>
        <v/>
      </c>
      <c r="C927" s="2" t="str">
        <f>IF(LEN('spis PO'!B927)&gt;0,'spis PO'!B927,"")</f>
        <v/>
      </c>
      <c r="D927" s="2" t="str">
        <f>IF(LEN('spis PO'!C927)&gt;0,'spis PO'!C927,"")</f>
        <v/>
      </c>
      <c r="E927" s="2" t="str">
        <f>IF(LEN('spis PO'!D927)&gt;0,VLOOKUP('spis PO'!D927,słowniki!$A$61:$B$63,2),"")</f>
        <v/>
      </c>
      <c r="F927" s="2" t="str">
        <f>IF(LEN('spis PO'!E927)&gt;0,VLOOKUP('spis PO'!E927,słowniki!$A$71:$B$77,2),"")</f>
        <v/>
      </c>
      <c r="G927" s="12" t="str">
        <f>IF(LEN('spis PO'!F927)&gt;0,VLOOKUP('spis PO'!F927,słowniki!$A$51:$B$52,2),"")</f>
        <v/>
      </c>
      <c r="H927" s="12" t="str">
        <f>IF(LEN('spis PO'!G927)&gt;0,VLOOKUP('spis PO'!G927,słowniki!$A$81:$B$83,2),"")</f>
        <v/>
      </c>
      <c r="I927" s="2" t="str">
        <f>IF(LEN('spis PO'!H927)&gt;0,'spis PO'!H927,"")</f>
        <v/>
      </c>
      <c r="J927" s="12" t="str">
        <f>IF(LEN('spis PO'!I927)&gt;0,'spis PO'!I927,"")</f>
        <v/>
      </c>
      <c r="K927" s="12" t="str">
        <f>IF('spis PO'!D927="słup",VLOOKUP('spis PO'!J927,słowniki!$A$91:$B$96,2),IF(LEN('spis PO'!D927)&gt;0,1,""))</f>
        <v/>
      </c>
      <c r="L927" s="2" t="str">
        <f>IF(LEN('spis PO'!L927)&gt;0,VLOOKUP('spis PO'!L927,słowniki!$A$100:$B$101,2),"")</f>
        <v/>
      </c>
      <c r="M927" s="2" t="str">
        <f>IF(LEN('spis PO'!M927)&gt;0,VLOOKUP('spis PO'!M927,słowniki!$A$110:$B$111,2),"")</f>
        <v/>
      </c>
      <c r="N927" s="2" t="str">
        <f>IF(LEN('spis PO'!N927)&gt;0,'spis PO'!N927,"")</f>
        <v/>
      </c>
      <c r="O927" s="2" t="str">
        <f>IF('spis PO'!M927="oprawa",VLOOKUP('spis PO'!O927,słowniki!$A$120:$B$126,2),IF(LEN('spis PO'!M927)&gt;0,1,""))</f>
        <v/>
      </c>
      <c r="P927" s="12" t="str">
        <f>IF('spis PO'!M927="oprawa",1,"")</f>
        <v/>
      </c>
      <c r="Q927" s="2" t="str">
        <f t="shared" si="14"/>
        <v/>
      </c>
    </row>
    <row r="928" spans="1:17">
      <c r="A928" s="2" t="str">
        <f ca="1">IF(LEN('spis PO'!A928)&gt;0,MID(CELL("nazwa_pliku"),SEARCH("[",CELL("nazwa_pliku"))+1, SEARCH(".",CELL("nazwa_pliku"))-SEARCH("[",CELL("nazwa_pliku"))-1),"")</f>
        <v/>
      </c>
      <c r="B928" s="2" t="str">
        <f ca="1">IF(LEN('spis PO'!A928)&gt;0,MID(CELL("nazwa_pliku"),SEARCH("[",CELL("nazwa_pliku"))+1, SEARCH(".",CELL("nazwa_pliku"))-SEARCH("[",CELL("nazwa_pliku"))-1),"")</f>
        <v/>
      </c>
      <c r="C928" s="2" t="str">
        <f>IF(LEN('spis PO'!B928)&gt;0,'spis PO'!B928,"")</f>
        <v/>
      </c>
      <c r="D928" s="2" t="str">
        <f>IF(LEN('spis PO'!C928)&gt;0,'spis PO'!C928,"")</f>
        <v/>
      </c>
      <c r="E928" s="2" t="str">
        <f>IF(LEN('spis PO'!D928)&gt;0,VLOOKUP('spis PO'!D928,słowniki!$A$61:$B$63,2),"")</f>
        <v/>
      </c>
      <c r="F928" s="2" t="str">
        <f>IF(LEN('spis PO'!E928)&gt;0,VLOOKUP('spis PO'!E928,słowniki!$A$71:$B$77,2),"")</f>
        <v/>
      </c>
      <c r="G928" s="12" t="str">
        <f>IF(LEN('spis PO'!F928)&gt;0,VLOOKUP('spis PO'!F928,słowniki!$A$51:$B$52,2),"")</f>
        <v/>
      </c>
      <c r="H928" s="12" t="str">
        <f>IF(LEN('spis PO'!G928)&gt;0,VLOOKUP('spis PO'!G928,słowniki!$A$81:$B$83,2),"")</f>
        <v/>
      </c>
      <c r="I928" s="2" t="str">
        <f>IF(LEN('spis PO'!H928)&gt;0,'spis PO'!H928,"")</f>
        <v/>
      </c>
      <c r="J928" s="12" t="str">
        <f>IF(LEN('spis PO'!I928)&gt;0,'spis PO'!I928,"")</f>
        <v/>
      </c>
      <c r="K928" s="12" t="str">
        <f>IF('spis PO'!D928="słup",VLOOKUP('spis PO'!J928,słowniki!$A$91:$B$96,2),IF(LEN('spis PO'!D928)&gt;0,1,""))</f>
        <v/>
      </c>
      <c r="L928" s="2" t="str">
        <f>IF(LEN('spis PO'!L928)&gt;0,VLOOKUP('spis PO'!L928,słowniki!$A$100:$B$101,2),"")</f>
        <v/>
      </c>
      <c r="M928" s="2" t="str">
        <f>IF(LEN('spis PO'!M928)&gt;0,VLOOKUP('spis PO'!M928,słowniki!$A$110:$B$111,2),"")</f>
        <v/>
      </c>
      <c r="N928" s="2" t="str">
        <f>IF(LEN('spis PO'!N928)&gt;0,'spis PO'!N928,"")</f>
        <v/>
      </c>
      <c r="O928" s="2" t="str">
        <f>IF('spis PO'!M928="oprawa",VLOOKUP('spis PO'!O928,słowniki!$A$120:$B$126,2),IF(LEN('spis PO'!M928)&gt;0,1,""))</f>
        <v/>
      </c>
      <c r="P928" s="12" t="str">
        <f>IF('spis PO'!M928="oprawa",1,"")</f>
        <v/>
      </c>
      <c r="Q928" s="2" t="str">
        <f t="shared" si="14"/>
        <v/>
      </c>
    </row>
    <row r="929" spans="1:17">
      <c r="A929" s="2" t="str">
        <f ca="1">IF(LEN('spis PO'!A929)&gt;0,MID(CELL("nazwa_pliku"),SEARCH("[",CELL("nazwa_pliku"))+1, SEARCH(".",CELL("nazwa_pliku"))-SEARCH("[",CELL("nazwa_pliku"))-1),"")</f>
        <v/>
      </c>
      <c r="B929" s="2" t="str">
        <f ca="1">IF(LEN('spis PO'!A929)&gt;0,MID(CELL("nazwa_pliku"),SEARCH("[",CELL("nazwa_pliku"))+1, SEARCH(".",CELL("nazwa_pliku"))-SEARCH("[",CELL("nazwa_pliku"))-1),"")</f>
        <v/>
      </c>
      <c r="C929" s="2" t="str">
        <f>IF(LEN('spis PO'!B929)&gt;0,'spis PO'!B929,"")</f>
        <v/>
      </c>
      <c r="D929" s="2" t="str">
        <f>IF(LEN('spis PO'!C929)&gt;0,'spis PO'!C929,"")</f>
        <v/>
      </c>
      <c r="E929" s="2" t="str">
        <f>IF(LEN('spis PO'!D929)&gt;0,VLOOKUP('spis PO'!D929,słowniki!$A$61:$B$63,2),"")</f>
        <v/>
      </c>
      <c r="F929" s="2" t="str">
        <f>IF(LEN('spis PO'!E929)&gt;0,VLOOKUP('spis PO'!E929,słowniki!$A$71:$B$77,2),"")</f>
        <v/>
      </c>
      <c r="G929" s="12" t="str">
        <f>IF(LEN('spis PO'!F929)&gt;0,VLOOKUP('spis PO'!F929,słowniki!$A$51:$B$52,2),"")</f>
        <v/>
      </c>
      <c r="H929" s="12" t="str">
        <f>IF(LEN('spis PO'!G929)&gt;0,VLOOKUP('spis PO'!G929,słowniki!$A$81:$B$83,2),"")</f>
        <v/>
      </c>
      <c r="I929" s="2" t="str">
        <f>IF(LEN('spis PO'!H929)&gt;0,'spis PO'!H929,"")</f>
        <v/>
      </c>
      <c r="J929" s="12" t="str">
        <f>IF(LEN('spis PO'!I929)&gt;0,'spis PO'!I929,"")</f>
        <v/>
      </c>
      <c r="K929" s="12" t="str">
        <f>IF('spis PO'!D929="słup",VLOOKUP('spis PO'!J929,słowniki!$A$91:$B$96,2),IF(LEN('spis PO'!D929)&gt;0,1,""))</f>
        <v/>
      </c>
      <c r="L929" s="2" t="str">
        <f>IF(LEN('spis PO'!L929)&gt;0,VLOOKUP('spis PO'!L929,słowniki!$A$100:$B$101,2),"")</f>
        <v/>
      </c>
      <c r="M929" s="2" t="str">
        <f>IF(LEN('spis PO'!M929)&gt;0,VLOOKUP('spis PO'!M929,słowniki!$A$110:$B$111,2),"")</f>
        <v/>
      </c>
      <c r="N929" s="2" t="str">
        <f>IF(LEN('spis PO'!N929)&gt;0,'spis PO'!N929,"")</f>
        <v/>
      </c>
      <c r="O929" s="2" t="str">
        <f>IF('spis PO'!M929="oprawa",VLOOKUP('spis PO'!O929,słowniki!$A$120:$B$126,2),IF(LEN('spis PO'!M929)&gt;0,1,""))</f>
        <v/>
      </c>
      <c r="P929" s="12" t="str">
        <f>IF('spis PO'!M929="oprawa",1,"")</f>
        <v/>
      </c>
      <c r="Q929" s="2" t="str">
        <f t="shared" si="14"/>
        <v/>
      </c>
    </row>
    <row r="930" spans="1:17">
      <c r="A930" s="2" t="str">
        <f ca="1">IF(LEN('spis PO'!A930)&gt;0,MID(CELL("nazwa_pliku"),SEARCH("[",CELL("nazwa_pliku"))+1, SEARCH(".",CELL("nazwa_pliku"))-SEARCH("[",CELL("nazwa_pliku"))-1),"")</f>
        <v/>
      </c>
      <c r="B930" s="2" t="str">
        <f ca="1">IF(LEN('spis PO'!A930)&gt;0,MID(CELL("nazwa_pliku"),SEARCH("[",CELL("nazwa_pliku"))+1, SEARCH(".",CELL("nazwa_pliku"))-SEARCH("[",CELL("nazwa_pliku"))-1),"")</f>
        <v/>
      </c>
      <c r="C930" s="2" t="str">
        <f>IF(LEN('spis PO'!B930)&gt;0,'spis PO'!B930,"")</f>
        <v/>
      </c>
      <c r="D930" s="2" t="str">
        <f>IF(LEN('spis PO'!C930)&gt;0,'spis PO'!C930,"")</f>
        <v/>
      </c>
      <c r="E930" s="2" t="str">
        <f>IF(LEN('spis PO'!D930)&gt;0,VLOOKUP('spis PO'!D930,słowniki!$A$61:$B$63,2),"")</f>
        <v/>
      </c>
      <c r="F930" s="2" t="str">
        <f>IF(LEN('spis PO'!E930)&gt;0,VLOOKUP('spis PO'!E930,słowniki!$A$71:$B$77,2),"")</f>
        <v/>
      </c>
      <c r="G930" s="12" t="str">
        <f>IF(LEN('spis PO'!F930)&gt;0,VLOOKUP('spis PO'!F930,słowniki!$A$51:$B$52,2),"")</f>
        <v/>
      </c>
      <c r="H930" s="12" t="str">
        <f>IF(LEN('spis PO'!G930)&gt;0,VLOOKUP('spis PO'!G930,słowniki!$A$81:$B$83,2),"")</f>
        <v/>
      </c>
      <c r="I930" s="2" t="str">
        <f>IF(LEN('spis PO'!H930)&gt;0,'spis PO'!H930,"")</f>
        <v/>
      </c>
      <c r="J930" s="12" t="str">
        <f>IF(LEN('spis PO'!I930)&gt;0,'spis PO'!I930,"")</f>
        <v/>
      </c>
      <c r="K930" s="12" t="str">
        <f>IF('spis PO'!D930="słup",VLOOKUP('spis PO'!J930,słowniki!$A$91:$B$96,2),IF(LEN('spis PO'!D930)&gt;0,1,""))</f>
        <v/>
      </c>
      <c r="L930" s="2" t="str">
        <f>IF(LEN('spis PO'!L930)&gt;0,VLOOKUP('spis PO'!L930,słowniki!$A$100:$B$101,2),"")</f>
        <v/>
      </c>
      <c r="M930" s="2" t="str">
        <f>IF(LEN('spis PO'!M930)&gt;0,VLOOKUP('spis PO'!M930,słowniki!$A$110:$B$111,2),"")</f>
        <v/>
      </c>
      <c r="N930" s="2" t="str">
        <f>IF(LEN('spis PO'!N930)&gt;0,'spis PO'!N930,"")</f>
        <v/>
      </c>
      <c r="O930" s="2" t="str">
        <f>IF('spis PO'!M930="oprawa",VLOOKUP('spis PO'!O930,słowniki!$A$120:$B$126,2),IF(LEN('spis PO'!M930)&gt;0,1,""))</f>
        <v/>
      </c>
      <c r="P930" s="12" t="str">
        <f>IF('spis PO'!M930="oprawa",1,"")</f>
        <v/>
      </c>
      <c r="Q930" s="2" t="str">
        <f t="shared" si="14"/>
        <v/>
      </c>
    </row>
    <row r="931" spans="1:17">
      <c r="A931" s="2" t="str">
        <f ca="1">IF(LEN('spis PO'!A931)&gt;0,MID(CELL("nazwa_pliku"),SEARCH("[",CELL("nazwa_pliku"))+1, SEARCH(".",CELL("nazwa_pliku"))-SEARCH("[",CELL("nazwa_pliku"))-1),"")</f>
        <v/>
      </c>
      <c r="B931" s="2" t="str">
        <f ca="1">IF(LEN('spis PO'!A931)&gt;0,MID(CELL("nazwa_pliku"),SEARCH("[",CELL("nazwa_pliku"))+1, SEARCH(".",CELL("nazwa_pliku"))-SEARCH("[",CELL("nazwa_pliku"))-1),"")</f>
        <v/>
      </c>
      <c r="C931" s="2" t="str">
        <f>IF(LEN('spis PO'!B931)&gt;0,'spis PO'!B931,"")</f>
        <v/>
      </c>
      <c r="D931" s="2" t="str">
        <f>IF(LEN('spis PO'!C931)&gt;0,'spis PO'!C931,"")</f>
        <v/>
      </c>
      <c r="E931" s="2" t="str">
        <f>IF(LEN('spis PO'!D931)&gt;0,VLOOKUP('spis PO'!D931,słowniki!$A$61:$B$63,2),"")</f>
        <v/>
      </c>
      <c r="F931" s="2" t="str">
        <f>IF(LEN('spis PO'!E931)&gt;0,VLOOKUP('spis PO'!E931,słowniki!$A$71:$B$77,2),"")</f>
        <v/>
      </c>
      <c r="G931" s="12" t="str">
        <f>IF(LEN('spis PO'!F931)&gt;0,VLOOKUP('spis PO'!F931,słowniki!$A$51:$B$52,2),"")</f>
        <v/>
      </c>
      <c r="H931" s="12" t="str">
        <f>IF(LEN('spis PO'!G931)&gt;0,VLOOKUP('spis PO'!G931,słowniki!$A$81:$B$83,2),"")</f>
        <v/>
      </c>
      <c r="I931" s="2" t="str">
        <f>IF(LEN('spis PO'!H931)&gt;0,'spis PO'!H931,"")</f>
        <v/>
      </c>
      <c r="J931" s="12" t="str">
        <f>IF(LEN('spis PO'!I931)&gt;0,'spis PO'!I931,"")</f>
        <v/>
      </c>
      <c r="K931" s="12" t="str">
        <f>IF('spis PO'!D931="słup",VLOOKUP('spis PO'!J931,słowniki!$A$91:$B$96,2),IF(LEN('spis PO'!D931)&gt;0,1,""))</f>
        <v/>
      </c>
      <c r="L931" s="2" t="str">
        <f>IF(LEN('spis PO'!L931)&gt;0,VLOOKUP('spis PO'!L931,słowniki!$A$100:$B$101,2),"")</f>
        <v/>
      </c>
      <c r="M931" s="2" t="str">
        <f>IF(LEN('spis PO'!M931)&gt;0,VLOOKUP('spis PO'!M931,słowniki!$A$110:$B$111,2),"")</f>
        <v/>
      </c>
      <c r="N931" s="2" t="str">
        <f>IF(LEN('spis PO'!N931)&gt;0,'spis PO'!N931,"")</f>
        <v/>
      </c>
      <c r="O931" s="2" t="str">
        <f>IF('spis PO'!M931="oprawa",VLOOKUP('spis PO'!O931,słowniki!$A$120:$B$126,2),IF(LEN('spis PO'!M931)&gt;0,1,""))</f>
        <v/>
      </c>
      <c r="P931" s="12" t="str">
        <f>IF('spis PO'!M931="oprawa",1,"")</f>
        <v/>
      </c>
      <c r="Q931" s="2" t="str">
        <f t="shared" si="14"/>
        <v/>
      </c>
    </row>
    <row r="932" spans="1:17">
      <c r="A932" s="2" t="str">
        <f ca="1">IF(LEN('spis PO'!A932)&gt;0,MID(CELL("nazwa_pliku"),SEARCH("[",CELL("nazwa_pliku"))+1, SEARCH(".",CELL("nazwa_pliku"))-SEARCH("[",CELL("nazwa_pliku"))-1),"")</f>
        <v/>
      </c>
      <c r="B932" s="2" t="str">
        <f ca="1">IF(LEN('spis PO'!A932)&gt;0,MID(CELL("nazwa_pliku"),SEARCH("[",CELL("nazwa_pliku"))+1, SEARCH(".",CELL("nazwa_pliku"))-SEARCH("[",CELL("nazwa_pliku"))-1),"")</f>
        <v/>
      </c>
      <c r="C932" s="2" t="str">
        <f>IF(LEN('spis PO'!B932)&gt;0,'spis PO'!B932,"")</f>
        <v/>
      </c>
      <c r="D932" s="2" t="str">
        <f>IF(LEN('spis PO'!C932)&gt;0,'spis PO'!C932,"")</f>
        <v/>
      </c>
      <c r="E932" s="2" t="str">
        <f>IF(LEN('spis PO'!D932)&gt;0,VLOOKUP('spis PO'!D932,słowniki!$A$61:$B$63,2),"")</f>
        <v/>
      </c>
      <c r="F932" s="2" t="str">
        <f>IF(LEN('spis PO'!E932)&gt;0,VLOOKUP('spis PO'!E932,słowniki!$A$71:$B$77,2),"")</f>
        <v/>
      </c>
      <c r="G932" s="12" t="str">
        <f>IF(LEN('spis PO'!F932)&gt;0,VLOOKUP('spis PO'!F932,słowniki!$A$51:$B$52,2),"")</f>
        <v/>
      </c>
      <c r="H932" s="12" t="str">
        <f>IF(LEN('spis PO'!G932)&gt;0,VLOOKUP('spis PO'!G932,słowniki!$A$81:$B$83,2),"")</f>
        <v/>
      </c>
      <c r="I932" s="2" t="str">
        <f>IF(LEN('spis PO'!H932)&gt;0,'spis PO'!H932,"")</f>
        <v/>
      </c>
      <c r="J932" s="12" t="str">
        <f>IF(LEN('spis PO'!I932)&gt;0,'spis PO'!I932,"")</f>
        <v/>
      </c>
      <c r="K932" s="12" t="str">
        <f>IF('spis PO'!D932="słup",VLOOKUP('spis PO'!J932,słowniki!$A$91:$B$96,2),IF(LEN('spis PO'!D932)&gt;0,1,""))</f>
        <v/>
      </c>
      <c r="L932" s="2" t="str">
        <f>IF(LEN('spis PO'!L932)&gt;0,VLOOKUP('spis PO'!L932,słowniki!$A$100:$B$101,2),"")</f>
        <v/>
      </c>
      <c r="M932" s="2" t="str">
        <f>IF(LEN('spis PO'!M932)&gt;0,VLOOKUP('spis PO'!M932,słowniki!$A$110:$B$111,2),"")</f>
        <v/>
      </c>
      <c r="N932" s="2" t="str">
        <f>IF(LEN('spis PO'!N932)&gt;0,'spis PO'!N932,"")</f>
        <v/>
      </c>
      <c r="O932" s="2" t="str">
        <f>IF('spis PO'!M932="oprawa",VLOOKUP('spis PO'!O932,słowniki!$A$120:$B$126,2),IF(LEN('spis PO'!M932)&gt;0,1,""))</f>
        <v/>
      </c>
      <c r="P932" s="12" t="str">
        <f>IF('spis PO'!M932="oprawa",1,"")</f>
        <v/>
      </c>
      <c r="Q932" s="2" t="str">
        <f t="shared" si="14"/>
        <v/>
      </c>
    </row>
    <row r="933" spans="1:17">
      <c r="A933" s="2" t="str">
        <f ca="1">IF(LEN('spis PO'!A933)&gt;0,MID(CELL("nazwa_pliku"),SEARCH("[",CELL("nazwa_pliku"))+1, SEARCH(".",CELL("nazwa_pliku"))-SEARCH("[",CELL("nazwa_pliku"))-1),"")</f>
        <v/>
      </c>
      <c r="B933" s="2" t="str">
        <f ca="1">IF(LEN('spis PO'!A933)&gt;0,MID(CELL("nazwa_pliku"),SEARCH("[",CELL("nazwa_pliku"))+1, SEARCH(".",CELL("nazwa_pliku"))-SEARCH("[",CELL("nazwa_pliku"))-1),"")</f>
        <v/>
      </c>
      <c r="C933" s="2" t="str">
        <f>IF(LEN('spis PO'!B933)&gt;0,'spis PO'!B933,"")</f>
        <v/>
      </c>
      <c r="D933" s="2" t="str">
        <f>IF(LEN('spis PO'!C933)&gt;0,'spis PO'!C933,"")</f>
        <v/>
      </c>
      <c r="E933" s="2" t="str">
        <f>IF(LEN('spis PO'!D933)&gt;0,VLOOKUP('spis PO'!D933,słowniki!$A$61:$B$63,2),"")</f>
        <v/>
      </c>
      <c r="F933" s="2" t="str">
        <f>IF(LEN('spis PO'!E933)&gt;0,VLOOKUP('spis PO'!E933,słowniki!$A$71:$B$77,2),"")</f>
        <v/>
      </c>
      <c r="G933" s="12" t="str">
        <f>IF(LEN('spis PO'!F933)&gt;0,VLOOKUP('spis PO'!F933,słowniki!$A$51:$B$52,2),"")</f>
        <v/>
      </c>
      <c r="H933" s="12" t="str">
        <f>IF(LEN('spis PO'!G933)&gt;0,VLOOKUP('spis PO'!G933,słowniki!$A$81:$B$83,2),"")</f>
        <v/>
      </c>
      <c r="I933" s="2" t="str">
        <f>IF(LEN('spis PO'!H933)&gt;0,'spis PO'!H933,"")</f>
        <v/>
      </c>
      <c r="J933" s="12" t="str">
        <f>IF(LEN('spis PO'!I933)&gt;0,'spis PO'!I933,"")</f>
        <v/>
      </c>
      <c r="K933" s="12" t="str">
        <f>IF('spis PO'!D933="słup",VLOOKUP('spis PO'!J933,słowniki!$A$91:$B$96,2),IF(LEN('spis PO'!D933)&gt;0,1,""))</f>
        <v/>
      </c>
      <c r="L933" s="2" t="str">
        <f>IF(LEN('spis PO'!L933)&gt;0,VLOOKUP('spis PO'!L933,słowniki!$A$100:$B$101,2),"")</f>
        <v/>
      </c>
      <c r="M933" s="2" t="str">
        <f>IF(LEN('spis PO'!M933)&gt;0,VLOOKUP('spis PO'!M933,słowniki!$A$110:$B$111,2),"")</f>
        <v/>
      </c>
      <c r="N933" s="2" t="str">
        <f>IF(LEN('spis PO'!N933)&gt;0,'spis PO'!N933,"")</f>
        <v/>
      </c>
      <c r="O933" s="2" t="str">
        <f>IF('spis PO'!M933="oprawa",VLOOKUP('spis PO'!O933,słowniki!$A$120:$B$126,2),IF(LEN('spis PO'!M933)&gt;0,1,""))</f>
        <v/>
      </c>
      <c r="P933" s="12" t="str">
        <f>IF('spis PO'!M933="oprawa",1,"")</f>
        <v/>
      </c>
      <c r="Q933" s="2" t="str">
        <f t="shared" si="14"/>
        <v/>
      </c>
    </row>
    <row r="934" spans="1:17">
      <c r="A934" s="2" t="str">
        <f ca="1">IF(LEN('spis PO'!A934)&gt;0,MID(CELL("nazwa_pliku"),SEARCH("[",CELL("nazwa_pliku"))+1, SEARCH(".",CELL("nazwa_pliku"))-SEARCH("[",CELL("nazwa_pliku"))-1),"")</f>
        <v/>
      </c>
      <c r="B934" s="2" t="str">
        <f ca="1">IF(LEN('spis PO'!A934)&gt;0,MID(CELL("nazwa_pliku"),SEARCH("[",CELL("nazwa_pliku"))+1, SEARCH(".",CELL("nazwa_pliku"))-SEARCH("[",CELL("nazwa_pliku"))-1),"")</f>
        <v/>
      </c>
      <c r="C934" s="2" t="str">
        <f>IF(LEN('spis PO'!B934)&gt;0,'spis PO'!B934,"")</f>
        <v/>
      </c>
      <c r="D934" s="2" t="str">
        <f>IF(LEN('spis PO'!C934)&gt;0,'spis PO'!C934,"")</f>
        <v/>
      </c>
      <c r="E934" s="2" t="str">
        <f>IF(LEN('spis PO'!D934)&gt;0,VLOOKUP('spis PO'!D934,słowniki!$A$61:$B$63,2),"")</f>
        <v/>
      </c>
      <c r="F934" s="2" t="str">
        <f>IF(LEN('spis PO'!E934)&gt;0,VLOOKUP('spis PO'!E934,słowniki!$A$71:$B$77,2),"")</f>
        <v/>
      </c>
      <c r="G934" s="12" t="str">
        <f>IF(LEN('spis PO'!F934)&gt;0,VLOOKUP('spis PO'!F934,słowniki!$A$51:$B$52,2),"")</f>
        <v/>
      </c>
      <c r="H934" s="12" t="str">
        <f>IF(LEN('spis PO'!G934)&gt;0,VLOOKUP('spis PO'!G934,słowniki!$A$81:$B$83,2),"")</f>
        <v/>
      </c>
      <c r="I934" s="2" t="str">
        <f>IF(LEN('spis PO'!H934)&gt;0,'spis PO'!H934,"")</f>
        <v/>
      </c>
      <c r="J934" s="12" t="str">
        <f>IF(LEN('spis PO'!I934)&gt;0,'spis PO'!I934,"")</f>
        <v/>
      </c>
      <c r="K934" s="12" t="str">
        <f>IF('spis PO'!D934="słup",VLOOKUP('spis PO'!J934,słowniki!$A$91:$B$96,2),IF(LEN('spis PO'!D934)&gt;0,1,""))</f>
        <v/>
      </c>
      <c r="L934" s="2" t="str">
        <f>IF(LEN('spis PO'!L934)&gt;0,VLOOKUP('spis PO'!L934,słowniki!$A$100:$B$101,2),"")</f>
        <v/>
      </c>
      <c r="M934" s="2" t="str">
        <f>IF(LEN('spis PO'!M934)&gt;0,VLOOKUP('spis PO'!M934,słowniki!$A$110:$B$111,2),"")</f>
        <v/>
      </c>
      <c r="N934" s="2" t="str">
        <f>IF(LEN('spis PO'!N934)&gt;0,'spis PO'!N934,"")</f>
        <v/>
      </c>
      <c r="O934" s="2" t="str">
        <f>IF('spis PO'!M934="oprawa",VLOOKUP('spis PO'!O934,słowniki!$A$120:$B$126,2),IF(LEN('spis PO'!M934)&gt;0,1,""))</f>
        <v/>
      </c>
      <c r="P934" s="12" t="str">
        <f>IF('spis PO'!M934="oprawa",1,"")</f>
        <v/>
      </c>
      <c r="Q934" s="2" t="str">
        <f t="shared" si="14"/>
        <v/>
      </c>
    </row>
    <row r="935" spans="1:17">
      <c r="A935" s="2" t="str">
        <f ca="1">IF(LEN('spis PO'!A935)&gt;0,MID(CELL("nazwa_pliku"),SEARCH("[",CELL("nazwa_pliku"))+1, SEARCH(".",CELL("nazwa_pliku"))-SEARCH("[",CELL("nazwa_pliku"))-1),"")</f>
        <v/>
      </c>
      <c r="B935" s="2" t="str">
        <f ca="1">IF(LEN('spis PO'!A935)&gt;0,MID(CELL("nazwa_pliku"),SEARCH("[",CELL("nazwa_pliku"))+1, SEARCH(".",CELL("nazwa_pliku"))-SEARCH("[",CELL("nazwa_pliku"))-1),"")</f>
        <v/>
      </c>
      <c r="C935" s="2" t="str">
        <f>IF(LEN('spis PO'!B935)&gt;0,'spis PO'!B935,"")</f>
        <v/>
      </c>
      <c r="D935" s="2" t="str">
        <f>IF(LEN('spis PO'!C935)&gt;0,'spis PO'!C935,"")</f>
        <v/>
      </c>
      <c r="E935" s="2" t="str">
        <f>IF(LEN('spis PO'!D935)&gt;0,VLOOKUP('spis PO'!D935,słowniki!$A$61:$B$63,2),"")</f>
        <v/>
      </c>
      <c r="F935" s="2" t="str">
        <f>IF(LEN('spis PO'!E935)&gt;0,VLOOKUP('spis PO'!E935,słowniki!$A$71:$B$77,2),"")</f>
        <v/>
      </c>
      <c r="G935" s="12" t="str">
        <f>IF(LEN('spis PO'!F935)&gt;0,VLOOKUP('spis PO'!F935,słowniki!$A$51:$B$52,2),"")</f>
        <v/>
      </c>
      <c r="H935" s="12" t="str">
        <f>IF(LEN('spis PO'!G935)&gt;0,VLOOKUP('spis PO'!G935,słowniki!$A$81:$B$83,2),"")</f>
        <v/>
      </c>
      <c r="I935" s="2" t="str">
        <f>IF(LEN('spis PO'!H935)&gt;0,'spis PO'!H935,"")</f>
        <v/>
      </c>
      <c r="J935" s="12" t="str">
        <f>IF(LEN('spis PO'!I935)&gt;0,'spis PO'!I935,"")</f>
        <v/>
      </c>
      <c r="K935" s="12" t="str">
        <f>IF('spis PO'!D935="słup",VLOOKUP('spis PO'!J935,słowniki!$A$91:$B$96,2),IF(LEN('spis PO'!D935)&gt;0,1,""))</f>
        <v/>
      </c>
      <c r="L935" s="2" t="str">
        <f>IF(LEN('spis PO'!L935)&gt;0,VLOOKUP('spis PO'!L935,słowniki!$A$100:$B$101,2),"")</f>
        <v/>
      </c>
      <c r="M935" s="2" t="str">
        <f>IF(LEN('spis PO'!M935)&gt;0,VLOOKUP('spis PO'!M935,słowniki!$A$110:$B$111,2),"")</f>
        <v/>
      </c>
      <c r="N935" s="2" t="str">
        <f>IF(LEN('spis PO'!N935)&gt;0,'spis PO'!N935,"")</f>
        <v/>
      </c>
      <c r="O935" s="2" t="str">
        <f>IF('spis PO'!M935="oprawa",VLOOKUP('spis PO'!O935,słowniki!$A$120:$B$126,2),IF(LEN('spis PO'!M935)&gt;0,1,""))</f>
        <v/>
      </c>
      <c r="P935" s="12" t="str">
        <f>IF('spis PO'!M935="oprawa",1,"")</f>
        <v/>
      </c>
      <c r="Q935" s="2" t="str">
        <f t="shared" si="14"/>
        <v/>
      </c>
    </row>
    <row r="936" spans="1:17">
      <c r="A936" s="2" t="str">
        <f ca="1">IF(LEN('spis PO'!A936)&gt;0,MID(CELL("nazwa_pliku"),SEARCH("[",CELL("nazwa_pliku"))+1, SEARCH(".",CELL("nazwa_pliku"))-SEARCH("[",CELL("nazwa_pliku"))-1),"")</f>
        <v/>
      </c>
      <c r="B936" s="2" t="str">
        <f ca="1">IF(LEN('spis PO'!A936)&gt;0,MID(CELL("nazwa_pliku"),SEARCH("[",CELL("nazwa_pliku"))+1, SEARCH(".",CELL("nazwa_pliku"))-SEARCH("[",CELL("nazwa_pliku"))-1),"")</f>
        <v/>
      </c>
      <c r="C936" s="2" t="str">
        <f>IF(LEN('spis PO'!B936)&gt;0,'spis PO'!B936,"")</f>
        <v/>
      </c>
      <c r="D936" s="2" t="str">
        <f>IF(LEN('spis PO'!C936)&gt;0,'spis PO'!C936,"")</f>
        <v/>
      </c>
      <c r="E936" s="2" t="str">
        <f>IF(LEN('spis PO'!D936)&gt;0,VLOOKUP('spis PO'!D936,słowniki!$A$61:$B$63,2),"")</f>
        <v/>
      </c>
      <c r="F936" s="2" t="str">
        <f>IF(LEN('spis PO'!E936)&gt;0,VLOOKUP('spis PO'!E936,słowniki!$A$71:$B$77,2),"")</f>
        <v/>
      </c>
      <c r="G936" s="12" t="str">
        <f>IF(LEN('spis PO'!F936)&gt;0,VLOOKUP('spis PO'!F936,słowniki!$A$51:$B$52,2),"")</f>
        <v/>
      </c>
      <c r="H936" s="12" t="str">
        <f>IF(LEN('spis PO'!G936)&gt;0,VLOOKUP('spis PO'!G936,słowniki!$A$81:$B$83,2),"")</f>
        <v/>
      </c>
      <c r="I936" s="2" t="str">
        <f>IF(LEN('spis PO'!H936)&gt;0,'spis PO'!H936,"")</f>
        <v/>
      </c>
      <c r="J936" s="12" t="str">
        <f>IF(LEN('spis PO'!I936)&gt;0,'spis PO'!I936,"")</f>
        <v/>
      </c>
      <c r="K936" s="12" t="str">
        <f>IF('spis PO'!D936="słup",VLOOKUP('spis PO'!J936,słowniki!$A$91:$B$96,2),IF(LEN('spis PO'!D936)&gt;0,1,""))</f>
        <v/>
      </c>
      <c r="L936" s="2" t="str">
        <f>IF(LEN('spis PO'!L936)&gt;0,VLOOKUP('spis PO'!L936,słowniki!$A$100:$B$101,2),"")</f>
        <v/>
      </c>
      <c r="M936" s="2" t="str">
        <f>IF(LEN('spis PO'!M936)&gt;0,VLOOKUP('spis PO'!M936,słowniki!$A$110:$B$111,2),"")</f>
        <v/>
      </c>
      <c r="N936" s="2" t="str">
        <f>IF(LEN('spis PO'!N936)&gt;0,'spis PO'!N936,"")</f>
        <v/>
      </c>
      <c r="O936" s="2" t="str">
        <f>IF('spis PO'!M936="oprawa",VLOOKUP('spis PO'!O936,słowniki!$A$120:$B$126,2),IF(LEN('spis PO'!M936)&gt;0,1,""))</f>
        <v/>
      </c>
      <c r="P936" s="12" t="str">
        <f>IF('spis PO'!M936="oprawa",1,"")</f>
        <v/>
      </c>
      <c r="Q936" s="2" t="str">
        <f t="shared" si="14"/>
        <v/>
      </c>
    </row>
    <row r="937" spans="1:17">
      <c r="A937" s="2" t="str">
        <f ca="1">IF(LEN('spis PO'!A937)&gt;0,MID(CELL("nazwa_pliku"),SEARCH("[",CELL("nazwa_pliku"))+1, SEARCH(".",CELL("nazwa_pliku"))-SEARCH("[",CELL("nazwa_pliku"))-1),"")</f>
        <v/>
      </c>
      <c r="B937" s="2" t="str">
        <f ca="1">IF(LEN('spis PO'!A937)&gt;0,MID(CELL("nazwa_pliku"),SEARCH("[",CELL("nazwa_pliku"))+1, SEARCH(".",CELL("nazwa_pliku"))-SEARCH("[",CELL("nazwa_pliku"))-1),"")</f>
        <v/>
      </c>
      <c r="C937" s="2" t="str">
        <f>IF(LEN('spis PO'!B937)&gt;0,'spis PO'!B937,"")</f>
        <v/>
      </c>
      <c r="D937" s="2" t="str">
        <f>IF(LEN('spis PO'!C937)&gt;0,'spis PO'!C937,"")</f>
        <v/>
      </c>
      <c r="E937" s="2" t="str">
        <f>IF(LEN('spis PO'!D937)&gt;0,VLOOKUP('spis PO'!D937,słowniki!$A$61:$B$63,2),"")</f>
        <v/>
      </c>
      <c r="F937" s="2" t="str">
        <f>IF(LEN('spis PO'!E937)&gt;0,VLOOKUP('spis PO'!E937,słowniki!$A$71:$B$77,2),"")</f>
        <v/>
      </c>
      <c r="G937" s="12" t="str">
        <f>IF(LEN('spis PO'!F937)&gt;0,VLOOKUP('spis PO'!F937,słowniki!$A$51:$B$52,2),"")</f>
        <v/>
      </c>
      <c r="H937" s="12" t="str">
        <f>IF(LEN('spis PO'!G937)&gt;0,VLOOKUP('spis PO'!G937,słowniki!$A$81:$B$83,2),"")</f>
        <v/>
      </c>
      <c r="I937" s="2" t="str">
        <f>IF(LEN('spis PO'!H937)&gt;0,'spis PO'!H937,"")</f>
        <v/>
      </c>
      <c r="J937" s="12" t="str">
        <f>IF(LEN('spis PO'!I937)&gt;0,'spis PO'!I937,"")</f>
        <v/>
      </c>
      <c r="K937" s="12" t="str">
        <f>IF('spis PO'!D937="słup",VLOOKUP('spis PO'!J937,słowniki!$A$91:$B$96,2),IF(LEN('spis PO'!D937)&gt;0,1,""))</f>
        <v/>
      </c>
      <c r="L937" s="2" t="str">
        <f>IF(LEN('spis PO'!L937)&gt;0,VLOOKUP('spis PO'!L937,słowniki!$A$100:$B$101,2),"")</f>
        <v/>
      </c>
      <c r="M937" s="2" t="str">
        <f>IF(LEN('spis PO'!M937)&gt;0,VLOOKUP('spis PO'!M937,słowniki!$A$110:$B$111,2),"")</f>
        <v/>
      </c>
      <c r="N937" s="2" t="str">
        <f>IF(LEN('spis PO'!N937)&gt;0,'spis PO'!N937,"")</f>
        <v/>
      </c>
      <c r="O937" s="2" t="str">
        <f>IF('spis PO'!M937="oprawa",VLOOKUP('spis PO'!O937,słowniki!$A$120:$B$126,2),IF(LEN('spis PO'!M937)&gt;0,1,""))</f>
        <v/>
      </c>
      <c r="P937" s="12" t="str">
        <f>IF('spis PO'!M937="oprawa",1,"")</f>
        <v/>
      </c>
      <c r="Q937" s="2" t="str">
        <f t="shared" si="14"/>
        <v/>
      </c>
    </row>
    <row r="938" spans="1:17">
      <c r="A938" s="2" t="str">
        <f ca="1">IF(LEN('spis PO'!A938)&gt;0,MID(CELL("nazwa_pliku"),SEARCH("[",CELL("nazwa_pliku"))+1, SEARCH(".",CELL("nazwa_pliku"))-SEARCH("[",CELL("nazwa_pliku"))-1),"")</f>
        <v/>
      </c>
      <c r="B938" s="2" t="str">
        <f ca="1">IF(LEN('spis PO'!A938)&gt;0,MID(CELL("nazwa_pliku"),SEARCH("[",CELL("nazwa_pliku"))+1, SEARCH(".",CELL("nazwa_pliku"))-SEARCH("[",CELL("nazwa_pliku"))-1),"")</f>
        <v/>
      </c>
      <c r="C938" s="2" t="str">
        <f>IF(LEN('spis PO'!B938)&gt;0,'spis PO'!B938,"")</f>
        <v/>
      </c>
      <c r="D938" s="2" t="str">
        <f>IF(LEN('spis PO'!C938)&gt;0,'spis PO'!C938,"")</f>
        <v/>
      </c>
      <c r="E938" s="2" t="str">
        <f>IF(LEN('spis PO'!D938)&gt;0,VLOOKUP('spis PO'!D938,słowniki!$A$61:$B$63,2),"")</f>
        <v/>
      </c>
      <c r="F938" s="2" t="str">
        <f>IF(LEN('spis PO'!E938)&gt;0,VLOOKUP('spis PO'!E938,słowniki!$A$71:$B$77,2),"")</f>
        <v/>
      </c>
      <c r="G938" s="12" t="str">
        <f>IF(LEN('spis PO'!F938)&gt;0,VLOOKUP('spis PO'!F938,słowniki!$A$51:$B$52,2),"")</f>
        <v/>
      </c>
      <c r="H938" s="12" t="str">
        <f>IF(LEN('spis PO'!G938)&gt;0,VLOOKUP('spis PO'!G938,słowniki!$A$81:$B$83,2),"")</f>
        <v/>
      </c>
      <c r="I938" s="2" t="str">
        <f>IF(LEN('spis PO'!H938)&gt;0,'spis PO'!H938,"")</f>
        <v/>
      </c>
      <c r="J938" s="12" t="str">
        <f>IF(LEN('spis PO'!I938)&gt;0,'spis PO'!I938,"")</f>
        <v/>
      </c>
      <c r="K938" s="12" t="str">
        <f>IF('spis PO'!D938="słup",VLOOKUP('spis PO'!J938,słowniki!$A$91:$B$96,2),IF(LEN('spis PO'!D938)&gt;0,1,""))</f>
        <v/>
      </c>
      <c r="L938" s="2" t="str">
        <f>IF(LEN('spis PO'!L938)&gt;0,VLOOKUP('spis PO'!L938,słowniki!$A$100:$B$101,2),"")</f>
        <v/>
      </c>
      <c r="M938" s="2" t="str">
        <f>IF(LEN('spis PO'!M938)&gt;0,VLOOKUP('spis PO'!M938,słowniki!$A$110:$B$111,2),"")</f>
        <v/>
      </c>
      <c r="N938" s="2" t="str">
        <f>IF(LEN('spis PO'!N938)&gt;0,'spis PO'!N938,"")</f>
        <v/>
      </c>
      <c r="O938" s="2" t="str">
        <f>IF('spis PO'!M938="oprawa",VLOOKUP('spis PO'!O938,słowniki!$A$120:$B$126,2),IF(LEN('spis PO'!M938)&gt;0,1,""))</f>
        <v/>
      </c>
      <c r="P938" s="12" t="str">
        <f>IF('spis PO'!M938="oprawa",1,"")</f>
        <v/>
      </c>
      <c r="Q938" s="2" t="str">
        <f t="shared" si="14"/>
        <v/>
      </c>
    </row>
    <row r="939" spans="1:17">
      <c r="A939" s="2" t="str">
        <f ca="1">IF(LEN('spis PO'!A939)&gt;0,MID(CELL("nazwa_pliku"),SEARCH("[",CELL("nazwa_pliku"))+1, SEARCH(".",CELL("nazwa_pliku"))-SEARCH("[",CELL("nazwa_pliku"))-1),"")</f>
        <v/>
      </c>
      <c r="B939" s="2" t="str">
        <f ca="1">IF(LEN('spis PO'!A939)&gt;0,MID(CELL("nazwa_pliku"),SEARCH("[",CELL("nazwa_pliku"))+1, SEARCH(".",CELL("nazwa_pliku"))-SEARCH("[",CELL("nazwa_pliku"))-1),"")</f>
        <v/>
      </c>
      <c r="C939" s="2" t="str">
        <f>IF(LEN('spis PO'!B939)&gt;0,'spis PO'!B939,"")</f>
        <v/>
      </c>
      <c r="D939" s="2" t="str">
        <f>IF(LEN('spis PO'!C939)&gt;0,'spis PO'!C939,"")</f>
        <v/>
      </c>
      <c r="E939" s="2" t="str">
        <f>IF(LEN('spis PO'!D939)&gt;0,VLOOKUP('spis PO'!D939,słowniki!$A$61:$B$63,2),"")</f>
        <v/>
      </c>
      <c r="F939" s="2" t="str">
        <f>IF(LEN('spis PO'!E939)&gt;0,VLOOKUP('spis PO'!E939,słowniki!$A$71:$B$77,2),"")</f>
        <v/>
      </c>
      <c r="G939" s="12" t="str">
        <f>IF(LEN('spis PO'!F939)&gt;0,VLOOKUP('spis PO'!F939,słowniki!$A$51:$B$52,2),"")</f>
        <v/>
      </c>
      <c r="H939" s="12" t="str">
        <f>IF(LEN('spis PO'!G939)&gt;0,VLOOKUP('spis PO'!G939,słowniki!$A$81:$B$83,2),"")</f>
        <v/>
      </c>
      <c r="I939" s="2" t="str">
        <f>IF(LEN('spis PO'!H939)&gt;0,'spis PO'!H939,"")</f>
        <v/>
      </c>
      <c r="J939" s="12" t="str">
        <f>IF(LEN('spis PO'!I939)&gt;0,'spis PO'!I939,"")</f>
        <v/>
      </c>
      <c r="K939" s="12" t="str">
        <f>IF('spis PO'!D939="słup",VLOOKUP('spis PO'!J939,słowniki!$A$91:$B$96,2),IF(LEN('spis PO'!D939)&gt;0,1,""))</f>
        <v/>
      </c>
      <c r="L939" s="2" t="str">
        <f>IF(LEN('spis PO'!L939)&gt;0,VLOOKUP('spis PO'!L939,słowniki!$A$100:$B$101,2),"")</f>
        <v/>
      </c>
      <c r="M939" s="2" t="str">
        <f>IF(LEN('spis PO'!M939)&gt;0,VLOOKUP('spis PO'!M939,słowniki!$A$110:$B$111,2),"")</f>
        <v/>
      </c>
      <c r="N939" s="2" t="str">
        <f>IF(LEN('spis PO'!N939)&gt;0,'spis PO'!N939,"")</f>
        <v/>
      </c>
      <c r="O939" s="2" t="str">
        <f>IF('spis PO'!M939="oprawa",VLOOKUP('spis PO'!O939,słowniki!$A$120:$B$126,2),IF(LEN('spis PO'!M939)&gt;0,1,""))</f>
        <v/>
      </c>
      <c r="P939" s="12" t="str">
        <f>IF('spis PO'!M939="oprawa",1,"")</f>
        <v/>
      </c>
      <c r="Q939" s="2" t="str">
        <f t="shared" si="14"/>
        <v/>
      </c>
    </row>
    <row r="940" spans="1:17">
      <c r="A940" s="2" t="str">
        <f ca="1">IF(LEN('spis PO'!A940)&gt;0,MID(CELL("nazwa_pliku"),SEARCH("[",CELL("nazwa_pliku"))+1, SEARCH(".",CELL("nazwa_pliku"))-SEARCH("[",CELL("nazwa_pliku"))-1),"")</f>
        <v/>
      </c>
      <c r="B940" s="2" t="str">
        <f ca="1">IF(LEN('spis PO'!A940)&gt;0,MID(CELL("nazwa_pliku"),SEARCH("[",CELL("nazwa_pliku"))+1, SEARCH(".",CELL("nazwa_pliku"))-SEARCH("[",CELL("nazwa_pliku"))-1),"")</f>
        <v/>
      </c>
      <c r="C940" s="2" t="str">
        <f>IF(LEN('spis PO'!B940)&gt;0,'spis PO'!B940,"")</f>
        <v/>
      </c>
      <c r="D940" s="2" t="str">
        <f>IF(LEN('spis PO'!C940)&gt;0,'spis PO'!C940,"")</f>
        <v/>
      </c>
      <c r="E940" s="2" t="str">
        <f>IF(LEN('spis PO'!D940)&gt;0,VLOOKUP('spis PO'!D940,słowniki!$A$61:$B$63,2),"")</f>
        <v/>
      </c>
      <c r="F940" s="2" t="str">
        <f>IF(LEN('spis PO'!E940)&gt;0,VLOOKUP('spis PO'!E940,słowniki!$A$71:$B$77,2),"")</f>
        <v/>
      </c>
      <c r="G940" s="12" t="str">
        <f>IF(LEN('spis PO'!F940)&gt;0,VLOOKUP('spis PO'!F940,słowniki!$A$51:$B$52,2),"")</f>
        <v/>
      </c>
      <c r="H940" s="12" t="str">
        <f>IF(LEN('spis PO'!G940)&gt;0,VLOOKUP('spis PO'!G940,słowniki!$A$81:$B$83,2),"")</f>
        <v/>
      </c>
      <c r="I940" s="2" t="str">
        <f>IF(LEN('spis PO'!H940)&gt;0,'spis PO'!H940,"")</f>
        <v/>
      </c>
      <c r="J940" s="12" t="str">
        <f>IF(LEN('spis PO'!I940)&gt;0,'spis PO'!I940,"")</f>
        <v/>
      </c>
      <c r="K940" s="12" t="str">
        <f>IF('spis PO'!D940="słup",VLOOKUP('spis PO'!J940,słowniki!$A$91:$B$96,2),IF(LEN('spis PO'!D940)&gt;0,1,""))</f>
        <v/>
      </c>
      <c r="L940" s="2" t="str">
        <f>IF(LEN('spis PO'!L940)&gt;0,VLOOKUP('spis PO'!L940,słowniki!$A$100:$B$101,2),"")</f>
        <v/>
      </c>
      <c r="M940" s="2" t="str">
        <f>IF(LEN('spis PO'!M940)&gt;0,VLOOKUP('spis PO'!M940,słowniki!$A$110:$B$111,2),"")</f>
        <v/>
      </c>
      <c r="N940" s="2" t="str">
        <f>IF(LEN('spis PO'!N940)&gt;0,'spis PO'!N940,"")</f>
        <v/>
      </c>
      <c r="O940" s="2" t="str">
        <f>IF('spis PO'!M940="oprawa",VLOOKUP('spis PO'!O940,słowniki!$A$120:$B$126,2),IF(LEN('spis PO'!M940)&gt;0,1,""))</f>
        <v/>
      </c>
      <c r="P940" s="12" t="str">
        <f>IF('spis PO'!M940="oprawa",1,"")</f>
        <v/>
      </c>
      <c r="Q940" s="2" t="str">
        <f t="shared" si="14"/>
        <v/>
      </c>
    </row>
    <row r="941" spans="1:17">
      <c r="A941" s="2" t="str">
        <f ca="1">IF(LEN('spis PO'!A941)&gt;0,MID(CELL("nazwa_pliku"),SEARCH("[",CELL("nazwa_pliku"))+1, SEARCH(".",CELL("nazwa_pliku"))-SEARCH("[",CELL("nazwa_pliku"))-1),"")</f>
        <v/>
      </c>
      <c r="B941" s="2" t="str">
        <f ca="1">IF(LEN('spis PO'!A941)&gt;0,MID(CELL("nazwa_pliku"),SEARCH("[",CELL("nazwa_pliku"))+1, SEARCH(".",CELL("nazwa_pliku"))-SEARCH("[",CELL("nazwa_pliku"))-1),"")</f>
        <v/>
      </c>
      <c r="C941" s="2" t="str">
        <f>IF(LEN('spis PO'!B941)&gt;0,'spis PO'!B941,"")</f>
        <v/>
      </c>
      <c r="D941" s="2" t="str">
        <f>IF(LEN('spis PO'!C941)&gt;0,'spis PO'!C941,"")</f>
        <v/>
      </c>
      <c r="E941" s="2" t="str">
        <f>IF(LEN('spis PO'!D941)&gt;0,VLOOKUP('spis PO'!D941,słowniki!$A$61:$B$63,2),"")</f>
        <v/>
      </c>
      <c r="F941" s="2" t="str">
        <f>IF(LEN('spis PO'!E941)&gt;0,VLOOKUP('spis PO'!E941,słowniki!$A$71:$B$77,2),"")</f>
        <v/>
      </c>
      <c r="G941" s="12" t="str">
        <f>IF(LEN('spis PO'!F941)&gt;0,VLOOKUP('spis PO'!F941,słowniki!$A$51:$B$52,2),"")</f>
        <v/>
      </c>
      <c r="H941" s="12" t="str">
        <f>IF(LEN('spis PO'!G941)&gt;0,VLOOKUP('spis PO'!G941,słowniki!$A$81:$B$83,2),"")</f>
        <v/>
      </c>
      <c r="I941" s="2" t="str">
        <f>IF(LEN('spis PO'!H941)&gt;0,'spis PO'!H941,"")</f>
        <v/>
      </c>
      <c r="J941" s="12" t="str">
        <f>IF(LEN('spis PO'!I941)&gt;0,'spis PO'!I941,"")</f>
        <v/>
      </c>
      <c r="K941" s="12" t="str">
        <f>IF('spis PO'!D941="słup",VLOOKUP('spis PO'!J941,słowniki!$A$91:$B$96,2),IF(LEN('spis PO'!D941)&gt;0,1,""))</f>
        <v/>
      </c>
      <c r="L941" s="2" t="str">
        <f>IF(LEN('spis PO'!L941)&gt;0,VLOOKUP('spis PO'!L941,słowniki!$A$100:$B$101,2),"")</f>
        <v/>
      </c>
      <c r="M941" s="2" t="str">
        <f>IF(LEN('spis PO'!M941)&gt;0,VLOOKUP('spis PO'!M941,słowniki!$A$110:$B$111,2),"")</f>
        <v/>
      </c>
      <c r="N941" s="2" t="str">
        <f>IF(LEN('spis PO'!N941)&gt;0,'spis PO'!N941,"")</f>
        <v/>
      </c>
      <c r="O941" s="2" t="str">
        <f>IF('spis PO'!M941="oprawa",VLOOKUP('spis PO'!O941,słowniki!$A$120:$B$126,2),IF(LEN('spis PO'!M941)&gt;0,1,""))</f>
        <v/>
      </c>
      <c r="P941" s="12" t="str">
        <f>IF('spis PO'!M941="oprawa",1,"")</f>
        <v/>
      </c>
      <c r="Q941" s="2" t="str">
        <f t="shared" si="14"/>
        <v/>
      </c>
    </row>
    <row r="942" spans="1:17">
      <c r="A942" s="2" t="str">
        <f ca="1">IF(LEN('spis PO'!A942)&gt;0,MID(CELL("nazwa_pliku"),SEARCH("[",CELL("nazwa_pliku"))+1, SEARCH(".",CELL("nazwa_pliku"))-SEARCH("[",CELL("nazwa_pliku"))-1),"")</f>
        <v/>
      </c>
      <c r="B942" s="2" t="str">
        <f ca="1">IF(LEN('spis PO'!A942)&gt;0,MID(CELL("nazwa_pliku"),SEARCH("[",CELL("nazwa_pliku"))+1, SEARCH(".",CELL("nazwa_pliku"))-SEARCH("[",CELL("nazwa_pliku"))-1),"")</f>
        <v/>
      </c>
      <c r="C942" s="2" t="str">
        <f>IF(LEN('spis PO'!B942)&gt;0,'spis PO'!B942,"")</f>
        <v/>
      </c>
      <c r="D942" s="2" t="str">
        <f>IF(LEN('spis PO'!C942)&gt;0,'spis PO'!C942,"")</f>
        <v/>
      </c>
      <c r="E942" s="2" t="str">
        <f>IF(LEN('spis PO'!D942)&gt;0,VLOOKUP('spis PO'!D942,słowniki!$A$61:$B$63,2),"")</f>
        <v/>
      </c>
      <c r="F942" s="2" t="str">
        <f>IF(LEN('spis PO'!E942)&gt;0,VLOOKUP('spis PO'!E942,słowniki!$A$71:$B$77,2),"")</f>
        <v/>
      </c>
      <c r="G942" s="12" t="str">
        <f>IF(LEN('spis PO'!F942)&gt;0,VLOOKUP('spis PO'!F942,słowniki!$A$51:$B$52,2),"")</f>
        <v/>
      </c>
      <c r="H942" s="12" t="str">
        <f>IF(LEN('spis PO'!G942)&gt;0,VLOOKUP('spis PO'!G942,słowniki!$A$81:$B$83,2),"")</f>
        <v/>
      </c>
      <c r="I942" s="2" t="str">
        <f>IF(LEN('spis PO'!H942)&gt;0,'spis PO'!H942,"")</f>
        <v/>
      </c>
      <c r="J942" s="12" t="str">
        <f>IF(LEN('spis PO'!I942)&gt;0,'spis PO'!I942,"")</f>
        <v/>
      </c>
      <c r="K942" s="12" t="str">
        <f>IF('spis PO'!D942="słup",VLOOKUP('spis PO'!J942,słowniki!$A$91:$B$96,2),IF(LEN('spis PO'!D942)&gt;0,1,""))</f>
        <v/>
      </c>
      <c r="L942" s="2" t="str">
        <f>IF(LEN('spis PO'!L942)&gt;0,VLOOKUP('spis PO'!L942,słowniki!$A$100:$B$101,2),"")</f>
        <v/>
      </c>
      <c r="M942" s="2" t="str">
        <f>IF(LEN('spis PO'!M942)&gt;0,VLOOKUP('spis PO'!M942,słowniki!$A$110:$B$111,2),"")</f>
        <v/>
      </c>
      <c r="N942" s="2" t="str">
        <f>IF(LEN('spis PO'!N942)&gt;0,'spis PO'!N942,"")</f>
        <v/>
      </c>
      <c r="O942" s="2" t="str">
        <f>IF('spis PO'!M942="oprawa",VLOOKUP('spis PO'!O942,słowniki!$A$120:$B$126,2),IF(LEN('spis PO'!M942)&gt;0,1,""))</f>
        <v/>
      </c>
      <c r="P942" s="12" t="str">
        <f>IF('spis PO'!M942="oprawa",1,"")</f>
        <v/>
      </c>
      <c r="Q942" s="2" t="str">
        <f t="shared" si="14"/>
        <v/>
      </c>
    </row>
    <row r="943" spans="1:17">
      <c r="A943" s="2" t="str">
        <f ca="1">IF(LEN('spis PO'!A943)&gt;0,MID(CELL("nazwa_pliku"),SEARCH("[",CELL("nazwa_pliku"))+1, SEARCH(".",CELL("nazwa_pliku"))-SEARCH("[",CELL("nazwa_pliku"))-1),"")</f>
        <v/>
      </c>
      <c r="B943" s="2" t="str">
        <f ca="1">IF(LEN('spis PO'!A943)&gt;0,MID(CELL("nazwa_pliku"),SEARCH("[",CELL("nazwa_pliku"))+1, SEARCH(".",CELL("nazwa_pliku"))-SEARCH("[",CELL("nazwa_pliku"))-1),"")</f>
        <v/>
      </c>
      <c r="C943" s="2" t="str">
        <f>IF(LEN('spis PO'!B943)&gt;0,'spis PO'!B943,"")</f>
        <v/>
      </c>
      <c r="D943" s="2" t="str">
        <f>IF(LEN('spis PO'!C943)&gt;0,'spis PO'!C943,"")</f>
        <v/>
      </c>
      <c r="E943" s="2" t="str">
        <f>IF(LEN('spis PO'!D943)&gt;0,VLOOKUP('spis PO'!D943,słowniki!$A$61:$B$63,2),"")</f>
        <v/>
      </c>
      <c r="F943" s="2" t="str">
        <f>IF(LEN('spis PO'!E943)&gt;0,VLOOKUP('spis PO'!E943,słowniki!$A$71:$B$77,2),"")</f>
        <v/>
      </c>
      <c r="G943" s="12" t="str">
        <f>IF(LEN('spis PO'!F943)&gt;0,VLOOKUP('spis PO'!F943,słowniki!$A$51:$B$52,2),"")</f>
        <v/>
      </c>
      <c r="H943" s="12" t="str">
        <f>IF(LEN('spis PO'!G943)&gt;0,VLOOKUP('spis PO'!G943,słowniki!$A$81:$B$83,2),"")</f>
        <v/>
      </c>
      <c r="I943" s="2" t="str">
        <f>IF(LEN('spis PO'!H943)&gt;0,'spis PO'!H943,"")</f>
        <v/>
      </c>
      <c r="J943" s="12" t="str">
        <f>IF(LEN('spis PO'!I943)&gt;0,'spis PO'!I943,"")</f>
        <v/>
      </c>
      <c r="K943" s="12" t="str">
        <f>IF('spis PO'!D943="słup",VLOOKUP('spis PO'!J943,słowniki!$A$91:$B$96,2),IF(LEN('spis PO'!D943)&gt;0,1,""))</f>
        <v/>
      </c>
      <c r="L943" s="2" t="str">
        <f>IF(LEN('spis PO'!L943)&gt;0,VLOOKUP('spis PO'!L943,słowniki!$A$100:$B$101,2),"")</f>
        <v/>
      </c>
      <c r="M943" s="2" t="str">
        <f>IF(LEN('spis PO'!M943)&gt;0,VLOOKUP('spis PO'!M943,słowniki!$A$110:$B$111,2),"")</f>
        <v/>
      </c>
      <c r="N943" s="2" t="str">
        <f>IF(LEN('spis PO'!N943)&gt;0,'spis PO'!N943,"")</f>
        <v/>
      </c>
      <c r="O943" s="2" t="str">
        <f>IF('spis PO'!M943="oprawa",VLOOKUP('spis PO'!O943,słowniki!$A$120:$B$126,2),IF(LEN('spis PO'!M943)&gt;0,1,""))</f>
        <v/>
      </c>
      <c r="P943" s="12" t="str">
        <f>IF('spis PO'!M943="oprawa",1,"")</f>
        <v/>
      </c>
      <c r="Q943" s="2" t="str">
        <f t="shared" si="14"/>
        <v/>
      </c>
    </row>
    <row r="944" spans="1:17">
      <c r="A944" s="2" t="str">
        <f ca="1">IF(LEN('spis PO'!A944)&gt;0,MID(CELL("nazwa_pliku"),SEARCH("[",CELL("nazwa_pliku"))+1, SEARCH(".",CELL("nazwa_pliku"))-SEARCH("[",CELL("nazwa_pliku"))-1),"")</f>
        <v/>
      </c>
      <c r="B944" s="2" t="str">
        <f ca="1">IF(LEN('spis PO'!A944)&gt;0,MID(CELL("nazwa_pliku"),SEARCH("[",CELL("nazwa_pliku"))+1, SEARCH(".",CELL("nazwa_pliku"))-SEARCH("[",CELL("nazwa_pliku"))-1),"")</f>
        <v/>
      </c>
      <c r="C944" s="2" t="str">
        <f>IF(LEN('spis PO'!B944)&gt;0,'spis PO'!B944,"")</f>
        <v/>
      </c>
      <c r="D944" s="2" t="str">
        <f>IF(LEN('spis PO'!C944)&gt;0,'spis PO'!C944,"")</f>
        <v/>
      </c>
      <c r="E944" s="2" t="str">
        <f>IF(LEN('spis PO'!D944)&gt;0,VLOOKUP('spis PO'!D944,słowniki!$A$61:$B$63,2),"")</f>
        <v/>
      </c>
      <c r="F944" s="2" t="str">
        <f>IF(LEN('spis PO'!E944)&gt;0,VLOOKUP('spis PO'!E944,słowniki!$A$71:$B$77,2),"")</f>
        <v/>
      </c>
      <c r="G944" s="12" t="str">
        <f>IF(LEN('spis PO'!F944)&gt;0,VLOOKUP('spis PO'!F944,słowniki!$A$51:$B$52,2),"")</f>
        <v/>
      </c>
      <c r="H944" s="12" t="str">
        <f>IF(LEN('spis PO'!G944)&gt;0,VLOOKUP('spis PO'!G944,słowniki!$A$81:$B$83,2),"")</f>
        <v/>
      </c>
      <c r="I944" s="2" t="str">
        <f>IF(LEN('spis PO'!H944)&gt;0,'spis PO'!H944,"")</f>
        <v/>
      </c>
      <c r="J944" s="12" t="str">
        <f>IF(LEN('spis PO'!I944)&gt;0,'spis PO'!I944,"")</f>
        <v/>
      </c>
      <c r="K944" s="12" t="str">
        <f>IF('spis PO'!D944="słup",VLOOKUP('spis PO'!J944,słowniki!$A$91:$B$96,2),IF(LEN('spis PO'!D944)&gt;0,1,""))</f>
        <v/>
      </c>
      <c r="L944" s="2" t="str">
        <f>IF(LEN('spis PO'!L944)&gt;0,VLOOKUP('spis PO'!L944,słowniki!$A$100:$B$101,2),"")</f>
        <v/>
      </c>
      <c r="M944" s="2" t="str">
        <f>IF(LEN('spis PO'!M944)&gt;0,VLOOKUP('spis PO'!M944,słowniki!$A$110:$B$111,2),"")</f>
        <v/>
      </c>
      <c r="N944" s="2" t="str">
        <f>IF(LEN('spis PO'!N944)&gt;0,'spis PO'!N944,"")</f>
        <v/>
      </c>
      <c r="O944" s="2" t="str">
        <f>IF('spis PO'!M944="oprawa",VLOOKUP('spis PO'!O944,słowniki!$A$120:$B$126,2),IF(LEN('spis PO'!M944)&gt;0,1,""))</f>
        <v/>
      </c>
      <c r="P944" s="12" t="str">
        <f>IF('spis PO'!M944="oprawa",1,"")</f>
        <v/>
      </c>
      <c r="Q944" s="2" t="str">
        <f t="shared" si="14"/>
        <v/>
      </c>
    </row>
    <row r="945" spans="1:17">
      <c r="A945" s="2" t="str">
        <f ca="1">IF(LEN('spis PO'!A945)&gt;0,MID(CELL("nazwa_pliku"),SEARCH("[",CELL("nazwa_pliku"))+1, SEARCH(".",CELL("nazwa_pliku"))-SEARCH("[",CELL("nazwa_pliku"))-1),"")</f>
        <v/>
      </c>
      <c r="B945" s="2" t="str">
        <f ca="1">IF(LEN('spis PO'!A945)&gt;0,MID(CELL("nazwa_pliku"),SEARCH("[",CELL("nazwa_pliku"))+1, SEARCH(".",CELL("nazwa_pliku"))-SEARCH("[",CELL("nazwa_pliku"))-1),"")</f>
        <v/>
      </c>
      <c r="C945" s="2" t="str">
        <f>IF(LEN('spis PO'!B945)&gt;0,'spis PO'!B945,"")</f>
        <v/>
      </c>
      <c r="D945" s="2" t="str">
        <f>IF(LEN('spis PO'!C945)&gt;0,'spis PO'!C945,"")</f>
        <v/>
      </c>
      <c r="E945" s="2" t="str">
        <f>IF(LEN('spis PO'!D945)&gt;0,VLOOKUP('spis PO'!D945,słowniki!$A$61:$B$63,2),"")</f>
        <v/>
      </c>
      <c r="F945" s="2" t="str">
        <f>IF(LEN('spis PO'!E945)&gt;0,VLOOKUP('spis PO'!E945,słowniki!$A$71:$B$77,2),"")</f>
        <v/>
      </c>
      <c r="G945" s="12" t="str">
        <f>IF(LEN('spis PO'!F945)&gt;0,VLOOKUP('spis PO'!F945,słowniki!$A$51:$B$52,2),"")</f>
        <v/>
      </c>
      <c r="H945" s="12" t="str">
        <f>IF(LEN('spis PO'!G945)&gt;0,VLOOKUP('spis PO'!G945,słowniki!$A$81:$B$83,2),"")</f>
        <v/>
      </c>
      <c r="I945" s="2" t="str">
        <f>IF(LEN('spis PO'!H945)&gt;0,'spis PO'!H945,"")</f>
        <v/>
      </c>
      <c r="J945" s="12" t="str">
        <f>IF(LEN('spis PO'!I945)&gt;0,'spis PO'!I945,"")</f>
        <v/>
      </c>
      <c r="K945" s="12" t="str">
        <f>IF('spis PO'!D945="słup",VLOOKUP('spis PO'!J945,słowniki!$A$91:$B$96,2),IF(LEN('spis PO'!D945)&gt;0,1,""))</f>
        <v/>
      </c>
      <c r="L945" s="2" t="str">
        <f>IF(LEN('spis PO'!L945)&gt;0,VLOOKUP('spis PO'!L945,słowniki!$A$100:$B$101,2),"")</f>
        <v/>
      </c>
      <c r="M945" s="2" t="str">
        <f>IF(LEN('spis PO'!M945)&gt;0,VLOOKUP('spis PO'!M945,słowniki!$A$110:$B$111,2),"")</f>
        <v/>
      </c>
      <c r="N945" s="2" t="str">
        <f>IF(LEN('spis PO'!N945)&gt;0,'spis PO'!N945,"")</f>
        <v/>
      </c>
      <c r="O945" s="2" t="str">
        <f>IF('spis PO'!M945="oprawa",VLOOKUP('spis PO'!O945,słowniki!$A$120:$B$126,2),IF(LEN('spis PO'!M945)&gt;0,1,""))</f>
        <v/>
      </c>
      <c r="P945" s="12" t="str">
        <f>IF('spis PO'!M945="oprawa",1,"")</f>
        <v/>
      </c>
      <c r="Q945" s="2" t="str">
        <f t="shared" si="14"/>
        <v/>
      </c>
    </row>
    <row r="946" spans="1:17">
      <c r="A946" s="2" t="str">
        <f ca="1">IF(LEN('spis PO'!A946)&gt;0,MID(CELL("nazwa_pliku"),SEARCH("[",CELL("nazwa_pliku"))+1, SEARCH(".",CELL("nazwa_pliku"))-SEARCH("[",CELL("nazwa_pliku"))-1),"")</f>
        <v/>
      </c>
      <c r="B946" s="2" t="str">
        <f ca="1">IF(LEN('spis PO'!A946)&gt;0,MID(CELL("nazwa_pliku"),SEARCH("[",CELL("nazwa_pliku"))+1, SEARCH(".",CELL("nazwa_pliku"))-SEARCH("[",CELL("nazwa_pliku"))-1),"")</f>
        <v/>
      </c>
      <c r="C946" s="2" t="str">
        <f>IF(LEN('spis PO'!B946)&gt;0,'spis PO'!B946,"")</f>
        <v/>
      </c>
      <c r="D946" s="2" t="str">
        <f>IF(LEN('spis PO'!C946)&gt;0,'spis PO'!C946,"")</f>
        <v/>
      </c>
      <c r="E946" s="2" t="str">
        <f>IF(LEN('spis PO'!D946)&gt;0,VLOOKUP('spis PO'!D946,słowniki!$A$61:$B$63,2),"")</f>
        <v/>
      </c>
      <c r="F946" s="2" t="str">
        <f>IF(LEN('spis PO'!E946)&gt;0,VLOOKUP('spis PO'!E946,słowniki!$A$71:$B$77,2),"")</f>
        <v/>
      </c>
      <c r="G946" s="12" t="str">
        <f>IF(LEN('spis PO'!F946)&gt;0,VLOOKUP('spis PO'!F946,słowniki!$A$51:$B$52,2),"")</f>
        <v/>
      </c>
      <c r="H946" s="12" t="str">
        <f>IF(LEN('spis PO'!G946)&gt;0,VLOOKUP('spis PO'!G946,słowniki!$A$81:$B$83,2),"")</f>
        <v/>
      </c>
      <c r="I946" s="2" t="str">
        <f>IF(LEN('spis PO'!H946)&gt;0,'spis PO'!H946,"")</f>
        <v/>
      </c>
      <c r="J946" s="12" t="str">
        <f>IF(LEN('spis PO'!I946)&gt;0,'spis PO'!I946,"")</f>
        <v/>
      </c>
      <c r="K946" s="12" t="str">
        <f>IF('spis PO'!D946="słup",VLOOKUP('spis PO'!J946,słowniki!$A$91:$B$96,2),IF(LEN('spis PO'!D946)&gt;0,1,""))</f>
        <v/>
      </c>
      <c r="L946" s="2" t="str">
        <f>IF(LEN('spis PO'!L946)&gt;0,VLOOKUP('spis PO'!L946,słowniki!$A$100:$B$101,2),"")</f>
        <v/>
      </c>
      <c r="M946" s="2" t="str">
        <f>IF(LEN('spis PO'!M946)&gt;0,VLOOKUP('spis PO'!M946,słowniki!$A$110:$B$111,2),"")</f>
        <v/>
      </c>
      <c r="N946" s="2" t="str">
        <f>IF(LEN('spis PO'!N946)&gt;0,'spis PO'!N946,"")</f>
        <v/>
      </c>
      <c r="O946" s="2" t="str">
        <f>IF('spis PO'!M946="oprawa",VLOOKUP('spis PO'!O946,słowniki!$A$120:$B$126,2),IF(LEN('spis PO'!M946)&gt;0,1,""))</f>
        <v/>
      </c>
      <c r="P946" s="12" t="str">
        <f>IF('spis PO'!M946="oprawa",1,"")</f>
        <v/>
      </c>
      <c r="Q946" s="2" t="str">
        <f t="shared" si="14"/>
        <v/>
      </c>
    </row>
    <row r="947" spans="1:17">
      <c r="A947" s="2" t="str">
        <f ca="1">IF(LEN('spis PO'!A947)&gt;0,MID(CELL("nazwa_pliku"),SEARCH("[",CELL("nazwa_pliku"))+1, SEARCH(".",CELL("nazwa_pliku"))-SEARCH("[",CELL("nazwa_pliku"))-1),"")</f>
        <v/>
      </c>
      <c r="B947" s="2" t="str">
        <f ca="1">IF(LEN('spis PO'!A947)&gt;0,MID(CELL("nazwa_pliku"),SEARCH("[",CELL("nazwa_pliku"))+1, SEARCH(".",CELL("nazwa_pliku"))-SEARCH("[",CELL("nazwa_pliku"))-1),"")</f>
        <v/>
      </c>
      <c r="C947" s="2" t="str">
        <f>IF(LEN('spis PO'!B947)&gt;0,'spis PO'!B947,"")</f>
        <v/>
      </c>
      <c r="D947" s="2" t="str">
        <f>IF(LEN('spis PO'!C947)&gt;0,'spis PO'!C947,"")</f>
        <v/>
      </c>
      <c r="E947" s="2" t="str">
        <f>IF(LEN('spis PO'!D947)&gt;0,VLOOKUP('spis PO'!D947,słowniki!$A$61:$B$63,2),"")</f>
        <v/>
      </c>
      <c r="F947" s="2" t="str">
        <f>IF(LEN('spis PO'!E947)&gt;0,VLOOKUP('spis PO'!E947,słowniki!$A$71:$B$77,2),"")</f>
        <v/>
      </c>
      <c r="G947" s="12" t="str">
        <f>IF(LEN('spis PO'!F947)&gt;0,VLOOKUP('spis PO'!F947,słowniki!$A$51:$B$52,2),"")</f>
        <v/>
      </c>
      <c r="H947" s="12" t="str">
        <f>IF(LEN('spis PO'!G947)&gt;0,VLOOKUP('spis PO'!G947,słowniki!$A$81:$B$83,2),"")</f>
        <v/>
      </c>
      <c r="I947" s="2" t="str">
        <f>IF(LEN('spis PO'!H947)&gt;0,'spis PO'!H947,"")</f>
        <v/>
      </c>
      <c r="J947" s="12" t="str">
        <f>IF(LEN('spis PO'!I947)&gt;0,'spis PO'!I947,"")</f>
        <v/>
      </c>
      <c r="K947" s="12" t="str">
        <f>IF('spis PO'!D947="słup",VLOOKUP('spis PO'!J947,słowniki!$A$91:$B$96,2),IF(LEN('spis PO'!D947)&gt;0,1,""))</f>
        <v/>
      </c>
      <c r="L947" s="2" t="str">
        <f>IF(LEN('spis PO'!L947)&gt;0,VLOOKUP('spis PO'!L947,słowniki!$A$100:$B$101,2),"")</f>
        <v/>
      </c>
      <c r="M947" s="2" t="str">
        <f>IF(LEN('spis PO'!M947)&gt;0,VLOOKUP('spis PO'!M947,słowniki!$A$110:$B$111,2),"")</f>
        <v/>
      </c>
      <c r="N947" s="2" t="str">
        <f>IF(LEN('spis PO'!N947)&gt;0,'spis PO'!N947,"")</f>
        <v/>
      </c>
      <c r="O947" s="2" t="str">
        <f>IF('spis PO'!M947="oprawa",VLOOKUP('spis PO'!O947,słowniki!$A$120:$B$126,2),IF(LEN('spis PO'!M947)&gt;0,1,""))</f>
        <v/>
      </c>
      <c r="P947" s="12" t="str">
        <f>IF('spis PO'!M947="oprawa",1,"")</f>
        <v/>
      </c>
      <c r="Q947" s="2" t="str">
        <f t="shared" si="14"/>
        <v/>
      </c>
    </row>
    <row r="948" spans="1:17">
      <c r="A948" s="2" t="str">
        <f ca="1">IF(LEN('spis PO'!A948)&gt;0,MID(CELL("nazwa_pliku"),SEARCH("[",CELL("nazwa_pliku"))+1, SEARCH(".",CELL("nazwa_pliku"))-SEARCH("[",CELL("nazwa_pliku"))-1),"")</f>
        <v/>
      </c>
      <c r="B948" s="2" t="str">
        <f ca="1">IF(LEN('spis PO'!A948)&gt;0,MID(CELL("nazwa_pliku"),SEARCH("[",CELL("nazwa_pliku"))+1, SEARCH(".",CELL("nazwa_pliku"))-SEARCH("[",CELL("nazwa_pliku"))-1),"")</f>
        <v/>
      </c>
      <c r="C948" s="2" t="str">
        <f>IF(LEN('spis PO'!B948)&gt;0,'spis PO'!B948,"")</f>
        <v/>
      </c>
      <c r="D948" s="2" t="str">
        <f>IF(LEN('spis PO'!C948)&gt;0,'spis PO'!C948,"")</f>
        <v/>
      </c>
      <c r="E948" s="2" t="str">
        <f>IF(LEN('spis PO'!D948)&gt;0,VLOOKUP('spis PO'!D948,słowniki!$A$61:$B$63,2),"")</f>
        <v/>
      </c>
      <c r="F948" s="2" t="str">
        <f>IF(LEN('spis PO'!E948)&gt;0,VLOOKUP('spis PO'!E948,słowniki!$A$71:$B$77,2),"")</f>
        <v/>
      </c>
      <c r="G948" s="12" t="str">
        <f>IF(LEN('spis PO'!F948)&gt;0,VLOOKUP('spis PO'!F948,słowniki!$A$51:$B$52,2),"")</f>
        <v/>
      </c>
      <c r="H948" s="12" t="str">
        <f>IF(LEN('spis PO'!G948)&gt;0,VLOOKUP('spis PO'!G948,słowniki!$A$81:$B$83,2),"")</f>
        <v/>
      </c>
      <c r="I948" s="2" t="str">
        <f>IF(LEN('spis PO'!H948)&gt;0,'spis PO'!H948,"")</f>
        <v/>
      </c>
      <c r="J948" s="12" t="str">
        <f>IF(LEN('spis PO'!I948)&gt;0,'spis PO'!I948,"")</f>
        <v/>
      </c>
      <c r="K948" s="12" t="str">
        <f>IF('spis PO'!D948="słup",VLOOKUP('spis PO'!J948,słowniki!$A$91:$B$96,2),IF(LEN('spis PO'!D948)&gt;0,1,""))</f>
        <v/>
      </c>
      <c r="L948" s="2" t="str">
        <f>IF(LEN('spis PO'!L948)&gt;0,VLOOKUP('spis PO'!L948,słowniki!$A$100:$B$101,2),"")</f>
        <v/>
      </c>
      <c r="M948" s="2" t="str">
        <f>IF(LEN('spis PO'!M948)&gt;0,VLOOKUP('spis PO'!M948,słowniki!$A$110:$B$111,2),"")</f>
        <v/>
      </c>
      <c r="N948" s="2" t="str">
        <f>IF(LEN('spis PO'!N948)&gt;0,'spis PO'!N948,"")</f>
        <v/>
      </c>
      <c r="O948" s="2" t="str">
        <f>IF('spis PO'!M948="oprawa",VLOOKUP('spis PO'!O948,słowniki!$A$120:$B$126,2),IF(LEN('spis PO'!M948)&gt;0,1,""))</f>
        <v/>
      </c>
      <c r="P948" s="12" t="str">
        <f>IF('spis PO'!M948="oprawa",1,"")</f>
        <v/>
      </c>
      <c r="Q948" s="2" t="str">
        <f t="shared" si="14"/>
        <v/>
      </c>
    </row>
    <row r="949" spans="1:17">
      <c r="A949" s="2" t="str">
        <f ca="1">IF(LEN('spis PO'!A949)&gt;0,MID(CELL("nazwa_pliku"),SEARCH("[",CELL("nazwa_pliku"))+1, SEARCH(".",CELL("nazwa_pliku"))-SEARCH("[",CELL("nazwa_pliku"))-1),"")</f>
        <v/>
      </c>
      <c r="B949" s="2" t="str">
        <f ca="1">IF(LEN('spis PO'!A949)&gt;0,MID(CELL("nazwa_pliku"),SEARCH("[",CELL("nazwa_pliku"))+1, SEARCH(".",CELL("nazwa_pliku"))-SEARCH("[",CELL("nazwa_pliku"))-1),"")</f>
        <v/>
      </c>
      <c r="C949" s="2" t="str">
        <f>IF(LEN('spis PO'!B949)&gt;0,'spis PO'!B949,"")</f>
        <v/>
      </c>
      <c r="D949" s="2" t="str">
        <f>IF(LEN('spis PO'!C949)&gt;0,'spis PO'!C949,"")</f>
        <v/>
      </c>
      <c r="E949" s="2" t="str">
        <f>IF(LEN('spis PO'!D949)&gt;0,VLOOKUP('spis PO'!D949,słowniki!$A$61:$B$63,2),"")</f>
        <v/>
      </c>
      <c r="F949" s="2" t="str">
        <f>IF(LEN('spis PO'!E949)&gt;0,VLOOKUP('spis PO'!E949,słowniki!$A$71:$B$77,2),"")</f>
        <v/>
      </c>
      <c r="G949" s="12" t="str">
        <f>IF(LEN('spis PO'!F949)&gt;0,VLOOKUP('spis PO'!F949,słowniki!$A$51:$B$52,2),"")</f>
        <v/>
      </c>
      <c r="H949" s="12" t="str">
        <f>IF(LEN('spis PO'!G949)&gt;0,VLOOKUP('spis PO'!G949,słowniki!$A$81:$B$83,2),"")</f>
        <v/>
      </c>
      <c r="I949" s="2" t="str">
        <f>IF(LEN('spis PO'!H949)&gt;0,'spis PO'!H949,"")</f>
        <v/>
      </c>
      <c r="J949" s="12" t="str">
        <f>IF(LEN('spis PO'!I949)&gt;0,'spis PO'!I949,"")</f>
        <v/>
      </c>
      <c r="K949" s="12" t="str">
        <f>IF('spis PO'!D949="słup",VLOOKUP('spis PO'!J949,słowniki!$A$91:$B$96,2),IF(LEN('spis PO'!D949)&gt;0,1,""))</f>
        <v/>
      </c>
      <c r="L949" s="2" t="str">
        <f>IF(LEN('spis PO'!L949)&gt;0,VLOOKUP('spis PO'!L949,słowniki!$A$100:$B$101,2),"")</f>
        <v/>
      </c>
      <c r="M949" s="2" t="str">
        <f>IF(LEN('spis PO'!M949)&gt;0,VLOOKUP('spis PO'!M949,słowniki!$A$110:$B$111,2),"")</f>
        <v/>
      </c>
      <c r="N949" s="2" t="str">
        <f>IF(LEN('spis PO'!N949)&gt;0,'spis PO'!N949,"")</f>
        <v/>
      </c>
      <c r="O949" s="2" t="str">
        <f>IF('spis PO'!M949="oprawa",VLOOKUP('spis PO'!O949,słowniki!$A$120:$B$126,2),IF(LEN('spis PO'!M949)&gt;0,1,""))</f>
        <v/>
      </c>
      <c r="P949" s="12" t="str">
        <f>IF('spis PO'!M949="oprawa",1,"")</f>
        <v/>
      </c>
      <c r="Q949" s="2" t="str">
        <f t="shared" si="14"/>
        <v/>
      </c>
    </row>
    <row r="950" spans="1:17">
      <c r="A950" s="2" t="str">
        <f ca="1">IF(LEN('spis PO'!A950)&gt;0,MID(CELL("nazwa_pliku"),SEARCH("[",CELL("nazwa_pliku"))+1, SEARCH(".",CELL("nazwa_pliku"))-SEARCH("[",CELL("nazwa_pliku"))-1),"")</f>
        <v/>
      </c>
      <c r="B950" s="2" t="str">
        <f ca="1">IF(LEN('spis PO'!A950)&gt;0,MID(CELL("nazwa_pliku"),SEARCH("[",CELL("nazwa_pliku"))+1, SEARCH(".",CELL("nazwa_pliku"))-SEARCH("[",CELL("nazwa_pliku"))-1),"")</f>
        <v/>
      </c>
      <c r="C950" s="2" t="str">
        <f>IF(LEN('spis PO'!B950)&gt;0,'spis PO'!B950,"")</f>
        <v/>
      </c>
      <c r="D950" s="2" t="str">
        <f>IF(LEN('spis PO'!C950)&gt;0,'spis PO'!C950,"")</f>
        <v/>
      </c>
      <c r="E950" s="2" t="str">
        <f>IF(LEN('spis PO'!D950)&gt;0,VLOOKUP('spis PO'!D950,słowniki!$A$61:$B$63,2),"")</f>
        <v/>
      </c>
      <c r="F950" s="2" t="str">
        <f>IF(LEN('spis PO'!E950)&gt;0,VLOOKUP('spis PO'!E950,słowniki!$A$71:$B$77,2),"")</f>
        <v/>
      </c>
      <c r="G950" s="12" t="str">
        <f>IF(LEN('spis PO'!F950)&gt;0,VLOOKUP('spis PO'!F950,słowniki!$A$51:$B$52,2),"")</f>
        <v/>
      </c>
      <c r="H950" s="12" t="str">
        <f>IF(LEN('spis PO'!G950)&gt;0,VLOOKUP('spis PO'!G950,słowniki!$A$81:$B$83,2),"")</f>
        <v/>
      </c>
      <c r="I950" s="2" t="str">
        <f>IF(LEN('spis PO'!H950)&gt;0,'spis PO'!H950,"")</f>
        <v/>
      </c>
      <c r="J950" s="12" t="str">
        <f>IF(LEN('spis PO'!I950)&gt;0,'spis PO'!I950,"")</f>
        <v/>
      </c>
      <c r="K950" s="12" t="str">
        <f>IF('spis PO'!D950="słup",VLOOKUP('spis PO'!J950,słowniki!$A$91:$B$96,2),IF(LEN('spis PO'!D950)&gt;0,1,""))</f>
        <v/>
      </c>
      <c r="L950" s="2" t="str">
        <f>IF(LEN('spis PO'!L950)&gt;0,VLOOKUP('spis PO'!L950,słowniki!$A$100:$B$101,2),"")</f>
        <v/>
      </c>
      <c r="M950" s="2" t="str">
        <f>IF(LEN('spis PO'!M950)&gt;0,VLOOKUP('spis PO'!M950,słowniki!$A$110:$B$111,2),"")</f>
        <v/>
      </c>
      <c r="N950" s="2" t="str">
        <f>IF(LEN('spis PO'!N950)&gt;0,'spis PO'!N950,"")</f>
        <v/>
      </c>
      <c r="O950" s="2" t="str">
        <f>IF('spis PO'!M950="oprawa",VLOOKUP('spis PO'!O950,słowniki!$A$120:$B$126,2),IF(LEN('spis PO'!M950)&gt;0,1,""))</f>
        <v/>
      </c>
      <c r="P950" s="12" t="str">
        <f>IF('spis PO'!M950="oprawa",1,"")</f>
        <v/>
      </c>
      <c r="Q950" s="2" t="str">
        <f t="shared" si="14"/>
        <v/>
      </c>
    </row>
    <row r="951" spans="1:17">
      <c r="A951" s="2" t="str">
        <f ca="1">IF(LEN('spis PO'!A951)&gt;0,MID(CELL("nazwa_pliku"),SEARCH("[",CELL("nazwa_pliku"))+1, SEARCH(".",CELL("nazwa_pliku"))-SEARCH("[",CELL("nazwa_pliku"))-1),"")</f>
        <v/>
      </c>
      <c r="B951" s="2" t="str">
        <f ca="1">IF(LEN('spis PO'!A951)&gt;0,MID(CELL("nazwa_pliku"),SEARCH("[",CELL("nazwa_pliku"))+1, SEARCH(".",CELL("nazwa_pliku"))-SEARCH("[",CELL("nazwa_pliku"))-1),"")</f>
        <v/>
      </c>
      <c r="C951" s="2" t="str">
        <f>IF(LEN('spis PO'!B951)&gt;0,'spis PO'!B951,"")</f>
        <v/>
      </c>
      <c r="D951" s="2" t="str">
        <f>IF(LEN('spis PO'!C951)&gt;0,'spis PO'!C951,"")</f>
        <v/>
      </c>
      <c r="E951" s="2" t="str">
        <f>IF(LEN('spis PO'!D951)&gt;0,VLOOKUP('spis PO'!D951,słowniki!$A$61:$B$63,2),"")</f>
        <v/>
      </c>
      <c r="F951" s="2" t="str">
        <f>IF(LEN('spis PO'!E951)&gt;0,VLOOKUP('spis PO'!E951,słowniki!$A$71:$B$77,2),"")</f>
        <v/>
      </c>
      <c r="G951" s="12" t="str">
        <f>IF(LEN('spis PO'!F951)&gt;0,VLOOKUP('spis PO'!F951,słowniki!$A$51:$B$52,2),"")</f>
        <v/>
      </c>
      <c r="H951" s="12" t="str">
        <f>IF(LEN('spis PO'!G951)&gt;0,VLOOKUP('spis PO'!G951,słowniki!$A$81:$B$83,2),"")</f>
        <v/>
      </c>
      <c r="I951" s="2" t="str">
        <f>IF(LEN('spis PO'!H951)&gt;0,'spis PO'!H951,"")</f>
        <v/>
      </c>
      <c r="J951" s="12" t="str">
        <f>IF(LEN('spis PO'!I951)&gt;0,'spis PO'!I951,"")</f>
        <v/>
      </c>
      <c r="K951" s="12" t="str">
        <f>IF('spis PO'!D951="słup",VLOOKUP('spis PO'!J951,słowniki!$A$91:$B$96,2),IF(LEN('spis PO'!D951)&gt;0,1,""))</f>
        <v/>
      </c>
      <c r="L951" s="2" t="str">
        <f>IF(LEN('spis PO'!L951)&gt;0,VLOOKUP('spis PO'!L951,słowniki!$A$100:$B$101,2),"")</f>
        <v/>
      </c>
      <c r="M951" s="2" t="str">
        <f>IF(LEN('spis PO'!M951)&gt;0,VLOOKUP('spis PO'!M951,słowniki!$A$110:$B$111,2),"")</f>
        <v/>
      </c>
      <c r="N951" s="2" t="str">
        <f>IF(LEN('spis PO'!N951)&gt;0,'spis PO'!N951,"")</f>
        <v/>
      </c>
      <c r="O951" s="2" t="str">
        <f>IF('spis PO'!M951="oprawa",VLOOKUP('spis PO'!O951,słowniki!$A$120:$B$126,2),IF(LEN('spis PO'!M951)&gt;0,1,""))</f>
        <v/>
      </c>
      <c r="P951" s="12" t="str">
        <f>IF('spis PO'!M951="oprawa",1,"")</f>
        <v/>
      </c>
      <c r="Q951" s="2" t="str">
        <f t="shared" si="14"/>
        <v/>
      </c>
    </row>
    <row r="952" spans="1:17">
      <c r="A952" s="2" t="str">
        <f ca="1">IF(LEN('spis PO'!A952)&gt;0,MID(CELL("nazwa_pliku"),SEARCH("[",CELL("nazwa_pliku"))+1, SEARCH(".",CELL("nazwa_pliku"))-SEARCH("[",CELL("nazwa_pliku"))-1),"")</f>
        <v/>
      </c>
      <c r="B952" s="2" t="str">
        <f ca="1">IF(LEN('spis PO'!A952)&gt;0,MID(CELL("nazwa_pliku"),SEARCH("[",CELL("nazwa_pliku"))+1, SEARCH(".",CELL("nazwa_pliku"))-SEARCH("[",CELL("nazwa_pliku"))-1),"")</f>
        <v/>
      </c>
      <c r="C952" s="2" t="str">
        <f>IF(LEN('spis PO'!B952)&gt;0,'spis PO'!B952,"")</f>
        <v/>
      </c>
      <c r="D952" s="2" t="str">
        <f>IF(LEN('spis PO'!C952)&gt;0,'spis PO'!C952,"")</f>
        <v/>
      </c>
      <c r="E952" s="2" t="str">
        <f>IF(LEN('spis PO'!D952)&gt;0,VLOOKUP('spis PO'!D952,słowniki!$A$61:$B$63,2),"")</f>
        <v/>
      </c>
      <c r="F952" s="2" t="str">
        <f>IF(LEN('spis PO'!E952)&gt;0,VLOOKUP('spis PO'!E952,słowniki!$A$71:$B$77,2),"")</f>
        <v/>
      </c>
      <c r="G952" s="12" t="str">
        <f>IF(LEN('spis PO'!F952)&gt;0,VLOOKUP('spis PO'!F952,słowniki!$A$51:$B$52,2),"")</f>
        <v/>
      </c>
      <c r="H952" s="12" t="str">
        <f>IF(LEN('spis PO'!G952)&gt;0,VLOOKUP('spis PO'!G952,słowniki!$A$81:$B$83,2),"")</f>
        <v/>
      </c>
      <c r="I952" s="2" t="str">
        <f>IF(LEN('spis PO'!H952)&gt;0,'spis PO'!H952,"")</f>
        <v/>
      </c>
      <c r="J952" s="12" t="str">
        <f>IF(LEN('spis PO'!I952)&gt;0,'spis PO'!I952,"")</f>
        <v/>
      </c>
      <c r="K952" s="12" t="str">
        <f>IF('spis PO'!D952="słup",VLOOKUP('spis PO'!J952,słowniki!$A$91:$B$96,2),IF(LEN('spis PO'!D952)&gt;0,1,""))</f>
        <v/>
      </c>
      <c r="L952" s="2" t="str">
        <f>IF(LEN('spis PO'!L952)&gt;0,VLOOKUP('spis PO'!L952,słowniki!$A$100:$B$101,2),"")</f>
        <v/>
      </c>
      <c r="M952" s="2" t="str">
        <f>IF(LEN('spis PO'!M952)&gt;0,VLOOKUP('spis PO'!M952,słowniki!$A$110:$B$111,2),"")</f>
        <v/>
      </c>
      <c r="N952" s="2" t="str">
        <f>IF(LEN('spis PO'!N952)&gt;0,'spis PO'!N952,"")</f>
        <v/>
      </c>
      <c r="O952" s="2" t="str">
        <f>IF('spis PO'!M952="oprawa",VLOOKUP('spis PO'!O952,słowniki!$A$120:$B$126,2),IF(LEN('spis PO'!M952)&gt;0,1,""))</f>
        <v/>
      </c>
      <c r="P952" s="12" t="str">
        <f>IF('spis PO'!M952="oprawa",1,"")</f>
        <v/>
      </c>
      <c r="Q952" s="2" t="str">
        <f t="shared" si="14"/>
        <v/>
      </c>
    </row>
    <row r="953" spans="1:17">
      <c r="A953" s="2" t="str">
        <f ca="1">IF(LEN('spis PO'!A953)&gt;0,MID(CELL("nazwa_pliku"),SEARCH("[",CELL("nazwa_pliku"))+1, SEARCH(".",CELL("nazwa_pliku"))-SEARCH("[",CELL("nazwa_pliku"))-1),"")</f>
        <v/>
      </c>
      <c r="B953" s="2" t="str">
        <f ca="1">IF(LEN('spis PO'!A953)&gt;0,MID(CELL("nazwa_pliku"),SEARCH("[",CELL("nazwa_pliku"))+1, SEARCH(".",CELL("nazwa_pliku"))-SEARCH("[",CELL("nazwa_pliku"))-1),"")</f>
        <v/>
      </c>
      <c r="C953" s="2" t="str">
        <f>IF(LEN('spis PO'!B953)&gt;0,'spis PO'!B953,"")</f>
        <v/>
      </c>
      <c r="D953" s="2" t="str">
        <f>IF(LEN('spis PO'!C953)&gt;0,'spis PO'!C953,"")</f>
        <v/>
      </c>
      <c r="E953" s="2" t="str">
        <f>IF(LEN('spis PO'!D953)&gt;0,VLOOKUP('spis PO'!D953,słowniki!$A$61:$B$63,2),"")</f>
        <v/>
      </c>
      <c r="F953" s="2" t="str">
        <f>IF(LEN('spis PO'!E953)&gt;0,VLOOKUP('spis PO'!E953,słowniki!$A$71:$B$77,2),"")</f>
        <v/>
      </c>
      <c r="G953" s="12" t="str">
        <f>IF(LEN('spis PO'!F953)&gt;0,VLOOKUP('spis PO'!F953,słowniki!$A$51:$B$52,2),"")</f>
        <v/>
      </c>
      <c r="H953" s="12" t="str">
        <f>IF(LEN('spis PO'!G953)&gt;0,VLOOKUP('spis PO'!G953,słowniki!$A$81:$B$83,2),"")</f>
        <v/>
      </c>
      <c r="I953" s="2" t="str">
        <f>IF(LEN('spis PO'!H953)&gt;0,'spis PO'!H953,"")</f>
        <v/>
      </c>
      <c r="J953" s="12" t="str">
        <f>IF(LEN('spis PO'!I953)&gt;0,'spis PO'!I953,"")</f>
        <v/>
      </c>
      <c r="K953" s="12" t="str">
        <f>IF('spis PO'!D953="słup",VLOOKUP('spis PO'!J953,słowniki!$A$91:$B$96,2),IF(LEN('spis PO'!D953)&gt;0,1,""))</f>
        <v/>
      </c>
      <c r="L953" s="2" t="str">
        <f>IF(LEN('spis PO'!L953)&gt;0,VLOOKUP('spis PO'!L953,słowniki!$A$100:$B$101,2),"")</f>
        <v/>
      </c>
      <c r="M953" s="2" t="str">
        <f>IF(LEN('spis PO'!M953)&gt;0,VLOOKUP('spis PO'!M953,słowniki!$A$110:$B$111,2),"")</f>
        <v/>
      </c>
      <c r="N953" s="2" t="str">
        <f>IF(LEN('spis PO'!N953)&gt;0,'spis PO'!N953,"")</f>
        <v/>
      </c>
      <c r="O953" s="2" t="str">
        <f>IF('spis PO'!M953="oprawa",VLOOKUP('spis PO'!O953,słowniki!$A$120:$B$126,2),IF(LEN('spis PO'!M953)&gt;0,1,""))</f>
        <v/>
      </c>
      <c r="P953" s="12" t="str">
        <f>IF('spis PO'!M953="oprawa",1,"")</f>
        <v/>
      </c>
      <c r="Q953" s="2" t="str">
        <f t="shared" si="14"/>
        <v/>
      </c>
    </row>
    <row r="954" spans="1:17">
      <c r="A954" s="2" t="str">
        <f ca="1">IF(LEN('spis PO'!A954)&gt;0,MID(CELL("nazwa_pliku"),SEARCH("[",CELL("nazwa_pliku"))+1, SEARCH(".",CELL("nazwa_pliku"))-SEARCH("[",CELL("nazwa_pliku"))-1),"")</f>
        <v/>
      </c>
      <c r="B954" s="2" t="str">
        <f ca="1">IF(LEN('spis PO'!A954)&gt;0,MID(CELL("nazwa_pliku"),SEARCH("[",CELL("nazwa_pliku"))+1, SEARCH(".",CELL("nazwa_pliku"))-SEARCH("[",CELL("nazwa_pliku"))-1),"")</f>
        <v/>
      </c>
      <c r="C954" s="2" t="str">
        <f>IF(LEN('spis PO'!B954)&gt;0,'spis PO'!B954,"")</f>
        <v/>
      </c>
      <c r="D954" s="2" t="str">
        <f>IF(LEN('spis PO'!C954)&gt;0,'spis PO'!C954,"")</f>
        <v/>
      </c>
      <c r="E954" s="2" t="str">
        <f>IF(LEN('spis PO'!D954)&gt;0,VLOOKUP('spis PO'!D954,słowniki!$A$61:$B$63,2),"")</f>
        <v/>
      </c>
      <c r="F954" s="2" t="str">
        <f>IF(LEN('spis PO'!E954)&gt;0,VLOOKUP('spis PO'!E954,słowniki!$A$71:$B$77,2),"")</f>
        <v/>
      </c>
      <c r="G954" s="12" t="str">
        <f>IF(LEN('spis PO'!F954)&gt;0,VLOOKUP('spis PO'!F954,słowniki!$A$51:$B$52,2),"")</f>
        <v/>
      </c>
      <c r="H954" s="12" t="str">
        <f>IF(LEN('spis PO'!G954)&gt;0,VLOOKUP('spis PO'!G954,słowniki!$A$81:$B$83,2),"")</f>
        <v/>
      </c>
      <c r="I954" s="2" t="str">
        <f>IF(LEN('spis PO'!H954)&gt;0,'spis PO'!H954,"")</f>
        <v/>
      </c>
      <c r="J954" s="12" t="str">
        <f>IF(LEN('spis PO'!I954)&gt;0,'spis PO'!I954,"")</f>
        <v/>
      </c>
      <c r="K954" s="12" t="str">
        <f>IF('spis PO'!D954="słup",VLOOKUP('spis PO'!J954,słowniki!$A$91:$B$96,2),IF(LEN('spis PO'!D954)&gt;0,1,""))</f>
        <v/>
      </c>
      <c r="L954" s="2" t="str">
        <f>IF(LEN('spis PO'!L954)&gt;0,VLOOKUP('spis PO'!L954,słowniki!$A$100:$B$101,2),"")</f>
        <v/>
      </c>
      <c r="M954" s="2" t="str">
        <f>IF(LEN('spis PO'!M954)&gt;0,VLOOKUP('spis PO'!M954,słowniki!$A$110:$B$111,2),"")</f>
        <v/>
      </c>
      <c r="N954" s="2" t="str">
        <f>IF(LEN('spis PO'!N954)&gt;0,'spis PO'!N954,"")</f>
        <v/>
      </c>
      <c r="O954" s="2" t="str">
        <f>IF('spis PO'!M954="oprawa",VLOOKUP('spis PO'!O954,słowniki!$A$120:$B$126,2),IF(LEN('spis PO'!M954)&gt;0,1,""))</f>
        <v/>
      </c>
      <c r="P954" s="12" t="str">
        <f>IF('spis PO'!M954="oprawa",1,"")</f>
        <v/>
      </c>
      <c r="Q954" s="2" t="str">
        <f t="shared" si="14"/>
        <v/>
      </c>
    </row>
    <row r="955" spans="1:17">
      <c r="A955" s="2" t="str">
        <f ca="1">IF(LEN('spis PO'!A955)&gt;0,MID(CELL("nazwa_pliku"),SEARCH("[",CELL("nazwa_pliku"))+1, SEARCH(".",CELL("nazwa_pliku"))-SEARCH("[",CELL("nazwa_pliku"))-1),"")</f>
        <v/>
      </c>
      <c r="B955" s="2" t="str">
        <f ca="1">IF(LEN('spis PO'!A955)&gt;0,MID(CELL("nazwa_pliku"),SEARCH("[",CELL("nazwa_pliku"))+1, SEARCH(".",CELL("nazwa_pliku"))-SEARCH("[",CELL("nazwa_pliku"))-1),"")</f>
        <v/>
      </c>
      <c r="C955" s="2" t="str">
        <f>IF(LEN('spis PO'!B955)&gt;0,'spis PO'!B955,"")</f>
        <v/>
      </c>
      <c r="D955" s="2" t="str">
        <f>IF(LEN('spis PO'!C955)&gt;0,'spis PO'!C955,"")</f>
        <v/>
      </c>
      <c r="E955" s="2" t="str">
        <f>IF(LEN('spis PO'!D955)&gt;0,VLOOKUP('spis PO'!D955,słowniki!$A$61:$B$63,2),"")</f>
        <v/>
      </c>
      <c r="F955" s="2" t="str">
        <f>IF(LEN('spis PO'!E955)&gt;0,VLOOKUP('spis PO'!E955,słowniki!$A$71:$B$77,2),"")</f>
        <v/>
      </c>
      <c r="G955" s="12" t="str">
        <f>IF(LEN('spis PO'!F955)&gt;0,VLOOKUP('spis PO'!F955,słowniki!$A$51:$B$52,2),"")</f>
        <v/>
      </c>
      <c r="H955" s="12" t="str">
        <f>IF(LEN('spis PO'!G955)&gt;0,VLOOKUP('spis PO'!G955,słowniki!$A$81:$B$83,2),"")</f>
        <v/>
      </c>
      <c r="I955" s="2" t="str">
        <f>IF(LEN('spis PO'!H955)&gt;0,'spis PO'!H955,"")</f>
        <v/>
      </c>
      <c r="J955" s="12" t="str">
        <f>IF(LEN('spis PO'!I955)&gt;0,'spis PO'!I955,"")</f>
        <v/>
      </c>
      <c r="K955" s="12" t="str">
        <f>IF('spis PO'!D955="słup",VLOOKUP('spis PO'!J955,słowniki!$A$91:$B$96,2),IF(LEN('spis PO'!D955)&gt;0,1,""))</f>
        <v/>
      </c>
      <c r="L955" s="2" t="str">
        <f>IF(LEN('spis PO'!L955)&gt;0,VLOOKUP('spis PO'!L955,słowniki!$A$100:$B$101,2),"")</f>
        <v/>
      </c>
      <c r="M955" s="2" t="str">
        <f>IF(LEN('spis PO'!M955)&gt;0,VLOOKUP('spis PO'!M955,słowniki!$A$110:$B$111,2),"")</f>
        <v/>
      </c>
      <c r="N955" s="2" t="str">
        <f>IF(LEN('spis PO'!N955)&gt;0,'spis PO'!N955,"")</f>
        <v/>
      </c>
      <c r="O955" s="2" t="str">
        <f>IF('spis PO'!M955="oprawa",VLOOKUP('spis PO'!O955,słowniki!$A$120:$B$126,2),IF(LEN('spis PO'!M955)&gt;0,1,""))</f>
        <v/>
      </c>
      <c r="P955" s="12" t="str">
        <f>IF('spis PO'!M955="oprawa",1,"")</f>
        <v/>
      </c>
      <c r="Q955" s="2" t="str">
        <f t="shared" si="14"/>
        <v/>
      </c>
    </row>
    <row r="956" spans="1:17">
      <c r="A956" s="2" t="str">
        <f ca="1">IF(LEN('spis PO'!A956)&gt;0,MID(CELL("nazwa_pliku"),SEARCH("[",CELL("nazwa_pliku"))+1, SEARCH(".",CELL("nazwa_pliku"))-SEARCH("[",CELL("nazwa_pliku"))-1),"")</f>
        <v/>
      </c>
      <c r="B956" s="2" t="str">
        <f ca="1">IF(LEN('spis PO'!A956)&gt;0,MID(CELL("nazwa_pliku"),SEARCH("[",CELL("nazwa_pliku"))+1, SEARCH(".",CELL("nazwa_pliku"))-SEARCH("[",CELL("nazwa_pliku"))-1),"")</f>
        <v/>
      </c>
      <c r="C956" s="2" t="str">
        <f>IF(LEN('spis PO'!B956)&gt;0,'spis PO'!B956,"")</f>
        <v/>
      </c>
      <c r="D956" s="2" t="str">
        <f>IF(LEN('spis PO'!C956)&gt;0,'spis PO'!C956,"")</f>
        <v/>
      </c>
      <c r="E956" s="2" t="str">
        <f>IF(LEN('spis PO'!D956)&gt;0,VLOOKUP('spis PO'!D956,słowniki!$A$61:$B$63,2),"")</f>
        <v/>
      </c>
      <c r="F956" s="2" t="str">
        <f>IF(LEN('spis PO'!E956)&gt;0,VLOOKUP('spis PO'!E956,słowniki!$A$71:$B$77,2),"")</f>
        <v/>
      </c>
      <c r="G956" s="12" t="str">
        <f>IF(LEN('spis PO'!F956)&gt;0,VLOOKUP('spis PO'!F956,słowniki!$A$51:$B$52,2),"")</f>
        <v/>
      </c>
      <c r="H956" s="12" t="str">
        <f>IF(LEN('spis PO'!G956)&gt;0,VLOOKUP('spis PO'!G956,słowniki!$A$81:$B$83,2),"")</f>
        <v/>
      </c>
      <c r="I956" s="2" t="str">
        <f>IF(LEN('spis PO'!H956)&gt;0,'spis PO'!H956,"")</f>
        <v/>
      </c>
      <c r="J956" s="12" t="str">
        <f>IF(LEN('spis PO'!I956)&gt;0,'spis PO'!I956,"")</f>
        <v/>
      </c>
      <c r="K956" s="12" t="str">
        <f>IF('spis PO'!D956="słup",VLOOKUP('spis PO'!J956,słowniki!$A$91:$B$96,2),IF(LEN('spis PO'!D956)&gt;0,1,""))</f>
        <v/>
      </c>
      <c r="L956" s="2" t="str">
        <f>IF(LEN('spis PO'!L956)&gt;0,VLOOKUP('spis PO'!L956,słowniki!$A$100:$B$101,2),"")</f>
        <v/>
      </c>
      <c r="M956" s="2" t="str">
        <f>IF(LEN('spis PO'!M956)&gt;0,VLOOKUP('spis PO'!M956,słowniki!$A$110:$B$111,2),"")</f>
        <v/>
      </c>
      <c r="N956" s="2" t="str">
        <f>IF(LEN('spis PO'!N956)&gt;0,'spis PO'!N956,"")</f>
        <v/>
      </c>
      <c r="O956" s="2" t="str">
        <f>IF('spis PO'!M956="oprawa",VLOOKUP('spis PO'!O956,słowniki!$A$120:$B$126,2),IF(LEN('spis PO'!M956)&gt;0,1,""))</f>
        <v/>
      </c>
      <c r="P956" s="12" t="str">
        <f>IF('spis PO'!M956="oprawa",1,"")</f>
        <v/>
      </c>
      <c r="Q956" s="2" t="str">
        <f t="shared" si="14"/>
        <v/>
      </c>
    </row>
    <row r="957" spans="1:17">
      <c r="A957" s="2" t="str">
        <f ca="1">IF(LEN('spis PO'!A957)&gt;0,MID(CELL("nazwa_pliku"),SEARCH("[",CELL("nazwa_pliku"))+1, SEARCH(".",CELL("nazwa_pliku"))-SEARCH("[",CELL("nazwa_pliku"))-1),"")</f>
        <v/>
      </c>
      <c r="B957" s="2" t="str">
        <f ca="1">IF(LEN('spis PO'!A957)&gt;0,MID(CELL("nazwa_pliku"),SEARCH("[",CELL("nazwa_pliku"))+1, SEARCH(".",CELL("nazwa_pliku"))-SEARCH("[",CELL("nazwa_pliku"))-1),"")</f>
        <v/>
      </c>
      <c r="C957" s="2" t="str">
        <f>IF(LEN('spis PO'!B957)&gt;0,'spis PO'!B957,"")</f>
        <v/>
      </c>
      <c r="D957" s="2" t="str">
        <f>IF(LEN('spis PO'!C957)&gt;0,'spis PO'!C957,"")</f>
        <v/>
      </c>
      <c r="E957" s="2" t="str">
        <f>IF(LEN('spis PO'!D957)&gt;0,VLOOKUP('spis PO'!D957,słowniki!$A$61:$B$63,2),"")</f>
        <v/>
      </c>
      <c r="F957" s="2" t="str">
        <f>IF(LEN('spis PO'!E957)&gt;0,VLOOKUP('spis PO'!E957,słowniki!$A$71:$B$77,2),"")</f>
        <v/>
      </c>
      <c r="G957" s="12" t="str">
        <f>IF(LEN('spis PO'!F957)&gt;0,VLOOKUP('spis PO'!F957,słowniki!$A$51:$B$52,2),"")</f>
        <v/>
      </c>
      <c r="H957" s="12" t="str">
        <f>IF(LEN('spis PO'!G957)&gt;0,VLOOKUP('spis PO'!G957,słowniki!$A$81:$B$83,2),"")</f>
        <v/>
      </c>
      <c r="I957" s="2" t="str">
        <f>IF(LEN('spis PO'!H957)&gt;0,'spis PO'!H957,"")</f>
        <v/>
      </c>
      <c r="J957" s="12" t="str">
        <f>IF(LEN('spis PO'!I957)&gt;0,'spis PO'!I957,"")</f>
        <v/>
      </c>
      <c r="K957" s="12" t="str">
        <f>IF('spis PO'!D957="słup",VLOOKUP('spis PO'!J957,słowniki!$A$91:$B$96,2),IF(LEN('spis PO'!D957)&gt;0,1,""))</f>
        <v/>
      </c>
      <c r="L957" s="2" t="str">
        <f>IF(LEN('spis PO'!L957)&gt;0,VLOOKUP('spis PO'!L957,słowniki!$A$100:$B$101,2),"")</f>
        <v/>
      </c>
      <c r="M957" s="2" t="str">
        <f>IF(LEN('spis PO'!M957)&gt;0,VLOOKUP('spis PO'!M957,słowniki!$A$110:$B$111,2),"")</f>
        <v/>
      </c>
      <c r="N957" s="2" t="str">
        <f>IF(LEN('spis PO'!N957)&gt;0,'spis PO'!N957,"")</f>
        <v/>
      </c>
      <c r="O957" s="2" t="str">
        <f>IF('spis PO'!M957="oprawa",VLOOKUP('spis PO'!O957,słowniki!$A$120:$B$126,2),IF(LEN('spis PO'!M957)&gt;0,1,""))</f>
        <v/>
      </c>
      <c r="P957" s="12" t="str">
        <f>IF('spis PO'!M957="oprawa",1,"")</f>
        <v/>
      </c>
      <c r="Q957" s="2" t="str">
        <f t="shared" si="14"/>
        <v/>
      </c>
    </row>
    <row r="958" spans="1:17">
      <c r="A958" s="2" t="str">
        <f ca="1">IF(LEN('spis PO'!A958)&gt;0,MID(CELL("nazwa_pliku"),SEARCH("[",CELL("nazwa_pliku"))+1, SEARCH(".",CELL("nazwa_pliku"))-SEARCH("[",CELL("nazwa_pliku"))-1),"")</f>
        <v/>
      </c>
      <c r="B958" s="2" t="str">
        <f ca="1">IF(LEN('spis PO'!A958)&gt;0,MID(CELL("nazwa_pliku"),SEARCH("[",CELL("nazwa_pliku"))+1, SEARCH(".",CELL("nazwa_pliku"))-SEARCH("[",CELL("nazwa_pliku"))-1),"")</f>
        <v/>
      </c>
      <c r="C958" s="2" t="str">
        <f>IF(LEN('spis PO'!B958)&gt;0,'spis PO'!B958,"")</f>
        <v/>
      </c>
      <c r="D958" s="2" t="str">
        <f>IF(LEN('spis PO'!C958)&gt;0,'spis PO'!C958,"")</f>
        <v/>
      </c>
      <c r="E958" s="2" t="str">
        <f>IF(LEN('spis PO'!D958)&gt;0,VLOOKUP('spis PO'!D958,słowniki!$A$61:$B$63,2),"")</f>
        <v/>
      </c>
      <c r="F958" s="2" t="str">
        <f>IF(LEN('spis PO'!E958)&gt;0,VLOOKUP('spis PO'!E958,słowniki!$A$71:$B$77,2),"")</f>
        <v/>
      </c>
      <c r="G958" s="12" t="str">
        <f>IF(LEN('spis PO'!F958)&gt;0,VLOOKUP('spis PO'!F958,słowniki!$A$51:$B$52,2),"")</f>
        <v/>
      </c>
      <c r="H958" s="12" t="str">
        <f>IF(LEN('spis PO'!G958)&gt;0,VLOOKUP('spis PO'!G958,słowniki!$A$81:$B$83,2),"")</f>
        <v/>
      </c>
      <c r="I958" s="2" t="str">
        <f>IF(LEN('spis PO'!H958)&gt;0,'spis PO'!H958,"")</f>
        <v/>
      </c>
      <c r="J958" s="12" t="str">
        <f>IF(LEN('spis PO'!I958)&gt;0,'spis PO'!I958,"")</f>
        <v/>
      </c>
      <c r="K958" s="12" t="str">
        <f>IF('spis PO'!D958="słup",VLOOKUP('spis PO'!J958,słowniki!$A$91:$B$96,2),IF(LEN('spis PO'!D958)&gt;0,1,""))</f>
        <v/>
      </c>
      <c r="L958" s="2" t="str">
        <f>IF(LEN('spis PO'!L958)&gt;0,VLOOKUP('spis PO'!L958,słowniki!$A$100:$B$101,2),"")</f>
        <v/>
      </c>
      <c r="M958" s="2" t="str">
        <f>IF(LEN('spis PO'!M958)&gt;0,VLOOKUP('spis PO'!M958,słowniki!$A$110:$B$111,2),"")</f>
        <v/>
      </c>
      <c r="N958" s="2" t="str">
        <f>IF(LEN('spis PO'!N958)&gt;0,'spis PO'!N958,"")</f>
        <v/>
      </c>
      <c r="O958" s="2" t="str">
        <f>IF('spis PO'!M958="oprawa",VLOOKUP('spis PO'!O958,słowniki!$A$120:$B$126,2),IF(LEN('spis PO'!M958)&gt;0,1,""))</f>
        <v/>
      </c>
      <c r="P958" s="12" t="str">
        <f>IF('spis PO'!M958="oprawa",1,"")</f>
        <v/>
      </c>
      <c r="Q958" s="2" t="str">
        <f t="shared" si="14"/>
        <v/>
      </c>
    </row>
    <row r="959" spans="1:17">
      <c r="A959" s="2" t="str">
        <f ca="1">IF(LEN('spis PO'!A959)&gt;0,MID(CELL("nazwa_pliku"),SEARCH("[",CELL("nazwa_pliku"))+1, SEARCH(".",CELL("nazwa_pliku"))-SEARCH("[",CELL("nazwa_pliku"))-1),"")</f>
        <v/>
      </c>
      <c r="B959" s="2" t="str">
        <f ca="1">IF(LEN('spis PO'!A959)&gt;0,MID(CELL("nazwa_pliku"),SEARCH("[",CELL("nazwa_pliku"))+1, SEARCH(".",CELL("nazwa_pliku"))-SEARCH("[",CELL("nazwa_pliku"))-1),"")</f>
        <v/>
      </c>
      <c r="C959" s="2" t="str">
        <f>IF(LEN('spis PO'!B959)&gt;0,'spis PO'!B959,"")</f>
        <v/>
      </c>
      <c r="D959" s="2" t="str">
        <f>IF(LEN('spis PO'!C959)&gt;0,'spis PO'!C959,"")</f>
        <v/>
      </c>
      <c r="E959" s="2" t="str">
        <f>IF(LEN('spis PO'!D959)&gt;0,VLOOKUP('spis PO'!D959,słowniki!$A$61:$B$63,2),"")</f>
        <v/>
      </c>
      <c r="F959" s="2" t="str">
        <f>IF(LEN('spis PO'!E959)&gt;0,VLOOKUP('spis PO'!E959,słowniki!$A$71:$B$77,2),"")</f>
        <v/>
      </c>
      <c r="G959" s="12" t="str">
        <f>IF(LEN('spis PO'!F959)&gt;0,VLOOKUP('spis PO'!F959,słowniki!$A$51:$B$52,2),"")</f>
        <v/>
      </c>
      <c r="H959" s="12" t="str">
        <f>IF(LEN('spis PO'!G959)&gt;0,VLOOKUP('spis PO'!G959,słowniki!$A$81:$B$83,2),"")</f>
        <v/>
      </c>
      <c r="I959" s="2" t="str">
        <f>IF(LEN('spis PO'!H959)&gt;0,'spis PO'!H959,"")</f>
        <v/>
      </c>
      <c r="J959" s="12" t="str">
        <f>IF(LEN('spis PO'!I959)&gt;0,'spis PO'!I959,"")</f>
        <v/>
      </c>
      <c r="K959" s="12" t="str">
        <f>IF('spis PO'!D959="słup",VLOOKUP('spis PO'!J959,słowniki!$A$91:$B$96,2),IF(LEN('spis PO'!D959)&gt;0,1,""))</f>
        <v/>
      </c>
      <c r="L959" s="2" t="str">
        <f>IF(LEN('spis PO'!L959)&gt;0,VLOOKUP('spis PO'!L959,słowniki!$A$100:$B$101,2),"")</f>
        <v/>
      </c>
      <c r="M959" s="2" t="str">
        <f>IF(LEN('spis PO'!M959)&gt;0,VLOOKUP('spis PO'!M959,słowniki!$A$110:$B$111,2),"")</f>
        <v/>
      </c>
      <c r="N959" s="2" t="str">
        <f>IF(LEN('spis PO'!N959)&gt;0,'spis PO'!N959,"")</f>
        <v/>
      </c>
      <c r="O959" s="2" t="str">
        <f>IF('spis PO'!M959="oprawa",VLOOKUP('spis PO'!O959,słowniki!$A$120:$B$126,2),IF(LEN('spis PO'!M959)&gt;0,1,""))</f>
        <v/>
      </c>
      <c r="P959" s="12" t="str">
        <f>IF('spis PO'!M959="oprawa",1,"")</f>
        <v/>
      </c>
      <c r="Q959" s="2" t="str">
        <f t="shared" si="14"/>
        <v/>
      </c>
    </row>
    <row r="960" spans="1:17">
      <c r="A960" s="2" t="str">
        <f ca="1">IF(LEN('spis PO'!A960)&gt;0,MID(CELL("nazwa_pliku"),SEARCH("[",CELL("nazwa_pliku"))+1, SEARCH(".",CELL("nazwa_pliku"))-SEARCH("[",CELL("nazwa_pliku"))-1),"")</f>
        <v/>
      </c>
      <c r="B960" s="2" t="str">
        <f ca="1">IF(LEN('spis PO'!A960)&gt;0,MID(CELL("nazwa_pliku"),SEARCH("[",CELL("nazwa_pliku"))+1, SEARCH(".",CELL("nazwa_pliku"))-SEARCH("[",CELL("nazwa_pliku"))-1),"")</f>
        <v/>
      </c>
      <c r="C960" s="2" t="str">
        <f>IF(LEN('spis PO'!B960)&gt;0,'spis PO'!B960,"")</f>
        <v/>
      </c>
      <c r="D960" s="2" t="str">
        <f>IF(LEN('spis PO'!C960)&gt;0,'spis PO'!C960,"")</f>
        <v/>
      </c>
      <c r="E960" s="2" t="str">
        <f>IF(LEN('spis PO'!D960)&gt;0,VLOOKUP('spis PO'!D960,słowniki!$A$61:$B$63,2),"")</f>
        <v/>
      </c>
      <c r="F960" s="2" t="str">
        <f>IF(LEN('spis PO'!E960)&gt;0,VLOOKUP('spis PO'!E960,słowniki!$A$71:$B$77,2),"")</f>
        <v/>
      </c>
      <c r="G960" s="12" t="str">
        <f>IF(LEN('spis PO'!F960)&gt;0,VLOOKUP('spis PO'!F960,słowniki!$A$51:$B$52,2),"")</f>
        <v/>
      </c>
      <c r="H960" s="12" t="str">
        <f>IF(LEN('spis PO'!G960)&gt;0,VLOOKUP('spis PO'!G960,słowniki!$A$81:$B$83,2),"")</f>
        <v/>
      </c>
      <c r="I960" s="2" t="str">
        <f>IF(LEN('spis PO'!H960)&gt;0,'spis PO'!H960,"")</f>
        <v/>
      </c>
      <c r="J960" s="12" t="str">
        <f>IF(LEN('spis PO'!I960)&gt;0,'spis PO'!I960,"")</f>
        <v/>
      </c>
      <c r="K960" s="12" t="str">
        <f>IF('spis PO'!D960="słup",VLOOKUP('spis PO'!J960,słowniki!$A$91:$B$96,2),IF(LEN('spis PO'!D960)&gt;0,1,""))</f>
        <v/>
      </c>
      <c r="L960" s="2" t="str">
        <f>IF(LEN('spis PO'!L960)&gt;0,VLOOKUP('spis PO'!L960,słowniki!$A$100:$B$101,2),"")</f>
        <v/>
      </c>
      <c r="M960" s="2" t="str">
        <f>IF(LEN('spis PO'!M960)&gt;0,VLOOKUP('spis PO'!M960,słowniki!$A$110:$B$111,2),"")</f>
        <v/>
      </c>
      <c r="N960" s="2" t="str">
        <f>IF(LEN('spis PO'!N960)&gt;0,'spis PO'!N960,"")</f>
        <v/>
      </c>
      <c r="O960" s="2" t="str">
        <f>IF('spis PO'!M960="oprawa",VLOOKUP('spis PO'!O960,słowniki!$A$120:$B$126,2),IF(LEN('spis PO'!M960)&gt;0,1,""))</f>
        <v/>
      </c>
      <c r="P960" s="12" t="str">
        <f>IF('spis PO'!M960="oprawa",1,"")</f>
        <v/>
      </c>
      <c r="Q960" s="2" t="str">
        <f t="shared" si="14"/>
        <v/>
      </c>
    </row>
    <row r="961" spans="1:17">
      <c r="A961" s="2" t="str">
        <f ca="1">IF(LEN('spis PO'!A961)&gt;0,MID(CELL("nazwa_pliku"),SEARCH("[",CELL("nazwa_pliku"))+1, SEARCH(".",CELL("nazwa_pliku"))-SEARCH("[",CELL("nazwa_pliku"))-1),"")</f>
        <v/>
      </c>
      <c r="B961" s="2" t="str">
        <f ca="1">IF(LEN('spis PO'!A961)&gt;0,MID(CELL("nazwa_pliku"),SEARCH("[",CELL("nazwa_pliku"))+1, SEARCH(".",CELL("nazwa_pliku"))-SEARCH("[",CELL("nazwa_pliku"))-1),"")</f>
        <v/>
      </c>
      <c r="C961" s="2" t="str">
        <f>IF(LEN('spis PO'!B961)&gt;0,'spis PO'!B961,"")</f>
        <v/>
      </c>
      <c r="D961" s="2" t="str">
        <f>IF(LEN('spis PO'!C961)&gt;0,'spis PO'!C961,"")</f>
        <v/>
      </c>
      <c r="E961" s="2" t="str">
        <f>IF(LEN('spis PO'!D961)&gt;0,VLOOKUP('spis PO'!D961,słowniki!$A$61:$B$63,2),"")</f>
        <v/>
      </c>
      <c r="F961" s="2" t="str">
        <f>IF(LEN('spis PO'!E961)&gt;0,VLOOKUP('spis PO'!E961,słowniki!$A$71:$B$77,2),"")</f>
        <v/>
      </c>
      <c r="G961" s="12" t="str">
        <f>IF(LEN('spis PO'!F961)&gt;0,VLOOKUP('spis PO'!F961,słowniki!$A$51:$B$52,2),"")</f>
        <v/>
      </c>
      <c r="H961" s="12" t="str">
        <f>IF(LEN('spis PO'!G961)&gt;0,VLOOKUP('spis PO'!G961,słowniki!$A$81:$B$83,2),"")</f>
        <v/>
      </c>
      <c r="I961" s="2" t="str">
        <f>IF(LEN('spis PO'!H961)&gt;0,'spis PO'!H961,"")</f>
        <v/>
      </c>
      <c r="J961" s="12" t="str">
        <f>IF(LEN('spis PO'!I961)&gt;0,'spis PO'!I961,"")</f>
        <v/>
      </c>
      <c r="K961" s="12" t="str">
        <f>IF('spis PO'!D961="słup",VLOOKUP('spis PO'!J961,słowniki!$A$91:$B$96,2),IF(LEN('spis PO'!D961)&gt;0,1,""))</f>
        <v/>
      </c>
      <c r="L961" s="2" t="str">
        <f>IF(LEN('spis PO'!L961)&gt;0,VLOOKUP('spis PO'!L961,słowniki!$A$100:$B$101,2),"")</f>
        <v/>
      </c>
      <c r="M961" s="2" t="str">
        <f>IF(LEN('spis PO'!M961)&gt;0,VLOOKUP('spis PO'!M961,słowniki!$A$110:$B$111,2),"")</f>
        <v/>
      </c>
      <c r="N961" s="2" t="str">
        <f>IF(LEN('spis PO'!N961)&gt;0,'spis PO'!N961,"")</f>
        <v/>
      </c>
      <c r="O961" s="2" t="str">
        <f>IF('spis PO'!M961="oprawa",VLOOKUP('spis PO'!O961,słowniki!$A$120:$B$126,2),IF(LEN('spis PO'!M961)&gt;0,1,""))</f>
        <v/>
      </c>
      <c r="P961" s="12" t="str">
        <f>IF('spis PO'!M961="oprawa",1,"")</f>
        <v/>
      </c>
      <c r="Q961" s="2" t="str">
        <f t="shared" si="14"/>
        <v/>
      </c>
    </row>
    <row r="962" spans="1:17">
      <c r="A962" s="2" t="str">
        <f ca="1">IF(LEN('spis PO'!A962)&gt;0,MID(CELL("nazwa_pliku"),SEARCH("[",CELL("nazwa_pliku"))+1, SEARCH(".",CELL("nazwa_pliku"))-SEARCH("[",CELL("nazwa_pliku"))-1),"")</f>
        <v/>
      </c>
      <c r="B962" s="2" t="str">
        <f ca="1">IF(LEN('spis PO'!A962)&gt;0,MID(CELL("nazwa_pliku"),SEARCH("[",CELL("nazwa_pliku"))+1, SEARCH(".",CELL("nazwa_pliku"))-SEARCH("[",CELL("nazwa_pliku"))-1),"")</f>
        <v/>
      </c>
      <c r="C962" s="2" t="str">
        <f>IF(LEN('spis PO'!B962)&gt;0,'spis PO'!B962,"")</f>
        <v/>
      </c>
      <c r="D962" s="2" t="str">
        <f>IF(LEN('spis PO'!C962)&gt;0,'spis PO'!C962,"")</f>
        <v/>
      </c>
      <c r="E962" s="2" t="str">
        <f>IF(LEN('spis PO'!D962)&gt;0,VLOOKUP('spis PO'!D962,słowniki!$A$61:$B$63,2),"")</f>
        <v/>
      </c>
      <c r="F962" s="2" t="str">
        <f>IF(LEN('spis PO'!E962)&gt;0,VLOOKUP('spis PO'!E962,słowniki!$A$71:$B$77,2),"")</f>
        <v/>
      </c>
      <c r="G962" s="12" t="str">
        <f>IF(LEN('spis PO'!F962)&gt;0,VLOOKUP('spis PO'!F962,słowniki!$A$51:$B$52,2),"")</f>
        <v/>
      </c>
      <c r="H962" s="12" t="str">
        <f>IF(LEN('spis PO'!G962)&gt;0,VLOOKUP('spis PO'!G962,słowniki!$A$81:$B$83,2),"")</f>
        <v/>
      </c>
      <c r="I962" s="2" t="str">
        <f>IF(LEN('spis PO'!H962)&gt;0,'spis PO'!H962,"")</f>
        <v/>
      </c>
      <c r="J962" s="12" t="str">
        <f>IF(LEN('spis PO'!I962)&gt;0,'spis PO'!I962,"")</f>
        <v/>
      </c>
      <c r="K962" s="12" t="str">
        <f>IF('spis PO'!D962="słup",VLOOKUP('spis PO'!J962,słowniki!$A$91:$B$96,2),IF(LEN('spis PO'!D962)&gt;0,1,""))</f>
        <v/>
      </c>
      <c r="L962" s="2" t="str">
        <f>IF(LEN('spis PO'!L962)&gt;0,VLOOKUP('spis PO'!L962,słowniki!$A$100:$B$101,2),"")</f>
        <v/>
      </c>
      <c r="M962" s="2" t="str">
        <f>IF(LEN('spis PO'!M962)&gt;0,VLOOKUP('spis PO'!M962,słowniki!$A$110:$B$111,2),"")</f>
        <v/>
      </c>
      <c r="N962" s="2" t="str">
        <f>IF(LEN('spis PO'!N962)&gt;0,'spis PO'!N962,"")</f>
        <v/>
      </c>
      <c r="O962" s="2" t="str">
        <f>IF('spis PO'!M962="oprawa",VLOOKUP('spis PO'!O962,słowniki!$A$120:$B$126,2),IF(LEN('spis PO'!M962)&gt;0,1,""))</f>
        <v/>
      </c>
      <c r="P962" s="12" t="str">
        <f>IF('spis PO'!M962="oprawa",1,"")</f>
        <v/>
      </c>
      <c r="Q962" s="2" t="str">
        <f t="shared" si="14"/>
        <v/>
      </c>
    </row>
    <row r="963" spans="1:17">
      <c r="A963" s="2" t="str">
        <f ca="1">IF(LEN('spis PO'!A963)&gt;0,MID(CELL("nazwa_pliku"),SEARCH("[",CELL("nazwa_pliku"))+1, SEARCH(".",CELL("nazwa_pliku"))-SEARCH("[",CELL("nazwa_pliku"))-1),"")</f>
        <v/>
      </c>
      <c r="B963" s="2" t="str">
        <f ca="1">IF(LEN('spis PO'!A963)&gt;0,MID(CELL("nazwa_pliku"),SEARCH("[",CELL("nazwa_pliku"))+1, SEARCH(".",CELL("nazwa_pliku"))-SEARCH("[",CELL("nazwa_pliku"))-1),"")</f>
        <v/>
      </c>
      <c r="C963" s="2" t="str">
        <f>IF(LEN('spis PO'!B963)&gt;0,'spis PO'!B963,"")</f>
        <v/>
      </c>
      <c r="D963" s="2" t="str">
        <f>IF(LEN('spis PO'!C963)&gt;0,'spis PO'!C963,"")</f>
        <v/>
      </c>
      <c r="E963" s="2" t="str">
        <f>IF(LEN('spis PO'!D963)&gt;0,VLOOKUP('spis PO'!D963,słowniki!$A$61:$B$63,2),"")</f>
        <v/>
      </c>
      <c r="F963" s="2" t="str">
        <f>IF(LEN('spis PO'!E963)&gt;0,VLOOKUP('spis PO'!E963,słowniki!$A$71:$B$77,2),"")</f>
        <v/>
      </c>
      <c r="G963" s="12" t="str">
        <f>IF(LEN('spis PO'!F963)&gt;0,VLOOKUP('spis PO'!F963,słowniki!$A$51:$B$52,2),"")</f>
        <v/>
      </c>
      <c r="H963" s="12" t="str">
        <f>IF(LEN('spis PO'!G963)&gt;0,VLOOKUP('spis PO'!G963,słowniki!$A$81:$B$83,2),"")</f>
        <v/>
      </c>
      <c r="I963" s="2" t="str">
        <f>IF(LEN('spis PO'!H963)&gt;0,'spis PO'!H963,"")</f>
        <v/>
      </c>
      <c r="J963" s="12" t="str">
        <f>IF(LEN('spis PO'!I963)&gt;0,'spis PO'!I963,"")</f>
        <v/>
      </c>
      <c r="K963" s="12" t="str">
        <f>IF('spis PO'!D963="słup",VLOOKUP('spis PO'!J963,słowniki!$A$91:$B$96,2),IF(LEN('spis PO'!D963)&gt;0,1,""))</f>
        <v/>
      </c>
      <c r="L963" s="2" t="str">
        <f>IF(LEN('spis PO'!L963)&gt;0,VLOOKUP('spis PO'!L963,słowniki!$A$100:$B$101,2),"")</f>
        <v/>
      </c>
      <c r="M963" s="2" t="str">
        <f>IF(LEN('spis PO'!M963)&gt;0,VLOOKUP('spis PO'!M963,słowniki!$A$110:$B$111,2),"")</f>
        <v/>
      </c>
      <c r="N963" s="2" t="str">
        <f>IF(LEN('spis PO'!N963)&gt;0,'spis PO'!N963,"")</f>
        <v/>
      </c>
      <c r="O963" s="2" t="str">
        <f>IF('spis PO'!M963="oprawa",VLOOKUP('spis PO'!O963,słowniki!$A$120:$B$126,2),IF(LEN('spis PO'!M963)&gt;0,1,""))</f>
        <v/>
      </c>
      <c r="P963" s="12" t="str">
        <f>IF('spis PO'!M963="oprawa",1,"")</f>
        <v/>
      </c>
      <c r="Q963" s="2" t="str">
        <f t="shared" ref="Q963:Q1026" si="15">IF(O963=2,400,"")</f>
        <v/>
      </c>
    </row>
    <row r="964" spans="1:17">
      <c r="A964" s="2" t="str">
        <f ca="1">IF(LEN('spis PO'!A964)&gt;0,MID(CELL("nazwa_pliku"),SEARCH("[",CELL("nazwa_pliku"))+1, SEARCH(".",CELL("nazwa_pliku"))-SEARCH("[",CELL("nazwa_pliku"))-1),"")</f>
        <v/>
      </c>
      <c r="B964" s="2" t="str">
        <f ca="1">IF(LEN('spis PO'!A964)&gt;0,MID(CELL("nazwa_pliku"),SEARCH("[",CELL("nazwa_pliku"))+1, SEARCH(".",CELL("nazwa_pliku"))-SEARCH("[",CELL("nazwa_pliku"))-1),"")</f>
        <v/>
      </c>
      <c r="C964" s="2" t="str">
        <f>IF(LEN('spis PO'!B964)&gt;0,'spis PO'!B964,"")</f>
        <v/>
      </c>
      <c r="D964" s="2" t="str">
        <f>IF(LEN('spis PO'!C964)&gt;0,'spis PO'!C964,"")</f>
        <v/>
      </c>
      <c r="E964" s="2" t="str">
        <f>IF(LEN('spis PO'!D964)&gt;0,VLOOKUP('spis PO'!D964,słowniki!$A$61:$B$63,2),"")</f>
        <v/>
      </c>
      <c r="F964" s="2" t="str">
        <f>IF(LEN('spis PO'!E964)&gt;0,VLOOKUP('spis PO'!E964,słowniki!$A$71:$B$77,2),"")</f>
        <v/>
      </c>
      <c r="G964" s="12" t="str">
        <f>IF(LEN('spis PO'!F964)&gt;0,VLOOKUP('spis PO'!F964,słowniki!$A$51:$B$52,2),"")</f>
        <v/>
      </c>
      <c r="H964" s="12" t="str">
        <f>IF(LEN('spis PO'!G964)&gt;0,VLOOKUP('spis PO'!G964,słowniki!$A$81:$B$83,2),"")</f>
        <v/>
      </c>
      <c r="I964" s="2" t="str">
        <f>IF(LEN('spis PO'!H964)&gt;0,'spis PO'!H964,"")</f>
        <v/>
      </c>
      <c r="J964" s="12" t="str">
        <f>IF(LEN('spis PO'!I964)&gt;0,'spis PO'!I964,"")</f>
        <v/>
      </c>
      <c r="K964" s="12" t="str">
        <f>IF('spis PO'!D964="słup",VLOOKUP('spis PO'!J964,słowniki!$A$91:$B$96,2),IF(LEN('spis PO'!D964)&gt;0,1,""))</f>
        <v/>
      </c>
      <c r="L964" s="2" t="str">
        <f>IF(LEN('spis PO'!L964)&gt;0,VLOOKUP('spis PO'!L964,słowniki!$A$100:$B$101,2),"")</f>
        <v/>
      </c>
      <c r="M964" s="2" t="str">
        <f>IF(LEN('spis PO'!M964)&gt;0,VLOOKUP('spis PO'!M964,słowniki!$A$110:$B$111,2),"")</f>
        <v/>
      </c>
      <c r="N964" s="2" t="str">
        <f>IF(LEN('spis PO'!N964)&gt;0,'spis PO'!N964,"")</f>
        <v/>
      </c>
      <c r="O964" s="2" t="str">
        <f>IF('spis PO'!M964="oprawa",VLOOKUP('spis PO'!O964,słowniki!$A$120:$B$126,2),IF(LEN('spis PO'!M964)&gt;0,1,""))</f>
        <v/>
      </c>
      <c r="P964" s="12" t="str">
        <f>IF('spis PO'!M964="oprawa",1,"")</f>
        <v/>
      </c>
      <c r="Q964" s="2" t="str">
        <f t="shared" si="15"/>
        <v/>
      </c>
    </row>
    <row r="965" spans="1:17">
      <c r="A965" s="2" t="str">
        <f ca="1">IF(LEN('spis PO'!A965)&gt;0,MID(CELL("nazwa_pliku"),SEARCH("[",CELL("nazwa_pliku"))+1, SEARCH(".",CELL("nazwa_pliku"))-SEARCH("[",CELL("nazwa_pliku"))-1),"")</f>
        <v/>
      </c>
      <c r="B965" s="2" t="str">
        <f ca="1">IF(LEN('spis PO'!A965)&gt;0,MID(CELL("nazwa_pliku"),SEARCH("[",CELL("nazwa_pliku"))+1, SEARCH(".",CELL("nazwa_pliku"))-SEARCH("[",CELL("nazwa_pliku"))-1),"")</f>
        <v/>
      </c>
      <c r="C965" s="2" t="str">
        <f>IF(LEN('spis PO'!B965)&gt;0,'spis PO'!B965,"")</f>
        <v/>
      </c>
      <c r="D965" s="2" t="str">
        <f>IF(LEN('spis PO'!C965)&gt;0,'spis PO'!C965,"")</f>
        <v/>
      </c>
      <c r="E965" s="2" t="str">
        <f>IF(LEN('spis PO'!D965)&gt;0,VLOOKUP('spis PO'!D965,słowniki!$A$61:$B$63,2),"")</f>
        <v/>
      </c>
      <c r="F965" s="2" t="str">
        <f>IF(LEN('spis PO'!E965)&gt;0,VLOOKUP('spis PO'!E965,słowniki!$A$71:$B$77,2),"")</f>
        <v/>
      </c>
      <c r="G965" s="12" t="str">
        <f>IF(LEN('spis PO'!F965)&gt;0,VLOOKUP('spis PO'!F965,słowniki!$A$51:$B$52,2),"")</f>
        <v/>
      </c>
      <c r="H965" s="12" t="str">
        <f>IF(LEN('spis PO'!G965)&gt;0,VLOOKUP('spis PO'!G965,słowniki!$A$81:$B$83,2),"")</f>
        <v/>
      </c>
      <c r="I965" s="2" t="str">
        <f>IF(LEN('spis PO'!H965)&gt;0,'spis PO'!H965,"")</f>
        <v/>
      </c>
      <c r="J965" s="12" t="str">
        <f>IF(LEN('spis PO'!I965)&gt;0,'spis PO'!I965,"")</f>
        <v/>
      </c>
      <c r="K965" s="12" t="str">
        <f>IF('spis PO'!D965="słup",VLOOKUP('spis PO'!J965,słowniki!$A$91:$B$96,2),IF(LEN('spis PO'!D965)&gt;0,1,""))</f>
        <v/>
      </c>
      <c r="L965" s="2" t="str">
        <f>IF(LEN('spis PO'!L965)&gt;0,VLOOKUP('spis PO'!L965,słowniki!$A$100:$B$101,2),"")</f>
        <v/>
      </c>
      <c r="M965" s="2" t="str">
        <f>IF(LEN('spis PO'!M965)&gt;0,VLOOKUP('spis PO'!M965,słowniki!$A$110:$B$111,2),"")</f>
        <v/>
      </c>
      <c r="N965" s="2" t="str">
        <f>IF(LEN('spis PO'!N965)&gt;0,'spis PO'!N965,"")</f>
        <v/>
      </c>
      <c r="O965" s="2" t="str">
        <f>IF('spis PO'!M965="oprawa",VLOOKUP('spis PO'!O965,słowniki!$A$120:$B$126,2),IF(LEN('spis PO'!M965)&gt;0,1,""))</f>
        <v/>
      </c>
      <c r="P965" s="12" t="str">
        <f>IF('spis PO'!M965="oprawa",1,"")</f>
        <v/>
      </c>
      <c r="Q965" s="2" t="str">
        <f t="shared" si="15"/>
        <v/>
      </c>
    </row>
    <row r="966" spans="1:17">
      <c r="A966" s="2" t="str">
        <f ca="1">IF(LEN('spis PO'!A966)&gt;0,MID(CELL("nazwa_pliku"),SEARCH("[",CELL("nazwa_pliku"))+1, SEARCH(".",CELL("nazwa_pliku"))-SEARCH("[",CELL("nazwa_pliku"))-1),"")</f>
        <v/>
      </c>
      <c r="B966" s="2" t="str">
        <f ca="1">IF(LEN('spis PO'!A966)&gt;0,MID(CELL("nazwa_pliku"),SEARCH("[",CELL("nazwa_pliku"))+1, SEARCH(".",CELL("nazwa_pliku"))-SEARCH("[",CELL("nazwa_pliku"))-1),"")</f>
        <v/>
      </c>
      <c r="C966" s="2" t="str">
        <f>IF(LEN('spis PO'!B966)&gt;0,'spis PO'!B966,"")</f>
        <v/>
      </c>
      <c r="D966" s="2" t="str">
        <f>IF(LEN('spis PO'!C966)&gt;0,'spis PO'!C966,"")</f>
        <v/>
      </c>
      <c r="E966" s="2" t="str">
        <f>IF(LEN('spis PO'!D966)&gt;0,VLOOKUP('spis PO'!D966,słowniki!$A$61:$B$63,2),"")</f>
        <v/>
      </c>
      <c r="F966" s="2" t="str">
        <f>IF(LEN('spis PO'!E966)&gt;0,VLOOKUP('spis PO'!E966,słowniki!$A$71:$B$77,2),"")</f>
        <v/>
      </c>
      <c r="G966" s="12" t="str">
        <f>IF(LEN('spis PO'!F966)&gt;0,VLOOKUP('spis PO'!F966,słowniki!$A$51:$B$52,2),"")</f>
        <v/>
      </c>
      <c r="H966" s="12" t="str">
        <f>IF(LEN('spis PO'!G966)&gt;0,VLOOKUP('spis PO'!G966,słowniki!$A$81:$B$83,2),"")</f>
        <v/>
      </c>
      <c r="I966" s="2" t="str">
        <f>IF(LEN('spis PO'!H966)&gt;0,'spis PO'!H966,"")</f>
        <v/>
      </c>
      <c r="J966" s="12" t="str">
        <f>IF(LEN('spis PO'!I966)&gt;0,'spis PO'!I966,"")</f>
        <v/>
      </c>
      <c r="K966" s="12" t="str">
        <f>IF('spis PO'!D966="słup",VLOOKUP('spis PO'!J966,słowniki!$A$91:$B$96,2),IF(LEN('spis PO'!D966)&gt;0,1,""))</f>
        <v/>
      </c>
      <c r="L966" s="2" t="str">
        <f>IF(LEN('spis PO'!L966)&gt;0,VLOOKUP('spis PO'!L966,słowniki!$A$100:$B$101,2),"")</f>
        <v/>
      </c>
      <c r="M966" s="2" t="str">
        <f>IF(LEN('spis PO'!M966)&gt;0,VLOOKUP('spis PO'!M966,słowniki!$A$110:$B$111,2),"")</f>
        <v/>
      </c>
      <c r="N966" s="2" t="str">
        <f>IF(LEN('spis PO'!N966)&gt;0,'spis PO'!N966,"")</f>
        <v/>
      </c>
      <c r="O966" s="2" t="str">
        <f>IF('spis PO'!M966="oprawa",VLOOKUP('spis PO'!O966,słowniki!$A$120:$B$126,2),IF(LEN('spis PO'!M966)&gt;0,1,""))</f>
        <v/>
      </c>
      <c r="P966" s="12" t="str">
        <f>IF('spis PO'!M966="oprawa",1,"")</f>
        <v/>
      </c>
      <c r="Q966" s="2" t="str">
        <f t="shared" si="15"/>
        <v/>
      </c>
    </row>
    <row r="967" spans="1:17">
      <c r="A967" s="2" t="str">
        <f ca="1">IF(LEN('spis PO'!A967)&gt;0,MID(CELL("nazwa_pliku"),SEARCH("[",CELL("nazwa_pliku"))+1, SEARCH(".",CELL("nazwa_pliku"))-SEARCH("[",CELL("nazwa_pliku"))-1),"")</f>
        <v/>
      </c>
      <c r="B967" s="2" t="str">
        <f ca="1">IF(LEN('spis PO'!A967)&gt;0,MID(CELL("nazwa_pliku"),SEARCH("[",CELL("nazwa_pliku"))+1, SEARCH(".",CELL("nazwa_pliku"))-SEARCH("[",CELL("nazwa_pliku"))-1),"")</f>
        <v/>
      </c>
      <c r="C967" s="2" t="str">
        <f>IF(LEN('spis PO'!B967)&gt;0,'spis PO'!B967,"")</f>
        <v/>
      </c>
      <c r="D967" s="2" t="str">
        <f>IF(LEN('spis PO'!C967)&gt;0,'spis PO'!C967,"")</f>
        <v/>
      </c>
      <c r="E967" s="2" t="str">
        <f>IF(LEN('spis PO'!D967)&gt;0,VLOOKUP('spis PO'!D967,słowniki!$A$61:$B$63,2),"")</f>
        <v/>
      </c>
      <c r="F967" s="2" t="str">
        <f>IF(LEN('spis PO'!E967)&gt;0,VLOOKUP('spis PO'!E967,słowniki!$A$71:$B$77,2),"")</f>
        <v/>
      </c>
      <c r="G967" s="12" t="str">
        <f>IF(LEN('spis PO'!F967)&gt;0,VLOOKUP('spis PO'!F967,słowniki!$A$51:$B$52,2),"")</f>
        <v/>
      </c>
      <c r="H967" s="12" t="str">
        <f>IF(LEN('spis PO'!G967)&gt;0,VLOOKUP('spis PO'!G967,słowniki!$A$81:$B$83,2),"")</f>
        <v/>
      </c>
      <c r="I967" s="2" t="str">
        <f>IF(LEN('spis PO'!H967)&gt;0,'spis PO'!H967,"")</f>
        <v/>
      </c>
      <c r="J967" s="12" t="str">
        <f>IF(LEN('spis PO'!I967)&gt;0,'spis PO'!I967,"")</f>
        <v/>
      </c>
      <c r="K967" s="12" t="str">
        <f>IF('spis PO'!D967="słup",VLOOKUP('spis PO'!J967,słowniki!$A$91:$B$96,2),IF(LEN('spis PO'!D967)&gt;0,1,""))</f>
        <v/>
      </c>
      <c r="L967" s="2" t="str">
        <f>IF(LEN('spis PO'!L967)&gt;0,VLOOKUP('spis PO'!L967,słowniki!$A$100:$B$101,2),"")</f>
        <v/>
      </c>
      <c r="M967" s="2" t="str">
        <f>IF(LEN('spis PO'!M967)&gt;0,VLOOKUP('spis PO'!M967,słowniki!$A$110:$B$111,2),"")</f>
        <v/>
      </c>
      <c r="N967" s="2" t="str">
        <f>IF(LEN('spis PO'!N967)&gt;0,'spis PO'!N967,"")</f>
        <v/>
      </c>
      <c r="O967" s="2" t="str">
        <f>IF('spis PO'!M967="oprawa",VLOOKUP('spis PO'!O967,słowniki!$A$120:$B$126,2),IF(LEN('spis PO'!M967)&gt;0,1,""))</f>
        <v/>
      </c>
      <c r="P967" s="12" t="str">
        <f>IF('spis PO'!M967="oprawa",1,"")</f>
        <v/>
      </c>
      <c r="Q967" s="2" t="str">
        <f t="shared" si="15"/>
        <v/>
      </c>
    </row>
    <row r="968" spans="1:17">
      <c r="A968" s="2" t="str">
        <f ca="1">IF(LEN('spis PO'!A968)&gt;0,MID(CELL("nazwa_pliku"),SEARCH("[",CELL("nazwa_pliku"))+1, SEARCH(".",CELL("nazwa_pliku"))-SEARCH("[",CELL("nazwa_pliku"))-1),"")</f>
        <v/>
      </c>
      <c r="B968" s="2" t="str">
        <f ca="1">IF(LEN('spis PO'!A968)&gt;0,MID(CELL("nazwa_pliku"),SEARCH("[",CELL("nazwa_pliku"))+1, SEARCH(".",CELL("nazwa_pliku"))-SEARCH("[",CELL("nazwa_pliku"))-1),"")</f>
        <v/>
      </c>
      <c r="C968" s="2" t="str">
        <f>IF(LEN('spis PO'!B968)&gt;0,'spis PO'!B968,"")</f>
        <v/>
      </c>
      <c r="D968" s="2" t="str">
        <f>IF(LEN('spis PO'!C968)&gt;0,'spis PO'!C968,"")</f>
        <v/>
      </c>
      <c r="E968" s="2" t="str">
        <f>IF(LEN('spis PO'!D968)&gt;0,VLOOKUP('spis PO'!D968,słowniki!$A$61:$B$63,2),"")</f>
        <v/>
      </c>
      <c r="F968" s="2" t="str">
        <f>IF(LEN('spis PO'!E968)&gt;0,VLOOKUP('spis PO'!E968,słowniki!$A$71:$B$77,2),"")</f>
        <v/>
      </c>
      <c r="G968" s="12" t="str">
        <f>IF(LEN('spis PO'!F968)&gt;0,VLOOKUP('spis PO'!F968,słowniki!$A$51:$B$52,2),"")</f>
        <v/>
      </c>
      <c r="H968" s="12" t="str">
        <f>IF(LEN('spis PO'!G968)&gt;0,VLOOKUP('spis PO'!G968,słowniki!$A$81:$B$83,2),"")</f>
        <v/>
      </c>
      <c r="I968" s="2" t="str">
        <f>IF(LEN('spis PO'!H968)&gt;0,'spis PO'!H968,"")</f>
        <v/>
      </c>
      <c r="J968" s="12" t="str">
        <f>IF(LEN('spis PO'!I968)&gt;0,'spis PO'!I968,"")</f>
        <v/>
      </c>
      <c r="K968" s="12" t="str">
        <f>IF('spis PO'!D968="słup",VLOOKUP('spis PO'!J968,słowniki!$A$91:$B$96,2),IF(LEN('spis PO'!D968)&gt;0,1,""))</f>
        <v/>
      </c>
      <c r="L968" s="2" t="str">
        <f>IF(LEN('spis PO'!L968)&gt;0,VLOOKUP('spis PO'!L968,słowniki!$A$100:$B$101,2),"")</f>
        <v/>
      </c>
      <c r="M968" s="2" t="str">
        <f>IF(LEN('spis PO'!M968)&gt;0,VLOOKUP('spis PO'!M968,słowniki!$A$110:$B$111,2),"")</f>
        <v/>
      </c>
      <c r="N968" s="2" t="str">
        <f>IF(LEN('spis PO'!N968)&gt;0,'spis PO'!N968,"")</f>
        <v/>
      </c>
      <c r="O968" s="2" t="str">
        <f>IF('spis PO'!M968="oprawa",VLOOKUP('spis PO'!O968,słowniki!$A$120:$B$126,2),IF(LEN('spis PO'!M968)&gt;0,1,""))</f>
        <v/>
      </c>
      <c r="P968" s="12" t="str">
        <f>IF('spis PO'!M968="oprawa",1,"")</f>
        <v/>
      </c>
      <c r="Q968" s="2" t="str">
        <f t="shared" si="15"/>
        <v/>
      </c>
    </row>
    <row r="969" spans="1:17">
      <c r="A969" s="2" t="str">
        <f ca="1">IF(LEN('spis PO'!A969)&gt;0,MID(CELL("nazwa_pliku"),SEARCH("[",CELL("nazwa_pliku"))+1, SEARCH(".",CELL("nazwa_pliku"))-SEARCH("[",CELL("nazwa_pliku"))-1),"")</f>
        <v/>
      </c>
      <c r="B969" s="2" t="str">
        <f ca="1">IF(LEN('spis PO'!A969)&gt;0,MID(CELL("nazwa_pliku"),SEARCH("[",CELL("nazwa_pliku"))+1, SEARCH(".",CELL("nazwa_pliku"))-SEARCH("[",CELL("nazwa_pliku"))-1),"")</f>
        <v/>
      </c>
      <c r="C969" s="2" t="str">
        <f>IF(LEN('spis PO'!B969)&gt;0,'spis PO'!B969,"")</f>
        <v/>
      </c>
      <c r="D969" s="2" t="str">
        <f>IF(LEN('spis PO'!C969)&gt;0,'spis PO'!C969,"")</f>
        <v/>
      </c>
      <c r="E969" s="2" t="str">
        <f>IF(LEN('spis PO'!D969)&gt;0,VLOOKUP('spis PO'!D969,słowniki!$A$61:$B$63,2),"")</f>
        <v/>
      </c>
      <c r="F969" s="2" t="str">
        <f>IF(LEN('spis PO'!E969)&gt;0,VLOOKUP('spis PO'!E969,słowniki!$A$71:$B$77,2),"")</f>
        <v/>
      </c>
      <c r="G969" s="12" t="str">
        <f>IF(LEN('spis PO'!F969)&gt;0,VLOOKUP('spis PO'!F969,słowniki!$A$51:$B$52,2),"")</f>
        <v/>
      </c>
      <c r="H969" s="12" t="str">
        <f>IF(LEN('spis PO'!G969)&gt;0,VLOOKUP('spis PO'!G969,słowniki!$A$81:$B$83,2),"")</f>
        <v/>
      </c>
      <c r="I969" s="2" t="str">
        <f>IF(LEN('spis PO'!H969)&gt;0,'spis PO'!H969,"")</f>
        <v/>
      </c>
      <c r="J969" s="12" t="str">
        <f>IF(LEN('spis PO'!I969)&gt;0,'spis PO'!I969,"")</f>
        <v/>
      </c>
      <c r="K969" s="12" t="str">
        <f>IF('spis PO'!D969="słup",VLOOKUP('spis PO'!J969,słowniki!$A$91:$B$96,2),IF(LEN('spis PO'!D969)&gt;0,1,""))</f>
        <v/>
      </c>
      <c r="L969" s="2" t="str">
        <f>IF(LEN('spis PO'!L969)&gt;0,VLOOKUP('spis PO'!L969,słowniki!$A$100:$B$101,2),"")</f>
        <v/>
      </c>
      <c r="M969" s="2" t="str">
        <f>IF(LEN('spis PO'!M969)&gt;0,VLOOKUP('spis PO'!M969,słowniki!$A$110:$B$111,2),"")</f>
        <v/>
      </c>
      <c r="N969" s="2" t="str">
        <f>IF(LEN('spis PO'!N969)&gt;0,'spis PO'!N969,"")</f>
        <v/>
      </c>
      <c r="O969" s="2" t="str">
        <f>IF('spis PO'!M969="oprawa",VLOOKUP('spis PO'!O969,słowniki!$A$120:$B$126,2),IF(LEN('spis PO'!M969)&gt;0,1,""))</f>
        <v/>
      </c>
      <c r="P969" s="12" t="str">
        <f>IF('spis PO'!M969="oprawa",1,"")</f>
        <v/>
      </c>
      <c r="Q969" s="2" t="str">
        <f t="shared" si="15"/>
        <v/>
      </c>
    </row>
    <row r="970" spans="1:17">
      <c r="A970" s="2" t="str">
        <f ca="1">IF(LEN('spis PO'!A970)&gt;0,MID(CELL("nazwa_pliku"),SEARCH("[",CELL("nazwa_pliku"))+1, SEARCH(".",CELL("nazwa_pliku"))-SEARCH("[",CELL("nazwa_pliku"))-1),"")</f>
        <v/>
      </c>
      <c r="B970" s="2" t="str">
        <f ca="1">IF(LEN('spis PO'!A970)&gt;0,MID(CELL("nazwa_pliku"),SEARCH("[",CELL("nazwa_pliku"))+1, SEARCH(".",CELL("nazwa_pliku"))-SEARCH("[",CELL("nazwa_pliku"))-1),"")</f>
        <v/>
      </c>
      <c r="C970" s="2" t="str">
        <f>IF(LEN('spis PO'!B970)&gt;0,'spis PO'!B970,"")</f>
        <v/>
      </c>
      <c r="D970" s="2" t="str">
        <f>IF(LEN('spis PO'!C970)&gt;0,'spis PO'!C970,"")</f>
        <v/>
      </c>
      <c r="E970" s="2" t="str">
        <f>IF(LEN('spis PO'!D970)&gt;0,VLOOKUP('spis PO'!D970,słowniki!$A$61:$B$63,2),"")</f>
        <v/>
      </c>
      <c r="F970" s="2" t="str">
        <f>IF(LEN('spis PO'!E970)&gt;0,VLOOKUP('spis PO'!E970,słowniki!$A$71:$B$77,2),"")</f>
        <v/>
      </c>
      <c r="G970" s="12" t="str">
        <f>IF(LEN('spis PO'!F970)&gt;0,VLOOKUP('spis PO'!F970,słowniki!$A$51:$B$52,2),"")</f>
        <v/>
      </c>
      <c r="H970" s="12" t="str">
        <f>IF(LEN('spis PO'!G970)&gt;0,VLOOKUP('spis PO'!G970,słowniki!$A$81:$B$83,2),"")</f>
        <v/>
      </c>
      <c r="I970" s="2" t="str">
        <f>IF(LEN('spis PO'!H970)&gt;0,'spis PO'!H970,"")</f>
        <v/>
      </c>
      <c r="J970" s="12" t="str">
        <f>IF(LEN('spis PO'!I970)&gt;0,'spis PO'!I970,"")</f>
        <v/>
      </c>
      <c r="K970" s="12" t="str">
        <f>IF('spis PO'!D970="słup",VLOOKUP('spis PO'!J970,słowniki!$A$91:$B$96,2),IF(LEN('spis PO'!D970)&gt;0,1,""))</f>
        <v/>
      </c>
      <c r="L970" s="2" t="str">
        <f>IF(LEN('spis PO'!L970)&gt;0,VLOOKUP('spis PO'!L970,słowniki!$A$100:$B$101,2),"")</f>
        <v/>
      </c>
      <c r="M970" s="2" t="str">
        <f>IF(LEN('spis PO'!M970)&gt;0,VLOOKUP('spis PO'!M970,słowniki!$A$110:$B$111,2),"")</f>
        <v/>
      </c>
      <c r="N970" s="2" t="str">
        <f>IF(LEN('spis PO'!N970)&gt;0,'spis PO'!N970,"")</f>
        <v/>
      </c>
      <c r="O970" s="2" t="str">
        <f>IF('spis PO'!M970="oprawa",VLOOKUP('spis PO'!O970,słowniki!$A$120:$B$126,2),IF(LEN('spis PO'!M970)&gt;0,1,""))</f>
        <v/>
      </c>
      <c r="P970" s="12" t="str">
        <f>IF('spis PO'!M970="oprawa",1,"")</f>
        <v/>
      </c>
      <c r="Q970" s="2" t="str">
        <f t="shared" si="15"/>
        <v/>
      </c>
    </row>
    <row r="971" spans="1:17">
      <c r="A971" s="2" t="str">
        <f ca="1">IF(LEN('spis PO'!A971)&gt;0,MID(CELL("nazwa_pliku"),SEARCH("[",CELL("nazwa_pliku"))+1, SEARCH(".",CELL("nazwa_pliku"))-SEARCH("[",CELL("nazwa_pliku"))-1),"")</f>
        <v/>
      </c>
      <c r="B971" s="2" t="str">
        <f ca="1">IF(LEN('spis PO'!A971)&gt;0,MID(CELL("nazwa_pliku"),SEARCH("[",CELL("nazwa_pliku"))+1, SEARCH(".",CELL("nazwa_pliku"))-SEARCH("[",CELL("nazwa_pliku"))-1),"")</f>
        <v/>
      </c>
      <c r="C971" s="2" t="str">
        <f>IF(LEN('spis PO'!B971)&gt;0,'spis PO'!B971,"")</f>
        <v/>
      </c>
      <c r="D971" s="2" t="str">
        <f>IF(LEN('spis PO'!C971)&gt;0,'spis PO'!C971,"")</f>
        <v/>
      </c>
      <c r="E971" s="2" t="str">
        <f>IF(LEN('spis PO'!D971)&gt;0,VLOOKUP('spis PO'!D971,słowniki!$A$61:$B$63,2),"")</f>
        <v/>
      </c>
      <c r="F971" s="2" t="str">
        <f>IF(LEN('spis PO'!E971)&gt;0,VLOOKUP('spis PO'!E971,słowniki!$A$71:$B$77,2),"")</f>
        <v/>
      </c>
      <c r="G971" s="12" t="str">
        <f>IF(LEN('spis PO'!F971)&gt;0,VLOOKUP('spis PO'!F971,słowniki!$A$51:$B$52,2),"")</f>
        <v/>
      </c>
      <c r="H971" s="12" t="str">
        <f>IF(LEN('spis PO'!G971)&gt;0,VLOOKUP('spis PO'!G971,słowniki!$A$81:$B$83,2),"")</f>
        <v/>
      </c>
      <c r="I971" s="2" t="str">
        <f>IF(LEN('spis PO'!H971)&gt;0,'spis PO'!H971,"")</f>
        <v/>
      </c>
      <c r="J971" s="12" t="str">
        <f>IF(LEN('spis PO'!I971)&gt;0,'spis PO'!I971,"")</f>
        <v/>
      </c>
      <c r="K971" s="12" t="str">
        <f>IF('spis PO'!D971="słup",VLOOKUP('spis PO'!J971,słowniki!$A$91:$B$96,2),IF(LEN('spis PO'!D971)&gt;0,1,""))</f>
        <v/>
      </c>
      <c r="L971" s="2" t="str">
        <f>IF(LEN('spis PO'!L971)&gt;0,VLOOKUP('spis PO'!L971,słowniki!$A$100:$B$101,2),"")</f>
        <v/>
      </c>
      <c r="M971" s="2" t="str">
        <f>IF(LEN('spis PO'!M971)&gt;0,VLOOKUP('spis PO'!M971,słowniki!$A$110:$B$111,2),"")</f>
        <v/>
      </c>
      <c r="N971" s="2" t="str">
        <f>IF(LEN('spis PO'!N971)&gt;0,'spis PO'!N971,"")</f>
        <v/>
      </c>
      <c r="O971" s="2" t="str">
        <f>IF('spis PO'!M971="oprawa",VLOOKUP('spis PO'!O971,słowniki!$A$120:$B$126,2),IF(LEN('spis PO'!M971)&gt;0,1,""))</f>
        <v/>
      </c>
      <c r="P971" s="12" t="str">
        <f>IF('spis PO'!M971="oprawa",1,"")</f>
        <v/>
      </c>
      <c r="Q971" s="2" t="str">
        <f t="shared" si="15"/>
        <v/>
      </c>
    </row>
    <row r="972" spans="1:17">
      <c r="A972" s="2" t="str">
        <f ca="1">IF(LEN('spis PO'!A972)&gt;0,MID(CELL("nazwa_pliku"),SEARCH("[",CELL("nazwa_pliku"))+1, SEARCH(".",CELL("nazwa_pliku"))-SEARCH("[",CELL("nazwa_pliku"))-1),"")</f>
        <v/>
      </c>
      <c r="B972" s="2" t="str">
        <f ca="1">IF(LEN('spis PO'!A972)&gt;0,MID(CELL("nazwa_pliku"),SEARCH("[",CELL("nazwa_pliku"))+1, SEARCH(".",CELL("nazwa_pliku"))-SEARCH("[",CELL("nazwa_pliku"))-1),"")</f>
        <v/>
      </c>
      <c r="C972" s="2" t="str">
        <f>IF(LEN('spis PO'!B972)&gt;0,'spis PO'!B972,"")</f>
        <v/>
      </c>
      <c r="D972" s="2" t="str">
        <f>IF(LEN('spis PO'!C972)&gt;0,'spis PO'!C972,"")</f>
        <v/>
      </c>
      <c r="E972" s="2" t="str">
        <f>IF(LEN('spis PO'!D972)&gt;0,VLOOKUP('spis PO'!D972,słowniki!$A$61:$B$63,2),"")</f>
        <v/>
      </c>
      <c r="F972" s="2" t="str">
        <f>IF(LEN('spis PO'!E972)&gt;0,VLOOKUP('spis PO'!E972,słowniki!$A$71:$B$77,2),"")</f>
        <v/>
      </c>
      <c r="G972" s="12" t="str">
        <f>IF(LEN('spis PO'!F972)&gt;0,VLOOKUP('spis PO'!F972,słowniki!$A$51:$B$52,2),"")</f>
        <v/>
      </c>
      <c r="H972" s="12" t="str">
        <f>IF(LEN('spis PO'!G972)&gt;0,VLOOKUP('spis PO'!G972,słowniki!$A$81:$B$83,2),"")</f>
        <v/>
      </c>
      <c r="I972" s="2" t="str">
        <f>IF(LEN('spis PO'!H972)&gt;0,'spis PO'!H972,"")</f>
        <v/>
      </c>
      <c r="J972" s="12" t="str">
        <f>IF(LEN('spis PO'!I972)&gt;0,'spis PO'!I972,"")</f>
        <v/>
      </c>
      <c r="K972" s="12" t="str">
        <f>IF('spis PO'!D972="słup",VLOOKUP('spis PO'!J972,słowniki!$A$91:$B$96,2),IF(LEN('spis PO'!D972)&gt;0,1,""))</f>
        <v/>
      </c>
      <c r="L972" s="2" t="str">
        <f>IF(LEN('spis PO'!L972)&gt;0,VLOOKUP('spis PO'!L972,słowniki!$A$100:$B$101,2),"")</f>
        <v/>
      </c>
      <c r="M972" s="2" t="str">
        <f>IF(LEN('spis PO'!M972)&gt;0,VLOOKUP('spis PO'!M972,słowniki!$A$110:$B$111,2),"")</f>
        <v/>
      </c>
      <c r="N972" s="2" t="str">
        <f>IF(LEN('spis PO'!N972)&gt;0,'spis PO'!N972,"")</f>
        <v/>
      </c>
      <c r="O972" s="2" t="str">
        <f>IF('spis PO'!M972="oprawa",VLOOKUP('spis PO'!O972,słowniki!$A$120:$B$126,2),IF(LEN('spis PO'!M972)&gt;0,1,""))</f>
        <v/>
      </c>
      <c r="P972" s="12" t="str">
        <f>IF('spis PO'!M972="oprawa",1,"")</f>
        <v/>
      </c>
      <c r="Q972" s="2" t="str">
        <f t="shared" si="15"/>
        <v/>
      </c>
    </row>
    <row r="973" spans="1:17">
      <c r="A973" s="2" t="str">
        <f ca="1">IF(LEN('spis PO'!A973)&gt;0,MID(CELL("nazwa_pliku"),SEARCH("[",CELL("nazwa_pliku"))+1, SEARCH(".",CELL("nazwa_pliku"))-SEARCH("[",CELL("nazwa_pliku"))-1),"")</f>
        <v/>
      </c>
      <c r="B973" s="2" t="str">
        <f ca="1">IF(LEN('spis PO'!A973)&gt;0,MID(CELL("nazwa_pliku"),SEARCH("[",CELL("nazwa_pliku"))+1, SEARCH(".",CELL("nazwa_pliku"))-SEARCH("[",CELL("nazwa_pliku"))-1),"")</f>
        <v/>
      </c>
      <c r="C973" s="2" t="str">
        <f>IF(LEN('spis PO'!B973)&gt;0,'spis PO'!B973,"")</f>
        <v/>
      </c>
      <c r="D973" s="2" t="str">
        <f>IF(LEN('spis PO'!C973)&gt;0,'spis PO'!C973,"")</f>
        <v/>
      </c>
      <c r="E973" s="2" t="str">
        <f>IF(LEN('spis PO'!D973)&gt;0,VLOOKUP('spis PO'!D973,słowniki!$A$61:$B$63,2),"")</f>
        <v/>
      </c>
      <c r="F973" s="2" t="str">
        <f>IF(LEN('spis PO'!E973)&gt;0,VLOOKUP('spis PO'!E973,słowniki!$A$71:$B$77,2),"")</f>
        <v/>
      </c>
      <c r="G973" s="12" t="str">
        <f>IF(LEN('spis PO'!F973)&gt;0,VLOOKUP('spis PO'!F973,słowniki!$A$51:$B$52,2),"")</f>
        <v/>
      </c>
      <c r="H973" s="12" t="str">
        <f>IF(LEN('spis PO'!G973)&gt;0,VLOOKUP('spis PO'!G973,słowniki!$A$81:$B$83,2),"")</f>
        <v/>
      </c>
      <c r="I973" s="2" t="str">
        <f>IF(LEN('spis PO'!H973)&gt;0,'spis PO'!H973,"")</f>
        <v/>
      </c>
      <c r="J973" s="12" t="str">
        <f>IF(LEN('spis PO'!I973)&gt;0,'spis PO'!I973,"")</f>
        <v/>
      </c>
      <c r="K973" s="12" t="str">
        <f>IF('spis PO'!D973="słup",VLOOKUP('spis PO'!J973,słowniki!$A$91:$B$96,2),IF(LEN('spis PO'!D973)&gt;0,1,""))</f>
        <v/>
      </c>
      <c r="L973" s="2" t="str">
        <f>IF(LEN('spis PO'!L973)&gt;0,VLOOKUP('spis PO'!L973,słowniki!$A$100:$B$101,2),"")</f>
        <v/>
      </c>
      <c r="M973" s="2" t="str">
        <f>IF(LEN('spis PO'!M973)&gt;0,VLOOKUP('spis PO'!M973,słowniki!$A$110:$B$111,2),"")</f>
        <v/>
      </c>
      <c r="N973" s="2" t="str">
        <f>IF(LEN('spis PO'!N973)&gt;0,'spis PO'!N973,"")</f>
        <v/>
      </c>
      <c r="O973" s="2" t="str">
        <f>IF('spis PO'!M973="oprawa",VLOOKUP('spis PO'!O973,słowniki!$A$120:$B$126,2),IF(LEN('spis PO'!M973)&gt;0,1,""))</f>
        <v/>
      </c>
      <c r="P973" s="12" t="str">
        <f>IF('spis PO'!M973="oprawa",1,"")</f>
        <v/>
      </c>
      <c r="Q973" s="2" t="str">
        <f t="shared" si="15"/>
        <v/>
      </c>
    </row>
    <row r="974" spans="1:17">
      <c r="A974" s="2" t="str">
        <f ca="1">IF(LEN('spis PO'!A974)&gt;0,MID(CELL("nazwa_pliku"),SEARCH("[",CELL("nazwa_pliku"))+1, SEARCH(".",CELL("nazwa_pliku"))-SEARCH("[",CELL("nazwa_pliku"))-1),"")</f>
        <v/>
      </c>
      <c r="B974" s="2" t="str">
        <f ca="1">IF(LEN('spis PO'!A974)&gt;0,MID(CELL("nazwa_pliku"),SEARCH("[",CELL("nazwa_pliku"))+1, SEARCH(".",CELL("nazwa_pliku"))-SEARCH("[",CELL("nazwa_pliku"))-1),"")</f>
        <v/>
      </c>
      <c r="C974" s="2" t="str">
        <f>IF(LEN('spis PO'!B974)&gt;0,'spis PO'!B974,"")</f>
        <v/>
      </c>
      <c r="D974" s="2" t="str">
        <f>IF(LEN('spis PO'!C974)&gt;0,'spis PO'!C974,"")</f>
        <v/>
      </c>
      <c r="E974" s="2" t="str">
        <f>IF(LEN('spis PO'!D974)&gt;0,VLOOKUP('spis PO'!D974,słowniki!$A$61:$B$63,2),"")</f>
        <v/>
      </c>
      <c r="F974" s="2" t="str">
        <f>IF(LEN('spis PO'!E974)&gt;0,VLOOKUP('spis PO'!E974,słowniki!$A$71:$B$77,2),"")</f>
        <v/>
      </c>
      <c r="G974" s="12" t="str">
        <f>IF(LEN('spis PO'!F974)&gt;0,VLOOKUP('spis PO'!F974,słowniki!$A$51:$B$52,2),"")</f>
        <v/>
      </c>
      <c r="H974" s="12" t="str">
        <f>IF(LEN('spis PO'!G974)&gt;0,VLOOKUP('spis PO'!G974,słowniki!$A$81:$B$83,2),"")</f>
        <v/>
      </c>
      <c r="I974" s="2" t="str">
        <f>IF(LEN('spis PO'!H974)&gt;0,'spis PO'!H974,"")</f>
        <v/>
      </c>
      <c r="J974" s="12" t="str">
        <f>IF(LEN('spis PO'!I974)&gt;0,'spis PO'!I974,"")</f>
        <v/>
      </c>
      <c r="K974" s="12" t="str">
        <f>IF('spis PO'!D974="słup",VLOOKUP('spis PO'!J974,słowniki!$A$91:$B$96,2),IF(LEN('spis PO'!D974)&gt;0,1,""))</f>
        <v/>
      </c>
      <c r="L974" s="2" t="str">
        <f>IF(LEN('spis PO'!L974)&gt;0,VLOOKUP('spis PO'!L974,słowniki!$A$100:$B$101,2),"")</f>
        <v/>
      </c>
      <c r="M974" s="2" t="str">
        <f>IF(LEN('spis PO'!M974)&gt;0,VLOOKUP('spis PO'!M974,słowniki!$A$110:$B$111,2),"")</f>
        <v/>
      </c>
      <c r="N974" s="2" t="str">
        <f>IF(LEN('spis PO'!N974)&gt;0,'spis PO'!N974,"")</f>
        <v/>
      </c>
      <c r="O974" s="2" t="str">
        <f>IF('spis PO'!M974="oprawa",VLOOKUP('spis PO'!O974,słowniki!$A$120:$B$126,2),IF(LEN('spis PO'!M974)&gt;0,1,""))</f>
        <v/>
      </c>
      <c r="P974" s="12" t="str">
        <f>IF('spis PO'!M974="oprawa",1,"")</f>
        <v/>
      </c>
      <c r="Q974" s="2" t="str">
        <f t="shared" si="15"/>
        <v/>
      </c>
    </row>
    <row r="975" spans="1:17">
      <c r="A975" s="2" t="str">
        <f ca="1">IF(LEN('spis PO'!A975)&gt;0,MID(CELL("nazwa_pliku"),SEARCH("[",CELL("nazwa_pliku"))+1, SEARCH(".",CELL("nazwa_pliku"))-SEARCH("[",CELL("nazwa_pliku"))-1),"")</f>
        <v/>
      </c>
      <c r="B975" s="2" t="str">
        <f ca="1">IF(LEN('spis PO'!A975)&gt;0,MID(CELL("nazwa_pliku"),SEARCH("[",CELL("nazwa_pliku"))+1, SEARCH(".",CELL("nazwa_pliku"))-SEARCH("[",CELL("nazwa_pliku"))-1),"")</f>
        <v/>
      </c>
      <c r="C975" s="2" t="str">
        <f>IF(LEN('spis PO'!B975)&gt;0,'spis PO'!B975,"")</f>
        <v/>
      </c>
      <c r="D975" s="2" t="str">
        <f>IF(LEN('spis PO'!C975)&gt;0,'spis PO'!C975,"")</f>
        <v/>
      </c>
      <c r="E975" s="2" t="str">
        <f>IF(LEN('spis PO'!D975)&gt;0,VLOOKUP('spis PO'!D975,słowniki!$A$61:$B$63,2),"")</f>
        <v/>
      </c>
      <c r="F975" s="2" t="str">
        <f>IF(LEN('spis PO'!E975)&gt;0,VLOOKUP('spis PO'!E975,słowniki!$A$71:$B$77,2),"")</f>
        <v/>
      </c>
      <c r="G975" s="12" t="str">
        <f>IF(LEN('spis PO'!F975)&gt;0,VLOOKUP('spis PO'!F975,słowniki!$A$51:$B$52,2),"")</f>
        <v/>
      </c>
      <c r="H975" s="12" t="str">
        <f>IF(LEN('spis PO'!G975)&gt;0,VLOOKUP('spis PO'!G975,słowniki!$A$81:$B$83,2),"")</f>
        <v/>
      </c>
      <c r="I975" s="2" t="str">
        <f>IF(LEN('spis PO'!H975)&gt;0,'spis PO'!H975,"")</f>
        <v/>
      </c>
      <c r="J975" s="12" t="str">
        <f>IF(LEN('spis PO'!I975)&gt;0,'spis PO'!I975,"")</f>
        <v/>
      </c>
      <c r="K975" s="12" t="str">
        <f>IF('spis PO'!D975="słup",VLOOKUP('spis PO'!J975,słowniki!$A$91:$B$96,2),IF(LEN('spis PO'!D975)&gt;0,1,""))</f>
        <v/>
      </c>
      <c r="L975" s="2" t="str">
        <f>IF(LEN('spis PO'!L975)&gt;0,VLOOKUP('spis PO'!L975,słowniki!$A$100:$B$101,2),"")</f>
        <v/>
      </c>
      <c r="M975" s="2" t="str">
        <f>IF(LEN('spis PO'!M975)&gt;0,VLOOKUP('spis PO'!M975,słowniki!$A$110:$B$111,2),"")</f>
        <v/>
      </c>
      <c r="N975" s="2" t="str">
        <f>IF(LEN('spis PO'!N975)&gt;0,'spis PO'!N975,"")</f>
        <v/>
      </c>
      <c r="O975" s="2" t="str">
        <f>IF('spis PO'!M975="oprawa",VLOOKUP('spis PO'!O975,słowniki!$A$120:$B$126,2),IF(LEN('spis PO'!M975)&gt;0,1,""))</f>
        <v/>
      </c>
      <c r="P975" s="12" t="str">
        <f>IF('spis PO'!M975="oprawa",1,"")</f>
        <v/>
      </c>
      <c r="Q975" s="2" t="str">
        <f t="shared" si="15"/>
        <v/>
      </c>
    </row>
    <row r="976" spans="1:17">
      <c r="A976" s="2" t="str">
        <f ca="1">IF(LEN('spis PO'!A976)&gt;0,MID(CELL("nazwa_pliku"),SEARCH("[",CELL("nazwa_pliku"))+1, SEARCH(".",CELL("nazwa_pliku"))-SEARCH("[",CELL("nazwa_pliku"))-1),"")</f>
        <v/>
      </c>
      <c r="B976" s="2" t="str">
        <f ca="1">IF(LEN('spis PO'!A976)&gt;0,MID(CELL("nazwa_pliku"),SEARCH("[",CELL("nazwa_pliku"))+1, SEARCH(".",CELL("nazwa_pliku"))-SEARCH("[",CELL("nazwa_pliku"))-1),"")</f>
        <v/>
      </c>
      <c r="C976" s="2" t="str">
        <f>IF(LEN('spis PO'!B976)&gt;0,'spis PO'!B976,"")</f>
        <v/>
      </c>
      <c r="D976" s="2" t="str">
        <f>IF(LEN('spis PO'!C976)&gt;0,'spis PO'!C976,"")</f>
        <v/>
      </c>
      <c r="E976" s="2" t="str">
        <f>IF(LEN('spis PO'!D976)&gt;0,VLOOKUP('spis PO'!D976,słowniki!$A$61:$B$63,2),"")</f>
        <v/>
      </c>
      <c r="F976" s="2" t="str">
        <f>IF(LEN('spis PO'!E976)&gt;0,VLOOKUP('spis PO'!E976,słowniki!$A$71:$B$77,2),"")</f>
        <v/>
      </c>
      <c r="G976" s="12" t="str">
        <f>IF(LEN('spis PO'!F976)&gt;0,VLOOKUP('spis PO'!F976,słowniki!$A$51:$B$52,2),"")</f>
        <v/>
      </c>
      <c r="H976" s="12" t="str">
        <f>IF(LEN('spis PO'!G976)&gt;0,VLOOKUP('spis PO'!G976,słowniki!$A$81:$B$83,2),"")</f>
        <v/>
      </c>
      <c r="I976" s="2" t="str">
        <f>IF(LEN('spis PO'!H976)&gt;0,'spis PO'!H976,"")</f>
        <v/>
      </c>
      <c r="J976" s="12" t="str">
        <f>IF(LEN('spis PO'!I976)&gt;0,'spis PO'!I976,"")</f>
        <v/>
      </c>
      <c r="K976" s="12" t="str">
        <f>IF('spis PO'!D976="słup",VLOOKUP('spis PO'!J976,słowniki!$A$91:$B$96,2),IF(LEN('spis PO'!D976)&gt;0,1,""))</f>
        <v/>
      </c>
      <c r="L976" s="2" t="str">
        <f>IF(LEN('spis PO'!L976)&gt;0,VLOOKUP('spis PO'!L976,słowniki!$A$100:$B$101,2),"")</f>
        <v/>
      </c>
      <c r="M976" s="2" t="str">
        <f>IF(LEN('spis PO'!M976)&gt;0,VLOOKUP('spis PO'!M976,słowniki!$A$110:$B$111,2),"")</f>
        <v/>
      </c>
      <c r="N976" s="2" t="str">
        <f>IF(LEN('spis PO'!N976)&gt;0,'spis PO'!N976,"")</f>
        <v/>
      </c>
      <c r="O976" s="2" t="str">
        <f>IF('spis PO'!M976="oprawa",VLOOKUP('spis PO'!O976,słowniki!$A$120:$B$126,2),IF(LEN('spis PO'!M976)&gt;0,1,""))</f>
        <v/>
      </c>
      <c r="P976" s="12" t="str">
        <f>IF('spis PO'!M976="oprawa",1,"")</f>
        <v/>
      </c>
      <c r="Q976" s="2" t="str">
        <f t="shared" si="15"/>
        <v/>
      </c>
    </row>
    <row r="977" spans="1:17">
      <c r="A977" s="2" t="str">
        <f ca="1">IF(LEN('spis PO'!A977)&gt;0,MID(CELL("nazwa_pliku"),SEARCH("[",CELL("nazwa_pliku"))+1, SEARCH(".",CELL("nazwa_pliku"))-SEARCH("[",CELL("nazwa_pliku"))-1),"")</f>
        <v/>
      </c>
      <c r="B977" s="2" t="str">
        <f ca="1">IF(LEN('spis PO'!A977)&gt;0,MID(CELL("nazwa_pliku"),SEARCH("[",CELL("nazwa_pliku"))+1, SEARCH(".",CELL("nazwa_pliku"))-SEARCH("[",CELL("nazwa_pliku"))-1),"")</f>
        <v/>
      </c>
      <c r="C977" s="2" t="str">
        <f>IF(LEN('spis PO'!B977)&gt;0,'spis PO'!B977,"")</f>
        <v/>
      </c>
      <c r="D977" s="2" t="str">
        <f>IF(LEN('spis PO'!C977)&gt;0,'spis PO'!C977,"")</f>
        <v/>
      </c>
      <c r="E977" s="2" t="str">
        <f>IF(LEN('spis PO'!D977)&gt;0,VLOOKUP('spis PO'!D977,słowniki!$A$61:$B$63,2),"")</f>
        <v/>
      </c>
      <c r="F977" s="2" t="str">
        <f>IF(LEN('spis PO'!E977)&gt;0,VLOOKUP('spis PO'!E977,słowniki!$A$71:$B$77,2),"")</f>
        <v/>
      </c>
      <c r="G977" s="12" t="str">
        <f>IF(LEN('spis PO'!F977)&gt;0,VLOOKUP('spis PO'!F977,słowniki!$A$51:$B$52,2),"")</f>
        <v/>
      </c>
      <c r="H977" s="12" t="str">
        <f>IF(LEN('spis PO'!G977)&gt;0,VLOOKUP('spis PO'!G977,słowniki!$A$81:$B$83,2),"")</f>
        <v/>
      </c>
      <c r="I977" s="2" t="str">
        <f>IF(LEN('spis PO'!H977)&gt;0,'spis PO'!H977,"")</f>
        <v/>
      </c>
      <c r="J977" s="12" t="str">
        <f>IF(LEN('spis PO'!I977)&gt;0,'spis PO'!I977,"")</f>
        <v/>
      </c>
      <c r="K977" s="12" t="str">
        <f>IF('spis PO'!D977="słup",VLOOKUP('spis PO'!J977,słowniki!$A$91:$B$96,2),IF(LEN('spis PO'!D977)&gt;0,1,""))</f>
        <v/>
      </c>
      <c r="L977" s="2" t="str">
        <f>IF(LEN('spis PO'!L977)&gt;0,VLOOKUP('spis PO'!L977,słowniki!$A$100:$B$101,2),"")</f>
        <v/>
      </c>
      <c r="M977" s="2" t="str">
        <f>IF(LEN('spis PO'!M977)&gt;0,VLOOKUP('spis PO'!M977,słowniki!$A$110:$B$111,2),"")</f>
        <v/>
      </c>
      <c r="N977" s="2" t="str">
        <f>IF(LEN('spis PO'!N977)&gt;0,'spis PO'!N977,"")</f>
        <v/>
      </c>
      <c r="O977" s="2" t="str">
        <f>IF('spis PO'!M977="oprawa",VLOOKUP('spis PO'!O977,słowniki!$A$120:$B$126,2),IF(LEN('spis PO'!M977)&gt;0,1,""))</f>
        <v/>
      </c>
      <c r="P977" s="12" t="str">
        <f>IF('spis PO'!M977="oprawa",1,"")</f>
        <v/>
      </c>
      <c r="Q977" s="2" t="str">
        <f t="shared" si="15"/>
        <v/>
      </c>
    </row>
    <row r="978" spans="1:17">
      <c r="A978" s="2" t="str">
        <f ca="1">IF(LEN('spis PO'!A978)&gt;0,MID(CELL("nazwa_pliku"),SEARCH("[",CELL("nazwa_pliku"))+1, SEARCH(".",CELL("nazwa_pliku"))-SEARCH("[",CELL("nazwa_pliku"))-1),"")</f>
        <v/>
      </c>
      <c r="B978" s="2" t="str">
        <f ca="1">IF(LEN('spis PO'!A978)&gt;0,MID(CELL("nazwa_pliku"),SEARCH("[",CELL("nazwa_pliku"))+1, SEARCH(".",CELL("nazwa_pliku"))-SEARCH("[",CELL("nazwa_pliku"))-1),"")</f>
        <v/>
      </c>
      <c r="C978" s="2" t="str">
        <f>IF(LEN('spis PO'!B978)&gt;0,'spis PO'!B978,"")</f>
        <v/>
      </c>
      <c r="D978" s="2" t="str">
        <f>IF(LEN('spis PO'!C978)&gt;0,'spis PO'!C978,"")</f>
        <v/>
      </c>
      <c r="E978" s="2" t="str">
        <f>IF(LEN('spis PO'!D978)&gt;0,VLOOKUP('spis PO'!D978,słowniki!$A$61:$B$63,2),"")</f>
        <v/>
      </c>
      <c r="F978" s="2" t="str">
        <f>IF(LEN('spis PO'!E978)&gt;0,VLOOKUP('spis PO'!E978,słowniki!$A$71:$B$77,2),"")</f>
        <v/>
      </c>
      <c r="G978" s="12" t="str">
        <f>IF(LEN('spis PO'!F978)&gt;0,VLOOKUP('spis PO'!F978,słowniki!$A$51:$B$52,2),"")</f>
        <v/>
      </c>
      <c r="H978" s="12" t="str">
        <f>IF(LEN('spis PO'!G978)&gt;0,VLOOKUP('spis PO'!G978,słowniki!$A$81:$B$83,2),"")</f>
        <v/>
      </c>
      <c r="I978" s="2" t="str">
        <f>IF(LEN('spis PO'!H978)&gt;0,'spis PO'!H978,"")</f>
        <v/>
      </c>
      <c r="J978" s="12" t="str">
        <f>IF(LEN('spis PO'!I978)&gt;0,'spis PO'!I978,"")</f>
        <v/>
      </c>
      <c r="K978" s="12" t="str">
        <f>IF('spis PO'!D978="słup",VLOOKUP('spis PO'!J978,słowniki!$A$91:$B$96,2),IF(LEN('spis PO'!D978)&gt;0,1,""))</f>
        <v/>
      </c>
      <c r="L978" s="2" t="str">
        <f>IF(LEN('spis PO'!L978)&gt;0,VLOOKUP('spis PO'!L978,słowniki!$A$100:$B$101,2),"")</f>
        <v/>
      </c>
      <c r="M978" s="2" t="str">
        <f>IF(LEN('spis PO'!M978)&gt;0,VLOOKUP('spis PO'!M978,słowniki!$A$110:$B$111,2),"")</f>
        <v/>
      </c>
      <c r="N978" s="2" t="str">
        <f>IF(LEN('spis PO'!N978)&gt;0,'spis PO'!N978,"")</f>
        <v/>
      </c>
      <c r="O978" s="2" t="str">
        <f>IF('spis PO'!M978="oprawa",VLOOKUP('spis PO'!O978,słowniki!$A$120:$B$126,2),IF(LEN('spis PO'!M978)&gt;0,1,""))</f>
        <v/>
      </c>
      <c r="P978" s="12" t="str">
        <f>IF('spis PO'!M978="oprawa",1,"")</f>
        <v/>
      </c>
      <c r="Q978" s="2" t="str">
        <f t="shared" si="15"/>
        <v/>
      </c>
    </row>
    <row r="979" spans="1:17">
      <c r="A979" s="2" t="str">
        <f ca="1">IF(LEN('spis PO'!A979)&gt;0,MID(CELL("nazwa_pliku"),SEARCH("[",CELL("nazwa_pliku"))+1, SEARCH(".",CELL("nazwa_pliku"))-SEARCH("[",CELL("nazwa_pliku"))-1),"")</f>
        <v/>
      </c>
      <c r="B979" s="2" t="str">
        <f ca="1">IF(LEN('spis PO'!A979)&gt;0,MID(CELL("nazwa_pliku"),SEARCH("[",CELL("nazwa_pliku"))+1, SEARCH(".",CELL("nazwa_pliku"))-SEARCH("[",CELL("nazwa_pliku"))-1),"")</f>
        <v/>
      </c>
      <c r="C979" s="2" t="str">
        <f>IF(LEN('spis PO'!B979)&gt;0,'spis PO'!B979,"")</f>
        <v/>
      </c>
      <c r="D979" s="2" t="str">
        <f>IF(LEN('spis PO'!C979)&gt;0,'spis PO'!C979,"")</f>
        <v/>
      </c>
      <c r="E979" s="2" t="str">
        <f>IF(LEN('spis PO'!D979)&gt;0,VLOOKUP('spis PO'!D979,słowniki!$A$61:$B$63,2),"")</f>
        <v/>
      </c>
      <c r="F979" s="2" t="str">
        <f>IF(LEN('spis PO'!E979)&gt;0,VLOOKUP('spis PO'!E979,słowniki!$A$71:$B$77,2),"")</f>
        <v/>
      </c>
      <c r="G979" s="12" t="str">
        <f>IF(LEN('spis PO'!F979)&gt;0,VLOOKUP('spis PO'!F979,słowniki!$A$51:$B$52,2),"")</f>
        <v/>
      </c>
      <c r="H979" s="12" t="str">
        <f>IF(LEN('spis PO'!G979)&gt;0,VLOOKUP('spis PO'!G979,słowniki!$A$81:$B$83,2),"")</f>
        <v/>
      </c>
      <c r="I979" s="2" t="str">
        <f>IF(LEN('spis PO'!H979)&gt;0,'spis PO'!H979,"")</f>
        <v/>
      </c>
      <c r="J979" s="12" t="str">
        <f>IF(LEN('spis PO'!I979)&gt;0,'spis PO'!I979,"")</f>
        <v/>
      </c>
      <c r="K979" s="12" t="str">
        <f>IF('spis PO'!D979="słup",VLOOKUP('spis PO'!J979,słowniki!$A$91:$B$96,2),IF(LEN('spis PO'!D979)&gt;0,1,""))</f>
        <v/>
      </c>
      <c r="L979" s="2" t="str">
        <f>IF(LEN('spis PO'!L979)&gt;0,VLOOKUP('spis PO'!L979,słowniki!$A$100:$B$101,2),"")</f>
        <v/>
      </c>
      <c r="M979" s="2" t="str">
        <f>IF(LEN('spis PO'!M979)&gt;0,VLOOKUP('spis PO'!M979,słowniki!$A$110:$B$111,2),"")</f>
        <v/>
      </c>
      <c r="N979" s="2" t="str">
        <f>IF(LEN('spis PO'!N979)&gt;0,'spis PO'!N979,"")</f>
        <v/>
      </c>
      <c r="O979" s="2" t="str">
        <f>IF('spis PO'!M979="oprawa",VLOOKUP('spis PO'!O979,słowniki!$A$120:$B$126,2),IF(LEN('spis PO'!M979)&gt;0,1,""))</f>
        <v/>
      </c>
      <c r="P979" s="12" t="str">
        <f>IF('spis PO'!M979="oprawa",1,"")</f>
        <v/>
      </c>
      <c r="Q979" s="2" t="str">
        <f t="shared" si="15"/>
        <v/>
      </c>
    </row>
    <row r="980" spans="1:17">
      <c r="A980" s="2" t="str">
        <f ca="1">IF(LEN('spis PO'!A980)&gt;0,MID(CELL("nazwa_pliku"),SEARCH("[",CELL("nazwa_pliku"))+1, SEARCH(".",CELL("nazwa_pliku"))-SEARCH("[",CELL("nazwa_pliku"))-1),"")</f>
        <v/>
      </c>
      <c r="B980" s="2" t="str">
        <f ca="1">IF(LEN('spis PO'!A980)&gt;0,MID(CELL("nazwa_pliku"),SEARCH("[",CELL("nazwa_pliku"))+1, SEARCH(".",CELL("nazwa_pliku"))-SEARCH("[",CELL("nazwa_pliku"))-1),"")</f>
        <v/>
      </c>
      <c r="C980" s="2" t="str">
        <f>IF(LEN('spis PO'!B980)&gt;0,'spis PO'!B980,"")</f>
        <v/>
      </c>
      <c r="D980" s="2" t="str">
        <f>IF(LEN('spis PO'!C980)&gt;0,'spis PO'!C980,"")</f>
        <v/>
      </c>
      <c r="E980" s="2" t="str">
        <f>IF(LEN('spis PO'!D980)&gt;0,VLOOKUP('spis PO'!D980,słowniki!$A$61:$B$63,2),"")</f>
        <v/>
      </c>
      <c r="F980" s="2" t="str">
        <f>IF(LEN('spis PO'!E980)&gt;0,VLOOKUP('spis PO'!E980,słowniki!$A$71:$B$77,2),"")</f>
        <v/>
      </c>
      <c r="G980" s="12" t="str">
        <f>IF(LEN('spis PO'!F980)&gt;0,VLOOKUP('spis PO'!F980,słowniki!$A$51:$B$52,2),"")</f>
        <v/>
      </c>
      <c r="H980" s="12" t="str">
        <f>IF(LEN('spis PO'!G980)&gt;0,VLOOKUP('spis PO'!G980,słowniki!$A$81:$B$83,2),"")</f>
        <v/>
      </c>
      <c r="I980" s="2" t="str">
        <f>IF(LEN('spis PO'!H980)&gt;0,'spis PO'!H980,"")</f>
        <v/>
      </c>
      <c r="J980" s="12" t="str">
        <f>IF(LEN('spis PO'!I980)&gt;0,'spis PO'!I980,"")</f>
        <v/>
      </c>
      <c r="K980" s="12" t="str">
        <f>IF('spis PO'!D980="słup",VLOOKUP('spis PO'!J980,słowniki!$A$91:$B$96,2),IF(LEN('spis PO'!D980)&gt;0,1,""))</f>
        <v/>
      </c>
      <c r="L980" s="2" t="str">
        <f>IF(LEN('spis PO'!L980)&gt;0,VLOOKUP('spis PO'!L980,słowniki!$A$100:$B$101,2),"")</f>
        <v/>
      </c>
      <c r="M980" s="2" t="str">
        <f>IF(LEN('spis PO'!M980)&gt;0,VLOOKUP('spis PO'!M980,słowniki!$A$110:$B$111,2),"")</f>
        <v/>
      </c>
      <c r="N980" s="2" t="str">
        <f>IF(LEN('spis PO'!N980)&gt;0,'spis PO'!N980,"")</f>
        <v/>
      </c>
      <c r="O980" s="2" t="str">
        <f>IF('spis PO'!M980="oprawa",VLOOKUP('spis PO'!O980,słowniki!$A$120:$B$126,2),IF(LEN('spis PO'!M980)&gt;0,1,""))</f>
        <v/>
      </c>
      <c r="P980" s="12" t="str">
        <f>IF('spis PO'!M980="oprawa",1,"")</f>
        <v/>
      </c>
      <c r="Q980" s="2" t="str">
        <f t="shared" si="15"/>
        <v/>
      </c>
    </row>
    <row r="981" spans="1:17">
      <c r="A981" s="2" t="str">
        <f ca="1">IF(LEN('spis PO'!A981)&gt;0,MID(CELL("nazwa_pliku"),SEARCH("[",CELL("nazwa_pliku"))+1, SEARCH(".",CELL("nazwa_pliku"))-SEARCH("[",CELL("nazwa_pliku"))-1),"")</f>
        <v/>
      </c>
      <c r="B981" s="2" t="str">
        <f ca="1">IF(LEN('spis PO'!A981)&gt;0,MID(CELL("nazwa_pliku"),SEARCH("[",CELL("nazwa_pliku"))+1, SEARCH(".",CELL("nazwa_pliku"))-SEARCH("[",CELL("nazwa_pliku"))-1),"")</f>
        <v/>
      </c>
      <c r="C981" s="2" t="str">
        <f>IF(LEN('spis PO'!B981)&gt;0,'spis PO'!B981,"")</f>
        <v/>
      </c>
      <c r="D981" s="2" t="str">
        <f>IF(LEN('spis PO'!C981)&gt;0,'spis PO'!C981,"")</f>
        <v/>
      </c>
      <c r="E981" s="2" t="str">
        <f>IF(LEN('spis PO'!D981)&gt;0,VLOOKUP('spis PO'!D981,słowniki!$A$61:$B$63,2),"")</f>
        <v/>
      </c>
      <c r="F981" s="2" t="str">
        <f>IF(LEN('spis PO'!E981)&gt;0,VLOOKUP('spis PO'!E981,słowniki!$A$71:$B$77,2),"")</f>
        <v/>
      </c>
      <c r="G981" s="12" t="str">
        <f>IF(LEN('spis PO'!F981)&gt;0,VLOOKUP('spis PO'!F981,słowniki!$A$51:$B$52,2),"")</f>
        <v/>
      </c>
      <c r="H981" s="12" t="str">
        <f>IF(LEN('spis PO'!G981)&gt;0,VLOOKUP('spis PO'!G981,słowniki!$A$81:$B$83,2),"")</f>
        <v/>
      </c>
      <c r="I981" s="2" t="str">
        <f>IF(LEN('spis PO'!H981)&gt;0,'spis PO'!H981,"")</f>
        <v/>
      </c>
      <c r="J981" s="12" t="str">
        <f>IF(LEN('spis PO'!I981)&gt;0,'spis PO'!I981,"")</f>
        <v/>
      </c>
      <c r="K981" s="12" t="str">
        <f>IF('spis PO'!D981="słup",VLOOKUP('spis PO'!J981,słowniki!$A$91:$B$96,2),IF(LEN('spis PO'!D981)&gt;0,1,""))</f>
        <v/>
      </c>
      <c r="L981" s="2" t="str">
        <f>IF(LEN('spis PO'!L981)&gt;0,VLOOKUP('spis PO'!L981,słowniki!$A$100:$B$101,2),"")</f>
        <v/>
      </c>
      <c r="M981" s="2" t="str">
        <f>IF(LEN('spis PO'!M981)&gt;0,VLOOKUP('spis PO'!M981,słowniki!$A$110:$B$111,2),"")</f>
        <v/>
      </c>
      <c r="N981" s="2" t="str">
        <f>IF(LEN('spis PO'!N981)&gt;0,'spis PO'!N981,"")</f>
        <v/>
      </c>
      <c r="O981" s="2" t="str">
        <f>IF('spis PO'!M981="oprawa",VLOOKUP('spis PO'!O981,słowniki!$A$120:$B$126,2),IF(LEN('spis PO'!M981)&gt;0,1,""))</f>
        <v/>
      </c>
      <c r="P981" s="12" t="str">
        <f>IF('spis PO'!M981="oprawa",1,"")</f>
        <v/>
      </c>
      <c r="Q981" s="2" t="str">
        <f t="shared" si="15"/>
        <v/>
      </c>
    </row>
    <row r="982" spans="1:17">
      <c r="A982" s="2" t="str">
        <f ca="1">IF(LEN('spis PO'!A982)&gt;0,MID(CELL("nazwa_pliku"),SEARCH("[",CELL("nazwa_pliku"))+1, SEARCH(".",CELL("nazwa_pliku"))-SEARCH("[",CELL("nazwa_pliku"))-1),"")</f>
        <v/>
      </c>
      <c r="B982" s="2" t="str">
        <f ca="1">IF(LEN('spis PO'!A982)&gt;0,MID(CELL("nazwa_pliku"),SEARCH("[",CELL("nazwa_pliku"))+1, SEARCH(".",CELL("nazwa_pliku"))-SEARCH("[",CELL("nazwa_pliku"))-1),"")</f>
        <v/>
      </c>
      <c r="C982" s="2" t="str">
        <f>IF(LEN('spis PO'!B982)&gt;0,'spis PO'!B982,"")</f>
        <v/>
      </c>
      <c r="D982" s="2" t="str">
        <f>IF(LEN('spis PO'!C982)&gt;0,'spis PO'!C982,"")</f>
        <v/>
      </c>
      <c r="E982" s="2" t="str">
        <f>IF(LEN('spis PO'!D982)&gt;0,VLOOKUP('spis PO'!D982,słowniki!$A$61:$B$63,2),"")</f>
        <v/>
      </c>
      <c r="F982" s="2" t="str">
        <f>IF(LEN('spis PO'!E982)&gt;0,VLOOKUP('spis PO'!E982,słowniki!$A$71:$B$77,2),"")</f>
        <v/>
      </c>
      <c r="G982" s="12" t="str">
        <f>IF(LEN('spis PO'!F982)&gt;0,VLOOKUP('spis PO'!F982,słowniki!$A$51:$B$52,2),"")</f>
        <v/>
      </c>
      <c r="H982" s="12" t="str">
        <f>IF(LEN('spis PO'!G982)&gt;0,VLOOKUP('spis PO'!G982,słowniki!$A$81:$B$83,2),"")</f>
        <v/>
      </c>
      <c r="I982" s="2" t="str">
        <f>IF(LEN('spis PO'!H982)&gt;0,'spis PO'!H982,"")</f>
        <v/>
      </c>
      <c r="J982" s="12" t="str">
        <f>IF(LEN('spis PO'!I982)&gt;0,'spis PO'!I982,"")</f>
        <v/>
      </c>
      <c r="K982" s="12" t="str">
        <f>IF('spis PO'!D982="słup",VLOOKUP('spis PO'!J982,słowniki!$A$91:$B$96,2),IF(LEN('spis PO'!D982)&gt;0,1,""))</f>
        <v/>
      </c>
      <c r="L982" s="2" t="str">
        <f>IF(LEN('spis PO'!L982)&gt;0,VLOOKUP('spis PO'!L982,słowniki!$A$100:$B$101,2),"")</f>
        <v/>
      </c>
      <c r="M982" s="2" t="str">
        <f>IF(LEN('spis PO'!M982)&gt;0,VLOOKUP('spis PO'!M982,słowniki!$A$110:$B$111,2),"")</f>
        <v/>
      </c>
      <c r="N982" s="2" t="str">
        <f>IF(LEN('spis PO'!N982)&gt;0,'spis PO'!N982,"")</f>
        <v/>
      </c>
      <c r="O982" s="2" t="str">
        <f>IF('spis PO'!M982="oprawa",VLOOKUP('spis PO'!O982,słowniki!$A$120:$B$126,2),IF(LEN('spis PO'!M982)&gt;0,1,""))</f>
        <v/>
      </c>
      <c r="P982" s="12" t="str">
        <f>IF('spis PO'!M982="oprawa",1,"")</f>
        <v/>
      </c>
      <c r="Q982" s="2" t="str">
        <f t="shared" si="15"/>
        <v/>
      </c>
    </row>
    <row r="983" spans="1:17">
      <c r="A983" s="2" t="str">
        <f ca="1">IF(LEN('spis PO'!A983)&gt;0,MID(CELL("nazwa_pliku"),SEARCH("[",CELL("nazwa_pliku"))+1, SEARCH(".",CELL("nazwa_pliku"))-SEARCH("[",CELL("nazwa_pliku"))-1),"")</f>
        <v/>
      </c>
      <c r="B983" s="2" t="str">
        <f ca="1">IF(LEN('spis PO'!A983)&gt;0,MID(CELL("nazwa_pliku"),SEARCH("[",CELL("nazwa_pliku"))+1, SEARCH(".",CELL("nazwa_pliku"))-SEARCH("[",CELL("nazwa_pliku"))-1),"")</f>
        <v/>
      </c>
      <c r="C983" s="2" t="str">
        <f>IF(LEN('spis PO'!B983)&gt;0,'spis PO'!B983,"")</f>
        <v/>
      </c>
      <c r="D983" s="2" t="str">
        <f>IF(LEN('spis PO'!C983)&gt;0,'spis PO'!C983,"")</f>
        <v/>
      </c>
      <c r="E983" s="2" t="str">
        <f>IF(LEN('spis PO'!D983)&gt;0,VLOOKUP('spis PO'!D983,słowniki!$A$61:$B$63,2),"")</f>
        <v/>
      </c>
      <c r="F983" s="2" t="str">
        <f>IF(LEN('spis PO'!E983)&gt;0,VLOOKUP('spis PO'!E983,słowniki!$A$71:$B$77,2),"")</f>
        <v/>
      </c>
      <c r="G983" s="12" t="str">
        <f>IF(LEN('spis PO'!F983)&gt;0,VLOOKUP('spis PO'!F983,słowniki!$A$51:$B$52,2),"")</f>
        <v/>
      </c>
      <c r="H983" s="12" t="str">
        <f>IF(LEN('spis PO'!G983)&gt;0,VLOOKUP('spis PO'!G983,słowniki!$A$81:$B$83,2),"")</f>
        <v/>
      </c>
      <c r="I983" s="2" t="str">
        <f>IF(LEN('spis PO'!H983)&gt;0,'spis PO'!H983,"")</f>
        <v/>
      </c>
      <c r="J983" s="12" t="str">
        <f>IF(LEN('spis PO'!I983)&gt;0,'spis PO'!I983,"")</f>
        <v/>
      </c>
      <c r="K983" s="12" t="str">
        <f>IF('spis PO'!D983="słup",VLOOKUP('spis PO'!J983,słowniki!$A$91:$B$96,2),IF(LEN('spis PO'!D983)&gt;0,1,""))</f>
        <v/>
      </c>
      <c r="L983" s="2" t="str">
        <f>IF(LEN('spis PO'!L983)&gt;0,VLOOKUP('spis PO'!L983,słowniki!$A$100:$B$101,2),"")</f>
        <v/>
      </c>
      <c r="M983" s="2" t="str">
        <f>IF(LEN('spis PO'!M983)&gt;0,VLOOKUP('spis PO'!M983,słowniki!$A$110:$B$111,2),"")</f>
        <v/>
      </c>
      <c r="N983" s="2" t="str">
        <f>IF(LEN('spis PO'!N983)&gt;0,'spis PO'!N983,"")</f>
        <v/>
      </c>
      <c r="O983" s="2" t="str">
        <f>IF('spis PO'!M983="oprawa",VLOOKUP('spis PO'!O983,słowniki!$A$120:$B$126,2),IF(LEN('spis PO'!M983)&gt;0,1,""))</f>
        <v/>
      </c>
      <c r="P983" s="12" t="str">
        <f>IF('spis PO'!M983="oprawa",1,"")</f>
        <v/>
      </c>
      <c r="Q983" s="2" t="str">
        <f t="shared" si="15"/>
        <v/>
      </c>
    </row>
    <row r="984" spans="1:17">
      <c r="A984" s="2" t="str">
        <f ca="1">IF(LEN('spis PO'!A984)&gt;0,MID(CELL("nazwa_pliku"),SEARCH("[",CELL("nazwa_pliku"))+1, SEARCH(".",CELL("nazwa_pliku"))-SEARCH("[",CELL("nazwa_pliku"))-1),"")</f>
        <v/>
      </c>
      <c r="B984" s="2" t="str">
        <f ca="1">IF(LEN('spis PO'!A984)&gt;0,MID(CELL("nazwa_pliku"),SEARCH("[",CELL("nazwa_pliku"))+1, SEARCH(".",CELL("nazwa_pliku"))-SEARCH("[",CELL("nazwa_pliku"))-1),"")</f>
        <v/>
      </c>
      <c r="C984" s="2" t="str">
        <f>IF(LEN('spis PO'!B984)&gt;0,'spis PO'!B984,"")</f>
        <v/>
      </c>
      <c r="D984" s="2" t="str">
        <f>IF(LEN('spis PO'!C984)&gt;0,'spis PO'!C984,"")</f>
        <v/>
      </c>
      <c r="E984" s="2" t="str">
        <f>IF(LEN('spis PO'!D984)&gt;0,VLOOKUP('spis PO'!D984,słowniki!$A$61:$B$63,2),"")</f>
        <v/>
      </c>
      <c r="F984" s="2" t="str">
        <f>IF(LEN('spis PO'!E984)&gt;0,VLOOKUP('spis PO'!E984,słowniki!$A$71:$B$77,2),"")</f>
        <v/>
      </c>
      <c r="G984" s="12" t="str">
        <f>IF(LEN('spis PO'!F984)&gt;0,VLOOKUP('spis PO'!F984,słowniki!$A$51:$B$52,2),"")</f>
        <v/>
      </c>
      <c r="H984" s="12" t="str">
        <f>IF(LEN('spis PO'!G984)&gt;0,VLOOKUP('spis PO'!G984,słowniki!$A$81:$B$83,2),"")</f>
        <v/>
      </c>
      <c r="I984" s="2" t="str">
        <f>IF(LEN('spis PO'!H984)&gt;0,'spis PO'!H984,"")</f>
        <v/>
      </c>
      <c r="J984" s="12" t="str">
        <f>IF(LEN('spis PO'!I984)&gt;0,'spis PO'!I984,"")</f>
        <v/>
      </c>
      <c r="K984" s="12" t="str">
        <f>IF('spis PO'!D984="słup",VLOOKUP('spis PO'!J984,słowniki!$A$91:$B$96,2),IF(LEN('spis PO'!D984)&gt;0,1,""))</f>
        <v/>
      </c>
      <c r="L984" s="2" t="str">
        <f>IF(LEN('spis PO'!L984)&gt;0,VLOOKUP('spis PO'!L984,słowniki!$A$100:$B$101,2),"")</f>
        <v/>
      </c>
      <c r="M984" s="2" t="str">
        <f>IF(LEN('spis PO'!M984)&gt;0,VLOOKUP('spis PO'!M984,słowniki!$A$110:$B$111,2),"")</f>
        <v/>
      </c>
      <c r="N984" s="2" t="str">
        <f>IF(LEN('spis PO'!N984)&gt;0,'spis PO'!N984,"")</f>
        <v/>
      </c>
      <c r="O984" s="2" t="str">
        <f>IF('spis PO'!M984="oprawa",VLOOKUP('spis PO'!O984,słowniki!$A$120:$B$126,2),IF(LEN('spis PO'!M984)&gt;0,1,""))</f>
        <v/>
      </c>
      <c r="P984" s="12" t="str">
        <f>IF('spis PO'!M984="oprawa",1,"")</f>
        <v/>
      </c>
      <c r="Q984" s="2" t="str">
        <f t="shared" si="15"/>
        <v/>
      </c>
    </row>
    <row r="985" spans="1:17">
      <c r="A985" s="2" t="str">
        <f ca="1">IF(LEN('spis PO'!A985)&gt;0,MID(CELL("nazwa_pliku"),SEARCH("[",CELL("nazwa_pliku"))+1, SEARCH(".",CELL("nazwa_pliku"))-SEARCH("[",CELL("nazwa_pliku"))-1),"")</f>
        <v/>
      </c>
      <c r="B985" s="2" t="str">
        <f ca="1">IF(LEN('spis PO'!A985)&gt;0,MID(CELL("nazwa_pliku"),SEARCH("[",CELL("nazwa_pliku"))+1, SEARCH(".",CELL("nazwa_pliku"))-SEARCH("[",CELL("nazwa_pliku"))-1),"")</f>
        <v/>
      </c>
      <c r="C985" s="2" t="str">
        <f>IF(LEN('spis PO'!B985)&gt;0,'spis PO'!B985,"")</f>
        <v/>
      </c>
      <c r="D985" s="2" t="str">
        <f>IF(LEN('spis PO'!C985)&gt;0,'spis PO'!C985,"")</f>
        <v/>
      </c>
      <c r="E985" s="2" t="str">
        <f>IF(LEN('spis PO'!D985)&gt;0,VLOOKUP('spis PO'!D985,słowniki!$A$61:$B$63,2),"")</f>
        <v/>
      </c>
      <c r="F985" s="2" t="str">
        <f>IF(LEN('spis PO'!E985)&gt;0,VLOOKUP('spis PO'!E985,słowniki!$A$71:$B$77,2),"")</f>
        <v/>
      </c>
      <c r="G985" s="12" t="str">
        <f>IF(LEN('spis PO'!F985)&gt;0,VLOOKUP('spis PO'!F985,słowniki!$A$51:$B$52,2),"")</f>
        <v/>
      </c>
      <c r="H985" s="12" t="str">
        <f>IF(LEN('spis PO'!G985)&gt;0,VLOOKUP('spis PO'!G985,słowniki!$A$81:$B$83,2),"")</f>
        <v/>
      </c>
      <c r="I985" s="2" t="str">
        <f>IF(LEN('spis PO'!H985)&gt;0,'spis PO'!H985,"")</f>
        <v/>
      </c>
      <c r="J985" s="12" t="str">
        <f>IF(LEN('spis PO'!I985)&gt;0,'spis PO'!I985,"")</f>
        <v/>
      </c>
      <c r="K985" s="12" t="str">
        <f>IF('spis PO'!D985="słup",VLOOKUP('spis PO'!J985,słowniki!$A$91:$B$96,2),IF(LEN('spis PO'!D985)&gt;0,1,""))</f>
        <v/>
      </c>
      <c r="L985" s="2" t="str">
        <f>IF(LEN('spis PO'!L985)&gt;0,VLOOKUP('spis PO'!L985,słowniki!$A$100:$B$101,2),"")</f>
        <v/>
      </c>
      <c r="M985" s="2" t="str">
        <f>IF(LEN('spis PO'!M985)&gt;0,VLOOKUP('spis PO'!M985,słowniki!$A$110:$B$111,2),"")</f>
        <v/>
      </c>
      <c r="N985" s="2" t="str">
        <f>IF(LEN('spis PO'!N985)&gt;0,'spis PO'!N985,"")</f>
        <v/>
      </c>
      <c r="O985" s="2" t="str">
        <f>IF('spis PO'!M985="oprawa",VLOOKUP('spis PO'!O985,słowniki!$A$120:$B$126,2),IF(LEN('spis PO'!M985)&gt;0,1,""))</f>
        <v/>
      </c>
      <c r="P985" s="12" t="str">
        <f>IF('spis PO'!M985="oprawa",1,"")</f>
        <v/>
      </c>
      <c r="Q985" s="2" t="str">
        <f t="shared" si="15"/>
        <v/>
      </c>
    </row>
    <row r="986" spans="1:17">
      <c r="A986" s="2" t="str">
        <f ca="1">IF(LEN('spis PO'!A986)&gt;0,MID(CELL("nazwa_pliku"),SEARCH("[",CELL("nazwa_pliku"))+1, SEARCH(".",CELL("nazwa_pliku"))-SEARCH("[",CELL("nazwa_pliku"))-1),"")</f>
        <v/>
      </c>
      <c r="B986" s="2" t="str">
        <f ca="1">IF(LEN('spis PO'!A986)&gt;0,MID(CELL("nazwa_pliku"),SEARCH("[",CELL("nazwa_pliku"))+1, SEARCH(".",CELL("nazwa_pliku"))-SEARCH("[",CELL("nazwa_pliku"))-1),"")</f>
        <v/>
      </c>
      <c r="C986" s="2" t="str">
        <f>IF(LEN('spis PO'!B986)&gt;0,'spis PO'!B986,"")</f>
        <v/>
      </c>
      <c r="D986" s="2" t="str">
        <f>IF(LEN('spis PO'!C986)&gt;0,'spis PO'!C986,"")</f>
        <v/>
      </c>
      <c r="E986" s="2" t="str">
        <f>IF(LEN('spis PO'!D986)&gt;0,VLOOKUP('spis PO'!D986,słowniki!$A$61:$B$63,2),"")</f>
        <v/>
      </c>
      <c r="F986" s="2" t="str">
        <f>IF(LEN('spis PO'!E986)&gt;0,VLOOKUP('spis PO'!E986,słowniki!$A$71:$B$77,2),"")</f>
        <v/>
      </c>
      <c r="G986" s="12" t="str">
        <f>IF(LEN('spis PO'!F986)&gt;0,VLOOKUP('spis PO'!F986,słowniki!$A$51:$B$52,2),"")</f>
        <v/>
      </c>
      <c r="H986" s="12" t="str">
        <f>IF(LEN('spis PO'!G986)&gt;0,VLOOKUP('spis PO'!G986,słowniki!$A$81:$B$83,2),"")</f>
        <v/>
      </c>
      <c r="I986" s="2" t="str">
        <f>IF(LEN('spis PO'!H986)&gt;0,'spis PO'!H986,"")</f>
        <v/>
      </c>
      <c r="J986" s="12" t="str">
        <f>IF(LEN('spis PO'!I986)&gt;0,'spis PO'!I986,"")</f>
        <v/>
      </c>
      <c r="K986" s="12" t="str">
        <f>IF('spis PO'!D986="słup",VLOOKUP('spis PO'!J986,słowniki!$A$91:$B$96,2),IF(LEN('spis PO'!D986)&gt;0,1,""))</f>
        <v/>
      </c>
      <c r="L986" s="2" t="str">
        <f>IF(LEN('spis PO'!L986)&gt;0,VLOOKUP('spis PO'!L986,słowniki!$A$100:$B$101,2),"")</f>
        <v/>
      </c>
      <c r="M986" s="2" t="str">
        <f>IF(LEN('spis PO'!M986)&gt;0,VLOOKUP('spis PO'!M986,słowniki!$A$110:$B$111,2),"")</f>
        <v/>
      </c>
      <c r="N986" s="2" t="str">
        <f>IF(LEN('spis PO'!N986)&gt;0,'spis PO'!N986,"")</f>
        <v/>
      </c>
      <c r="O986" s="2" t="str">
        <f>IF('spis PO'!M986="oprawa",VLOOKUP('spis PO'!O986,słowniki!$A$120:$B$126,2),IF(LEN('spis PO'!M986)&gt;0,1,""))</f>
        <v/>
      </c>
      <c r="P986" s="12" t="str">
        <f>IF('spis PO'!M986="oprawa",1,"")</f>
        <v/>
      </c>
      <c r="Q986" s="2" t="str">
        <f t="shared" si="15"/>
        <v/>
      </c>
    </row>
    <row r="987" spans="1:17">
      <c r="A987" s="2" t="str">
        <f ca="1">IF(LEN('spis PO'!A987)&gt;0,MID(CELL("nazwa_pliku"),SEARCH("[",CELL("nazwa_pliku"))+1, SEARCH(".",CELL("nazwa_pliku"))-SEARCH("[",CELL("nazwa_pliku"))-1),"")</f>
        <v/>
      </c>
      <c r="B987" s="2" t="str">
        <f ca="1">IF(LEN('spis PO'!A987)&gt;0,MID(CELL("nazwa_pliku"),SEARCH("[",CELL("nazwa_pliku"))+1, SEARCH(".",CELL("nazwa_pliku"))-SEARCH("[",CELL("nazwa_pliku"))-1),"")</f>
        <v/>
      </c>
      <c r="C987" s="2" t="str">
        <f>IF(LEN('spis PO'!B987)&gt;0,'spis PO'!B987,"")</f>
        <v/>
      </c>
      <c r="D987" s="2" t="str">
        <f>IF(LEN('spis PO'!C987)&gt;0,'spis PO'!C987,"")</f>
        <v/>
      </c>
      <c r="E987" s="2" t="str">
        <f>IF(LEN('spis PO'!D987)&gt;0,VLOOKUP('spis PO'!D987,słowniki!$A$61:$B$63,2),"")</f>
        <v/>
      </c>
      <c r="F987" s="2" t="str">
        <f>IF(LEN('spis PO'!E987)&gt;0,VLOOKUP('spis PO'!E987,słowniki!$A$71:$B$77,2),"")</f>
        <v/>
      </c>
      <c r="G987" s="12" t="str">
        <f>IF(LEN('spis PO'!F987)&gt;0,VLOOKUP('spis PO'!F987,słowniki!$A$51:$B$52,2),"")</f>
        <v/>
      </c>
      <c r="H987" s="12" t="str">
        <f>IF(LEN('spis PO'!G987)&gt;0,VLOOKUP('spis PO'!G987,słowniki!$A$81:$B$83,2),"")</f>
        <v/>
      </c>
      <c r="I987" s="2" t="str">
        <f>IF(LEN('spis PO'!H987)&gt;0,'spis PO'!H987,"")</f>
        <v/>
      </c>
      <c r="J987" s="12" t="str">
        <f>IF(LEN('spis PO'!I987)&gt;0,'spis PO'!I987,"")</f>
        <v/>
      </c>
      <c r="K987" s="12" t="str">
        <f>IF('spis PO'!D987="słup",VLOOKUP('spis PO'!J987,słowniki!$A$91:$B$96,2),IF(LEN('spis PO'!D987)&gt;0,1,""))</f>
        <v/>
      </c>
      <c r="L987" s="2" t="str">
        <f>IF(LEN('spis PO'!L987)&gt;0,VLOOKUP('spis PO'!L987,słowniki!$A$100:$B$101,2),"")</f>
        <v/>
      </c>
      <c r="M987" s="2" t="str">
        <f>IF(LEN('spis PO'!M987)&gt;0,VLOOKUP('spis PO'!M987,słowniki!$A$110:$B$111,2),"")</f>
        <v/>
      </c>
      <c r="N987" s="2" t="str">
        <f>IF(LEN('spis PO'!N987)&gt;0,'spis PO'!N987,"")</f>
        <v/>
      </c>
      <c r="O987" s="2" t="str">
        <f>IF('spis PO'!M987="oprawa",VLOOKUP('spis PO'!O987,słowniki!$A$120:$B$126,2),IF(LEN('spis PO'!M987)&gt;0,1,""))</f>
        <v/>
      </c>
      <c r="P987" s="12" t="str">
        <f>IF('spis PO'!M987="oprawa",1,"")</f>
        <v/>
      </c>
      <c r="Q987" s="2" t="str">
        <f t="shared" si="15"/>
        <v/>
      </c>
    </row>
    <row r="988" spans="1:17">
      <c r="A988" s="2" t="str">
        <f ca="1">IF(LEN('spis PO'!A988)&gt;0,MID(CELL("nazwa_pliku"),SEARCH("[",CELL("nazwa_pliku"))+1, SEARCH(".",CELL("nazwa_pliku"))-SEARCH("[",CELL("nazwa_pliku"))-1),"")</f>
        <v/>
      </c>
      <c r="B988" s="2" t="str">
        <f ca="1">IF(LEN('spis PO'!A988)&gt;0,MID(CELL("nazwa_pliku"),SEARCH("[",CELL("nazwa_pliku"))+1, SEARCH(".",CELL("nazwa_pliku"))-SEARCH("[",CELL("nazwa_pliku"))-1),"")</f>
        <v/>
      </c>
      <c r="C988" s="2" t="str">
        <f>IF(LEN('spis PO'!B988)&gt;0,'spis PO'!B988,"")</f>
        <v/>
      </c>
      <c r="D988" s="2" t="str">
        <f>IF(LEN('spis PO'!C988)&gt;0,'spis PO'!C988,"")</f>
        <v/>
      </c>
      <c r="E988" s="2" t="str">
        <f>IF(LEN('spis PO'!D988)&gt;0,VLOOKUP('spis PO'!D988,słowniki!$A$61:$B$63,2),"")</f>
        <v/>
      </c>
      <c r="F988" s="2" t="str">
        <f>IF(LEN('spis PO'!E988)&gt;0,VLOOKUP('spis PO'!E988,słowniki!$A$71:$B$77,2),"")</f>
        <v/>
      </c>
      <c r="G988" s="12" t="str">
        <f>IF(LEN('spis PO'!F988)&gt;0,VLOOKUP('spis PO'!F988,słowniki!$A$51:$B$52,2),"")</f>
        <v/>
      </c>
      <c r="H988" s="12" t="str">
        <f>IF(LEN('spis PO'!G988)&gt;0,VLOOKUP('spis PO'!G988,słowniki!$A$81:$B$83,2),"")</f>
        <v/>
      </c>
      <c r="I988" s="2" t="str">
        <f>IF(LEN('spis PO'!H988)&gt;0,'spis PO'!H988,"")</f>
        <v/>
      </c>
      <c r="J988" s="12" t="str">
        <f>IF(LEN('spis PO'!I988)&gt;0,'spis PO'!I988,"")</f>
        <v/>
      </c>
      <c r="K988" s="12" t="str">
        <f>IF('spis PO'!D988="słup",VLOOKUP('spis PO'!J988,słowniki!$A$91:$B$96,2),IF(LEN('spis PO'!D988)&gt;0,1,""))</f>
        <v/>
      </c>
      <c r="L988" s="2" t="str">
        <f>IF(LEN('spis PO'!L988)&gt;0,VLOOKUP('spis PO'!L988,słowniki!$A$100:$B$101,2),"")</f>
        <v/>
      </c>
      <c r="M988" s="2" t="str">
        <f>IF(LEN('spis PO'!M988)&gt;0,VLOOKUP('spis PO'!M988,słowniki!$A$110:$B$111,2),"")</f>
        <v/>
      </c>
      <c r="N988" s="2" t="str">
        <f>IF(LEN('spis PO'!N988)&gt;0,'spis PO'!N988,"")</f>
        <v/>
      </c>
      <c r="O988" s="2" t="str">
        <f>IF('spis PO'!M988="oprawa",VLOOKUP('spis PO'!O988,słowniki!$A$120:$B$126,2),IF(LEN('spis PO'!M988)&gt;0,1,""))</f>
        <v/>
      </c>
      <c r="P988" s="12" t="str">
        <f>IF('spis PO'!M988="oprawa",1,"")</f>
        <v/>
      </c>
      <c r="Q988" s="2" t="str">
        <f t="shared" si="15"/>
        <v/>
      </c>
    </row>
    <row r="989" spans="1:17">
      <c r="A989" s="2" t="str">
        <f ca="1">IF(LEN('spis PO'!A989)&gt;0,MID(CELL("nazwa_pliku"),SEARCH("[",CELL("nazwa_pliku"))+1, SEARCH(".",CELL("nazwa_pliku"))-SEARCH("[",CELL("nazwa_pliku"))-1),"")</f>
        <v/>
      </c>
      <c r="B989" s="2" t="str">
        <f ca="1">IF(LEN('spis PO'!A989)&gt;0,MID(CELL("nazwa_pliku"),SEARCH("[",CELL("nazwa_pliku"))+1, SEARCH(".",CELL("nazwa_pliku"))-SEARCH("[",CELL("nazwa_pliku"))-1),"")</f>
        <v/>
      </c>
      <c r="C989" s="2" t="str">
        <f>IF(LEN('spis PO'!B989)&gt;0,'spis PO'!B989,"")</f>
        <v/>
      </c>
      <c r="D989" s="2" t="str">
        <f>IF(LEN('spis PO'!C989)&gt;0,'spis PO'!C989,"")</f>
        <v/>
      </c>
      <c r="E989" s="2" t="str">
        <f>IF(LEN('spis PO'!D989)&gt;0,VLOOKUP('spis PO'!D989,słowniki!$A$61:$B$63,2),"")</f>
        <v/>
      </c>
      <c r="F989" s="2" t="str">
        <f>IF(LEN('spis PO'!E989)&gt;0,VLOOKUP('spis PO'!E989,słowniki!$A$71:$B$77,2),"")</f>
        <v/>
      </c>
      <c r="G989" s="12" t="str">
        <f>IF(LEN('spis PO'!F989)&gt;0,VLOOKUP('spis PO'!F989,słowniki!$A$51:$B$52,2),"")</f>
        <v/>
      </c>
      <c r="H989" s="12" t="str">
        <f>IF(LEN('spis PO'!G989)&gt;0,VLOOKUP('spis PO'!G989,słowniki!$A$81:$B$83,2),"")</f>
        <v/>
      </c>
      <c r="I989" s="2" t="str">
        <f>IF(LEN('spis PO'!H989)&gt;0,'spis PO'!H989,"")</f>
        <v/>
      </c>
      <c r="J989" s="12" t="str">
        <f>IF(LEN('spis PO'!I989)&gt;0,'spis PO'!I989,"")</f>
        <v/>
      </c>
      <c r="K989" s="12" t="str">
        <f>IF('spis PO'!D989="słup",VLOOKUP('spis PO'!J989,słowniki!$A$91:$B$96,2),IF(LEN('spis PO'!D989)&gt;0,1,""))</f>
        <v/>
      </c>
      <c r="L989" s="2" t="str">
        <f>IF(LEN('spis PO'!L989)&gt;0,VLOOKUP('spis PO'!L989,słowniki!$A$100:$B$101,2),"")</f>
        <v/>
      </c>
      <c r="M989" s="2" t="str">
        <f>IF(LEN('spis PO'!M989)&gt;0,VLOOKUP('spis PO'!M989,słowniki!$A$110:$B$111,2),"")</f>
        <v/>
      </c>
      <c r="N989" s="2" t="str">
        <f>IF(LEN('spis PO'!N989)&gt;0,'spis PO'!N989,"")</f>
        <v/>
      </c>
      <c r="O989" s="2" t="str">
        <f>IF('spis PO'!M989="oprawa",VLOOKUP('spis PO'!O989,słowniki!$A$120:$B$126,2),IF(LEN('spis PO'!M989)&gt;0,1,""))</f>
        <v/>
      </c>
      <c r="P989" s="12" t="str">
        <f>IF('spis PO'!M989="oprawa",1,"")</f>
        <v/>
      </c>
      <c r="Q989" s="2" t="str">
        <f t="shared" si="15"/>
        <v/>
      </c>
    </row>
    <row r="990" spans="1:17">
      <c r="A990" s="2" t="str">
        <f ca="1">IF(LEN('spis PO'!A990)&gt;0,MID(CELL("nazwa_pliku"),SEARCH("[",CELL("nazwa_pliku"))+1, SEARCH(".",CELL("nazwa_pliku"))-SEARCH("[",CELL("nazwa_pliku"))-1),"")</f>
        <v/>
      </c>
      <c r="B990" s="2" t="str">
        <f ca="1">IF(LEN('spis PO'!A990)&gt;0,MID(CELL("nazwa_pliku"),SEARCH("[",CELL("nazwa_pliku"))+1, SEARCH(".",CELL("nazwa_pliku"))-SEARCH("[",CELL("nazwa_pliku"))-1),"")</f>
        <v/>
      </c>
      <c r="C990" s="2" t="str">
        <f>IF(LEN('spis PO'!B990)&gt;0,'spis PO'!B990,"")</f>
        <v/>
      </c>
      <c r="D990" s="2" t="str">
        <f>IF(LEN('spis PO'!C990)&gt;0,'spis PO'!C990,"")</f>
        <v/>
      </c>
      <c r="E990" s="2" t="str">
        <f>IF(LEN('spis PO'!D990)&gt;0,VLOOKUP('spis PO'!D990,słowniki!$A$61:$B$63,2),"")</f>
        <v/>
      </c>
      <c r="F990" s="2" t="str">
        <f>IF(LEN('spis PO'!E990)&gt;0,VLOOKUP('spis PO'!E990,słowniki!$A$71:$B$77,2),"")</f>
        <v/>
      </c>
      <c r="G990" s="12" t="str">
        <f>IF(LEN('spis PO'!F990)&gt;0,VLOOKUP('spis PO'!F990,słowniki!$A$51:$B$52,2),"")</f>
        <v/>
      </c>
      <c r="H990" s="12" t="str">
        <f>IF(LEN('spis PO'!G990)&gt;0,VLOOKUP('spis PO'!G990,słowniki!$A$81:$B$83,2),"")</f>
        <v/>
      </c>
      <c r="I990" s="2" t="str">
        <f>IF(LEN('spis PO'!H990)&gt;0,'spis PO'!H990,"")</f>
        <v/>
      </c>
      <c r="J990" s="12" t="str">
        <f>IF(LEN('spis PO'!I990)&gt;0,'spis PO'!I990,"")</f>
        <v/>
      </c>
      <c r="K990" s="12" t="str">
        <f>IF('spis PO'!D990="słup",VLOOKUP('spis PO'!J990,słowniki!$A$91:$B$96,2),IF(LEN('spis PO'!D990)&gt;0,1,""))</f>
        <v/>
      </c>
      <c r="L990" s="2" t="str">
        <f>IF(LEN('spis PO'!L990)&gt;0,VLOOKUP('spis PO'!L990,słowniki!$A$100:$B$101,2),"")</f>
        <v/>
      </c>
      <c r="M990" s="2" t="str">
        <f>IF(LEN('spis PO'!M990)&gt;0,VLOOKUP('spis PO'!M990,słowniki!$A$110:$B$111,2),"")</f>
        <v/>
      </c>
      <c r="N990" s="2" t="str">
        <f>IF(LEN('spis PO'!N990)&gt;0,'spis PO'!N990,"")</f>
        <v/>
      </c>
      <c r="O990" s="2" t="str">
        <f>IF('spis PO'!M990="oprawa",VLOOKUP('spis PO'!O990,słowniki!$A$120:$B$126,2),IF(LEN('spis PO'!M990)&gt;0,1,""))</f>
        <v/>
      </c>
      <c r="P990" s="12" t="str">
        <f>IF('spis PO'!M990="oprawa",1,"")</f>
        <v/>
      </c>
      <c r="Q990" s="2" t="str">
        <f t="shared" si="15"/>
        <v/>
      </c>
    </row>
    <row r="991" spans="1:17">
      <c r="A991" s="2" t="str">
        <f ca="1">IF(LEN('spis PO'!A991)&gt;0,MID(CELL("nazwa_pliku"),SEARCH("[",CELL("nazwa_pliku"))+1, SEARCH(".",CELL("nazwa_pliku"))-SEARCH("[",CELL("nazwa_pliku"))-1),"")</f>
        <v/>
      </c>
      <c r="B991" s="2" t="str">
        <f ca="1">IF(LEN('spis PO'!A991)&gt;0,MID(CELL("nazwa_pliku"),SEARCH("[",CELL("nazwa_pliku"))+1, SEARCH(".",CELL("nazwa_pliku"))-SEARCH("[",CELL("nazwa_pliku"))-1),"")</f>
        <v/>
      </c>
      <c r="C991" s="2" t="str">
        <f>IF(LEN('spis PO'!B991)&gt;0,'spis PO'!B991,"")</f>
        <v/>
      </c>
      <c r="D991" s="2" t="str">
        <f>IF(LEN('spis PO'!C991)&gt;0,'spis PO'!C991,"")</f>
        <v/>
      </c>
      <c r="E991" s="2" t="str">
        <f>IF(LEN('spis PO'!D991)&gt;0,VLOOKUP('spis PO'!D991,słowniki!$A$61:$B$63,2),"")</f>
        <v/>
      </c>
      <c r="F991" s="2" t="str">
        <f>IF(LEN('spis PO'!E991)&gt;0,VLOOKUP('spis PO'!E991,słowniki!$A$71:$B$77,2),"")</f>
        <v/>
      </c>
      <c r="G991" s="12" t="str">
        <f>IF(LEN('spis PO'!F991)&gt;0,VLOOKUP('spis PO'!F991,słowniki!$A$51:$B$52,2),"")</f>
        <v/>
      </c>
      <c r="H991" s="12" t="str">
        <f>IF(LEN('spis PO'!G991)&gt;0,VLOOKUP('spis PO'!G991,słowniki!$A$81:$B$83,2),"")</f>
        <v/>
      </c>
      <c r="I991" s="2" t="str">
        <f>IF(LEN('spis PO'!H991)&gt;0,'spis PO'!H991,"")</f>
        <v/>
      </c>
      <c r="J991" s="12" t="str">
        <f>IF(LEN('spis PO'!I991)&gt;0,'spis PO'!I991,"")</f>
        <v/>
      </c>
      <c r="K991" s="12" t="str">
        <f>IF('spis PO'!D991="słup",VLOOKUP('spis PO'!J991,słowniki!$A$91:$B$96,2),IF(LEN('spis PO'!D991)&gt;0,1,""))</f>
        <v/>
      </c>
      <c r="L991" s="2" t="str">
        <f>IF(LEN('spis PO'!L991)&gt;0,VLOOKUP('spis PO'!L991,słowniki!$A$100:$B$101,2),"")</f>
        <v/>
      </c>
      <c r="M991" s="2" t="str">
        <f>IF(LEN('spis PO'!M991)&gt;0,VLOOKUP('spis PO'!M991,słowniki!$A$110:$B$111,2),"")</f>
        <v/>
      </c>
      <c r="N991" s="2" t="str">
        <f>IF(LEN('spis PO'!N991)&gt;0,'spis PO'!N991,"")</f>
        <v/>
      </c>
      <c r="O991" s="2" t="str">
        <f>IF('spis PO'!M991="oprawa",VLOOKUP('spis PO'!O991,słowniki!$A$120:$B$126,2),IF(LEN('spis PO'!M991)&gt;0,1,""))</f>
        <v/>
      </c>
      <c r="P991" s="12" t="str">
        <f>IF('spis PO'!M991="oprawa",1,"")</f>
        <v/>
      </c>
      <c r="Q991" s="2" t="str">
        <f t="shared" si="15"/>
        <v/>
      </c>
    </row>
    <row r="992" spans="1:17">
      <c r="A992" s="2" t="str">
        <f ca="1">IF(LEN('spis PO'!A992)&gt;0,MID(CELL("nazwa_pliku"),SEARCH("[",CELL("nazwa_pliku"))+1, SEARCH(".",CELL("nazwa_pliku"))-SEARCH("[",CELL("nazwa_pliku"))-1),"")</f>
        <v/>
      </c>
      <c r="B992" s="2" t="str">
        <f ca="1">IF(LEN('spis PO'!A992)&gt;0,MID(CELL("nazwa_pliku"),SEARCH("[",CELL("nazwa_pliku"))+1, SEARCH(".",CELL("nazwa_pliku"))-SEARCH("[",CELL("nazwa_pliku"))-1),"")</f>
        <v/>
      </c>
      <c r="C992" s="2" t="str">
        <f>IF(LEN('spis PO'!B992)&gt;0,'spis PO'!B992,"")</f>
        <v/>
      </c>
      <c r="D992" s="2" t="str">
        <f>IF(LEN('spis PO'!C992)&gt;0,'spis PO'!C992,"")</f>
        <v/>
      </c>
      <c r="E992" s="2" t="str">
        <f>IF(LEN('spis PO'!D992)&gt;0,VLOOKUP('spis PO'!D992,słowniki!$A$61:$B$63,2),"")</f>
        <v/>
      </c>
      <c r="F992" s="2" t="str">
        <f>IF(LEN('spis PO'!E992)&gt;0,VLOOKUP('spis PO'!E992,słowniki!$A$71:$B$77,2),"")</f>
        <v/>
      </c>
      <c r="G992" s="12" t="str">
        <f>IF(LEN('spis PO'!F992)&gt;0,VLOOKUP('spis PO'!F992,słowniki!$A$51:$B$52,2),"")</f>
        <v/>
      </c>
      <c r="H992" s="12" t="str">
        <f>IF(LEN('spis PO'!G992)&gt;0,VLOOKUP('spis PO'!G992,słowniki!$A$81:$B$83,2),"")</f>
        <v/>
      </c>
      <c r="I992" s="2" t="str">
        <f>IF(LEN('spis PO'!H992)&gt;0,'spis PO'!H992,"")</f>
        <v/>
      </c>
      <c r="J992" s="12" t="str">
        <f>IF(LEN('spis PO'!I992)&gt;0,'spis PO'!I992,"")</f>
        <v/>
      </c>
      <c r="K992" s="12" t="str">
        <f>IF('spis PO'!D992="słup",VLOOKUP('spis PO'!J992,słowniki!$A$91:$B$96,2),IF(LEN('spis PO'!D992)&gt;0,1,""))</f>
        <v/>
      </c>
      <c r="L992" s="2" t="str">
        <f>IF(LEN('spis PO'!L992)&gt;0,VLOOKUP('spis PO'!L992,słowniki!$A$100:$B$101,2),"")</f>
        <v/>
      </c>
      <c r="M992" s="2" t="str">
        <f>IF(LEN('spis PO'!M992)&gt;0,VLOOKUP('spis PO'!M992,słowniki!$A$110:$B$111,2),"")</f>
        <v/>
      </c>
      <c r="N992" s="2" t="str">
        <f>IF(LEN('spis PO'!N992)&gt;0,'spis PO'!N992,"")</f>
        <v/>
      </c>
      <c r="O992" s="2" t="str">
        <f>IF('spis PO'!M992="oprawa",VLOOKUP('spis PO'!O992,słowniki!$A$120:$B$126,2),IF(LEN('spis PO'!M992)&gt;0,1,""))</f>
        <v/>
      </c>
      <c r="P992" s="12" t="str">
        <f>IF('spis PO'!M992="oprawa",1,"")</f>
        <v/>
      </c>
      <c r="Q992" s="2" t="str">
        <f t="shared" si="15"/>
        <v/>
      </c>
    </row>
    <row r="993" spans="1:17">
      <c r="A993" s="2" t="str">
        <f ca="1">IF(LEN('spis PO'!A993)&gt;0,MID(CELL("nazwa_pliku"),SEARCH("[",CELL("nazwa_pliku"))+1, SEARCH(".",CELL("nazwa_pliku"))-SEARCH("[",CELL("nazwa_pliku"))-1),"")</f>
        <v/>
      </c>
      <c r="B993" s="2" t="str">
        <f ca="1">IF(LEN('spis PO'!A993)&gt;0,MID(CELL("nazwa_pliku"),SEARCH("[",CELL("nazwa_pliku"))+1, SEARCH(".",CELL("nazwa_pliku"))-SEARCH("[",CELL("nazwa_pliku"))-1),"")</f>
        <v/>
      </c>
      <c r="C993" s="2" t="str">
        <f>IF(LEN('spis PO'!B993)&gt;0,'spis PO'!B993,"")</f>
        <v/>
      </c>
      <c r="D993" s="2" t="str">
        <f>IF(LEN('spis PO'!C993)&gt;0,'spis PO'!C993,"")</f>
        <v/>
      </c>
      <c r="E993" s="2" t="str">
        <f>IF(LEN('spis PO'!D993)&gt;0,VLOOKUP('spis PO'!D993,słowniki!$A$61:$B$63,2),"")</f>
        <v/>
      </c>
      <c r="F993" s="2" t="str">
        <f>IF(LEN('spis PO'!E993)&gt;0,VLOOKUP('spis PO'!E993,słowniki!$A$71:$B$77,2),"")</f>
        <v/>
      </c>
      <c r="G993" s="12" t="str">
        <f>IF(LEN('spis PO'!F993)&gt;0,VLOOKUP('spis PO'!F993,słowniki!$A$51:$B$52,2),"")</f>
        <v/>
      </c>
      <c r="H993" s="12" t="str">
        <f>IF(LEN('spis PO'!G993)&gt;0,VLOOKUP('spis PO'!G993,słowniki!$A$81:$B$83,2),"")</f>
        <v/>
      </c>
      <c r="I993" s="2" t="str">
        <f>IF(LEN('spis PO'!H993)&gt;0,'spis PO'!H993,"")</f>
        <v/>
      </c>
      <c r="J993" s="12" t="str">
        <f>IF(LEN('spis PO'!I993)&gt;0,'spis PO'!I993,"")</f>
        <v/>
      </c>
      <c r="K993" s="12" t="str">
        <f>IF('spis PO'!D993="słup",VLOOKUP('spis PO'!J993,słowniki!$A$91:$B$96,2),IF(LEN('spis PO'!D993)&gt;0,1,""))</f>
        <v/>
      </c>
      <c r="L993" s="2" t="str">
        <f>IF(LEN('spis PO'!L993)&gt;0,VLOOKUP('spis PO'!L993,słowniki!$A$100:$B$101,2),"")</f>
        <v/>
      </c>
      <c r="M993" s="2" t="str">
        <f>IF(LEN('spis PO'!M993)&gt;0,VLOOKUP('spis PO'!M993,słowniki!$A$110:$B$111,2),"")</f>
        <v/>
      </c>
      <c r="N993" s="2" t="str">
        <f>IF(LEN('spis PO'!N993)&gt;0,'spis PO'!N993,"")</f>
        <v/>
      </c>
      <c r="O993" s="2" t="str">
        <f>IF('spis PO'!M993="oprawa",VLOOKUP('spis PO'!O993,słowniki!$A$120:$B$126,2),IF(LEN('spis PO'!M993)&gt;0,1,""))</f>
        <v/>
      </c>
      <c r="P993" s="12" t="str">
        <f>IF('spis PO'!M993="oprawa",1,"")</f>
        <v/>
      </c>
      <c r="Q993" s="2" t="str">
        <f t="shared" si="15"/>
        <v/>
      </c>
    </row>
    <row r="994" spans="1:17">
      <c r="A994" s="2" t="str">
        <f ca="1">IF(LEN('spis PO'!A994)&gt;0,MID(CELL("nazwa_pliku"),SEARCH("[",CELL("nazwa_pliku"))+1, SEARCH(".",CELL("nazwa_pliku"))-SEARCH("[",CELL("nazwa_pliku"))-1),"")</f>
        <v/>
      </c>
      <c r="B994" s="2" t="str">
        <f ca="1">IF(LEN('spis PO'!A994)&gt;0,MID(CELL("nazwa_pliku"),SEARCH("[",CELL("nazwa_pliku"))+1, SEARCH(".",CELL("nazwa_pliku"))-SEARCH("[",CELL("nazwa_pliku"))-1),"")</f>
        <v/>
      </c>
      <c r="C994" s="2" t="str">
        <f>IF(LEN('spis PO'!B994)&gt;0,'spis PO'!B994,"")</f>
        <v/>
      </c>
      <c r="D994" s="2" t="str">
        <f>IF(LEN('spis PO'!C994)&gt;0,'spis PO'!C994,"")</f>
        <v/>
      </c>
      <c r="E994" s="2" t="str">
        <f>IF(LEN('spis PO'!D994)&gt;0,VLOOKUP('spis PO'!D994,słowniki!$A$61:$B$63,2),"")</f>
        <v/>
      </c>
      <c r="F994" s="2" t="str">
        <f>IF(LEN('spis PO'!E994)&gt;0,VLOOKUP('spis PO'!E994,słowniki!$A$71:$B$77,2),"")</f>
        <v/>
      </c>
      <c r="G994" s="12" t="str">
        <f>IF(LEN('spis PO'!F994)&gt;0,VLOOKUP('spis PO'!F994,słowniki!$A$51:$B$52,2),"")</f>
        <v/>
      </c>
      <c r="H994" s="12" t="str">
        <f>IF(LEN('spis PO'!G994)&gt;0,VLOOKUP('spis PO'!G994,słowniki!$A$81:$B$83,2),"")</f>
        <v/>
      </c>
      <c r="I994" s="2" t="str">
        <f>IF(LEN('spis PO'!H994)&gt;0,'spis PO'!H994,"")</f>
        <v/>
      </c>
      <c r="J994" s="12" t="str">
        <f>IF(LEN('spis PO'!I994)&gt;0,'spis PO'!I994,"")</f>
        <v/>
      </c>
      <c r="K994" s="12" t="str">
        <f>IF('spis PO'!D994="słup",VLOOKUP('spis PO'!J994,słowniki!$A$91:$B$96,2),IF(LEN('spis PO'!D994)&gt;0,1,""))</f>
        <v/>
      </c>
      <c r="L994" s="2" t="str">
        <f>IF(LEN('spis PO'!L994)&gt;0,VLOOKUP('spis PO'!L994,słowniki!$A$100:$B$101,2),"")</f>
        <v/>
      </c>
      <c r="M994" s="2" t="str">
        <f>IF(LEN('spis PO'!M994)&gt;0,VLOOKUP('spis PO'!M994,słowniki!$A$110:$B$111,2),"")</f>
        <v/>
      </c>
      <c r="N994" s="2" t="str">
        <f>IF(LEN('spis PO'!N994)&gt;0,'spis PO'!N994,"")</f>
        <v/>
      </c>
      <c r="O994" s="2" t="str">
        <f>IF('spis PO'!M994="oprawa",VLOOKUP('spis PO'!O994,słowniki!$A$120:$B$126,2),IF(LEN('spis PO'!M994)&gt;0,1,""))</f>
        <v/>
      </c>
      <c r="P994" s="12" t="str">
        <f>IF('spis PO'!M994="oprawa",1,"")</f>
        <v/>
      </c>
      <c r="Q994" s="2" t="str">
        <f t="shared" si="15"/>
        <v/>
      </c>
    </row>
    <row r="995" spans="1:17">
      <c r="A995" s="2" t="str">
        <f ca="1">IF(LEN('spis PO'!A995)&gt;0,MID(CELL("nazwa_pliku"),SEARCH("[",CELL("nazwa_pliku"))+1, SEARCH(".",CELL("nazwa_pliku"))-SEARCH("[",CELL("nazwa_pliku"))-1),"")</f>
        <v/>
      </c>
      <c r="B995" s="2" t="str">
        <f ca="1">IF(LEN('spis PO'!A995)&gt;0,MID(CELL("nazwa_pliku"),SEARCH("[",CELL("nazwa_pliku"))+1, SEARCH(".",CELL("nazwa_pliku"))-SEARCH("[",CELL("nazwa_pliku"))-1),"")</f>
        <v/>
      </c>
      <c r="C995" s="2" t="str">
        <f>IF(LEN('spis PO'!B995)&gt;0,'spis PO'!B995,"")</f>
        <v/>
      </c>
      <c r="D995" s="2" t="str">
        <f>IF(LEN('spis PO'!C995)&gt;0,'spis PO'!C995,"")</f>
        <v/>
      </c>
      <c r="E995" s="2" t="str">
        <f>IF(LEN('spis PO'!D995)&gt;0,VLOOKUP('spis PO'!D995,słowniki!$A$61:$B$63,2),"")</f>
        <v/>
      </c>
      <c r="F995" s="2" t="str">
        <f>IF(LEN('spis PO'!E995)&gt;0,VLOOKUP('spis PO'!E995,słowniki!$A$71:$B$77,2),"")</f>
        <v/>
      </c>
      <c r="G995" s="12" t="str">
        <f>IF(LEN('spis PO'!F995)&gt;0,VLOOKUP('spis PO'!F995,słowniki!$A$51:$B$52,2),"")</f>
        <v/>
      </c>
      <c r="H995" s="12" t="str">
        <f>IF(LEN('spis PO'!G995)&gt;0,VLOOKUP('spis PO'!G995,słowniki!$A$81:$B$83,2),"")</f>
        <v/>
      </c>
      <c r="I995" s="2" t="str">
        <f>IF(LEN('spis PO'!H995)&gt;0,'spis PO'!H995,"")</f>
        <v/>
      </c>
      <c r="J995" s="12" t="str">
        <f>IF(LEN('spis PO'!I995)&gt;0,'spis PO'!I995,"")</f>
        <v/>
      </c>
      <c r="K995" s="12" t="str">
        <f>IF('spis PO'!D995="słup",VLOOKUP('spis PO'!J995,słowniki!$A$91:$B$96,2),IF(LEN('spis PO'!D995)&gt;0,1,""))</f>
        <v/>
      </c>
      <c r="L995" s="2" t="str">
        <f>IF(LEN('spis PO'!L995)&gt;0,VLOOKUP('spis PO'!L995,słowniki!$A$100:$B$101,2),"")</f>
        <v/>
      </c>
      <c r="M995" s="2" t="str">
        <f>IF(LEN('spis PO'!M995)&gt;0,VLOOKUP('spis PO'!M995,słowniki!$A$110:$B$111,2),"")</f>
        <v/>
      </c>
      <c r="N995" s="2" t="str">
        <f>IF(LEN('spis PO'!N995)&gt;0,'spis PO'!N995,"")</f>
        <v/>
      </c>
      <c r="O995" s="2" t="str">
        <f>IF('spis PO'!M995="oprawa",VLOOKUP('spis PO'!O995,słowniki!$A$120:$B$126,2),IF(LEN('spis PO'!M995)&gt;0,1,""))</f>
        <v/>
      </c>
      <c r="P995" s="12" t="str">
        <f>IF('spis PO'!M995="oprawa",1,"")</f>
        <v/>
      </c>
      <c r="Q995" s="2" t="str">
        <f t="shared" si="15"/>
        <v/>
      </c>
    </row>
    <row r="996" spans="1:17">
      <c r="A996" s="2" t="str">
        <f ca="1">IF(LEN('spis PO'!A996)&gt;0,MID(CELL("nazwa_pliku"),SEARCH("[",CELL("nazwa_pliku"))+1, SEARCH(".",CELL("nazwa_pliku"))-SEARCH("[",CELL("nazwa_pliku"))-1),"")</f>
        <v/>
      </c>
      <c r="B996" s="2" t="str">
        <f ca="1">IF(LEN('spis PO'!A996)&gt;0,MID(CELL("nazwa_pliku"),SEARCH("[",CELL("nazwa_pliku"))+1, SEARCH(".",CELL("nazwa_pliku"))-SEARCH("[",CELL("nazwa_pliku"))-1),"")</f>
        <v/>
      </c>
      <c r="C996" s="2" t="str">
        <f>IF(LEN('spis PO'!B996)&gt;0,'spis PO'!B996,"")</f>
        <v/>
      </c>
      <c r="D996" s="2" t="str">
        <f>IF(LEN('spis PO'!C996)&gt;0,'spis PO'!C996,"")</f>
        <v/>
      </c>
      <c r="E996" s="2" t="str">
        <f>IF(LEN('spis PO'!D996)&gt;0,VLOOKUP('spis PO'!D996,słowniki!$A$61:$B$63,2),"")</f>
        <v/>
      </c>
      <c r="F996" s="2" t="str">
        <f>IF(LEN('spis PO'!E996)&gt;0,VLOOKUP('spis PO'!E996,słowniki!$A$71:$B$77,2),"")</f>
        <v/>
      </c>
      <c r="G996" s="12" t="str">
        <f>IF(LEN('spis PO'!F996)&gt;0,VLOOKUP('spis PO'!F996,słowniki!$A$51:$B$52,2),"")</f>
        <v/>
      </c>
      <c r="H996" s="12" t="str">
        <f>IF(LEN('spis PO'!G996)&gt;0,VLOOKUP('spis PO'!G996,słowniki!$A$81:$B$83,2),"")</f>
        <v/>
      </c>
      <c r="I996" s="2" t="str">
        <f>IF(LEN('spis PO'!H996)&gt;0,'spis PO'!H996,"")</f>
        <v/>
      </c>
      <c r="J996" s="12" t="str">
        <f>IF(LEN('spis PO'!I996)&gt;0,'spis PO'!I996,"")</f>
        <v/>
      </c>
      <c r="K996" s="12" t="str">
        <f>IF('spis PO'!D996="słup",VLOOKUP('spis PO'!J996,słowniki!$A$91:$B$96,2),IF(LEN('spis PO'!D996)&gt;0,1,""))</f>
        <v/>
      </c>
      <c r="L996" s="2" t="str">
        <f>IF(LEN('spis PO'!L996)&gt;0,VLOOKUP('spis PO'!L996,słowniki!$A$100:$B$101,2),"")</f>
        <v/>
      </c>
      <c r="M996" s="2" t="str">
        <f>IF(LEN('spis PO'!M996)&gt;0,VLOOKUP('spis PO'!M996,słowniki!$A$110:$B$111,2),"")</f>
        <v/>
      </c>
      <c r="N996" s="2" t="str">
        <f>IF(LEN('spis PO'!N996)&gt;0,'spis PO'!N996,"")</f>
        <v/>
      </c>
      <c r="O996" s="2" t="str">
        <f>IF('spis PO'!M996="oprawa",VLOOKUP('spis PO'!O996,słowniki!$A$120:$B$126,2),IF(LEN('spis PO'!M996)&gt;0,1,""))</f>
        <v/>
      </c>
      <c r="P996" s="12" t="str">
        <f>IF('spis PO'!M996="oprawa",1,"")</f>
        <v/>
      </c>
      <c r="Q996" s="2" t="str">
        <f t="shared" si="15"/>
        <v/>
      </c>
    </row>
    <row r="997" spans="1:17">
      <c r="A997" s="2" t="str">
        <f ca="1">IF(LEN('spis PO'!A997)&gt;0,MID(CELL("nazwa_pliku"),SEARCH("[",CELL("nazwa_pliku"))+1, SEARCH(".",CELL("nazwa_pliku"))-SEARCH("[",CELL("nazwa_pliku"))-1),"")</f>
        <v/>
      </c>
      <c r="B997" s="2" t="str">
        <f ca="1">IF(LEN('spis PO'!A997)&gt;0,MID(CELL("nazwa_pliku"),SEARCH("[",CELL("nazwa_pliku"))+1, SEARCH(".",CELL("nazwa_pliku"))-SEARCH("[",CELL("nazwa_pliku"))-1),"")</f>
        <v/>
      </c>
      <c r="C997" s="2" t="str">
        <f>IF(LEN('spis PO'!B997)&gt;0,'spis PO'!B997,"")</f>
        <v/>
      </c>
      <c r="D997" s="2" t="str">
        <f>IF(LEN('spis PO'!C997)&gt;0,'spis PO'!C997,"")</f>
        <v/>
      </c>
      <c r="E997" s="2" t="str">
        <f>IF(LEN('spis PO'!D997)&gt;0,VLOOKUP('spis PO'!D997,słowniki!$A$61:$B$63,2),"")</f>
        <v/>
      </c>
      <c r="F997" s="2" t="str">
        <f>IF(LEN('spis PO'!E997)&gt;0,VLOOKUP('spis PO'!E997,słowniki!$A$71:$B$77,2),"")</f>
        <v/>
      </c>
      <c r="G997" s="12" t="str">
        <f>IF(LEN('spis PO'!F997)&gt;0,VLOOKUP('spis PO'!F997,słowniki!$A$51:$B$52,2),"")</f>
        <v/>
      </c>
      <c r="H997" s="12" t="str">
        <f>IF(LEN('spis PO'!G997)&gt;0,VLOOKUP('spis PO'!G997,słowniki!$A$81:$B$83,2),"")</f>
        <v/>
      </c>
      <c r="I997" s="2" t="str">
        <f>IF(LEN('spis PO'!H997)&gt;0,'spis PO'!H997,"")</f>
        <v/>
      </c>
      <c r="J997" s="12" t="str">
        <f>IF(LEN('spis PO'!I997)&gt;0,'spis PO'!I997,"")</f>
        <v/>
      </c>
      <c r="K997" s="12" t="str">
        <f>IF('spis PO'!D997="słup",VLOOKUP('spis PO'!J997,słowniki!$A$91:$B$96,2),IF(LEN('spis PO'!D997)&gt;0,1,""))</f>
        <v/>
      </c>
      <c r="L997" s="2" t="str">
        <f>IF(LEN('spis PO'!L997)&gt;0,VLOOKUP('spis PO'!L997,słowniki!$A$100:$B$101,2),"")</f>
        <v/>
      </c>
      <c r="M997" s="2" t="str">
        <f>IF(LEN('spis PO'!M997)&gt;0,VLOOKUP('spis PO'!M997,słowniki!$A$110:$B$111,2),"")</f>
        <v/>
      </c>
      <c r="N997" s="2" t="str">
        <f>IF(LEN('spis PO'!N997)&gt;0,'spis PO'!N997,"")</f>
        <v/>
      </c>
      <c r="O997" s="2" t="str">
        <f>IF('spis PO'!M997="oprawa",VLOOKUP('spis PO'!O997,słowniki!$A$120:$B$126,2),IF(LEN('spis PO'!M997)&gt;0,1,""))</f>
        <v/>
      </c>
      <c r="P997" s="12" t="str">
        <f>IF('spis PO'!M997="oprawa",1,"")</f>
        <v/>
      </c>
      <c r="Q997" s="2" t="str">
        <f t="shared" si="15"/>
        <v/>
      </c>
    </row>
    <row r="998" spans="1:17">
      <c r="A998" s="2" t="str">
        <f ca="1">IF(LEN('spis PO'!A998)&gt;0,MID(CELL("nazwa_pliku"),SEARCH("[",CELL("nazwa_pliku"))+1, SEARCH(".",CELL("nazwa_pliku"))-SEARCH("[",CELL("nazwa_pliku"))-1),"")</f>
        <v/>
      </c>
      <c r="B998" s="2" t="str">
        <f ca="1">IF(LEN('spis PO'!A998)&gt;0,MID(CELL("nazwa_pliku"),SEARCH("[",CELL("nazwa_pliku"))+1, SEARCH(".",CELL("nazwa_pliku"))-SEARCH("[",CELL("nazwa_pliku"))-1),"")</f>
        <v/>
      </c>
      <c r="C998" s="2" t="str">
        <f>IF(LEN('spis PO'!B998)&gt;0,'spis PO'!B998,"")</f>
        <v/>
      </c>
      <c r="D998" s="2" t="str">
        <f>IF(LEN('spis PO'!C998)&gt;0,'spis PO'!C998,"")</f>
        <v/>
      </c>
      <c r="E998" s="2" t="str">
        <f>IF(LEN('spis PO'!D998)&gt;0,VLOOKUP('spis PO'!D998,słowniki!$A$61:$B$63,2),"")</f>
        <v/>
      </c>
      <c r="F998" s="2" t="str">
        <f>IF(LEN('spis PO'!E998)&gt;0,VLOOKUP('spis PO'!E998,słowniki!$A$71:$B$77,2),"")</f>
        <v/>
      </c>
      <c r="G998" s="12" t="str">
        <f>IF(LEN('spis PO'!F998)&gt;0,VLOOKUP('spis PO'!F998,słowniki!$A$51:$B$52,2),"")</f>
        <v/>
      </c>
      <c r="H998" s="12" t="str">
        <f>IF(LEN('spis PO'!G998)&gt;0,VLOOKUP('spis PO'!G998,słowniki!$A$81:$B$83,2),"")</f>
        <v/>
      </c>
      <c r="I998" s="2" t="str">
        <f>IF(LEN('spis PO'!H998)&gt;0,'spis PO'!H998,"")</f>
        <v/>
      </c>
      <c r="J998" s="12" t="str">
        <f>IF(LEN('spis PO'!I998)&gt;0,'spis PO'!I998,"")</f>
        <v/>
      </c>
      <c r="K998" s="12" t="str">
        <f>IF('spis PO'!D998="słup",VLOOKUP('spis PO'!J998,słowniki!$A$91:$B$96,2),IF(LEN('spis PO'!D998)&gt;0,1,""))</f>
        <v/>
      </c>
      <c r="L998" s="2" t="str">
        <f>IF(LEN('spis PO'!L998)&gt;0,VLOOKUP('spis PO'!L998,słowniki!$A$100:$B$101,2),"")</f>
        <v/>
      </c>
      <c r="M998" s="2" t="str">
        <f>IF(LEN('spis PO'!M998)&gt;0,VLOOKUP('spis PO'!M998,słowniki!$A$110:$B$111,2),"")</f>
        <v/>
      </c>
      <c r="N998" s="2" t="str">
        <f>IF(LEN('spis PO'!N998)&gt;0,'spis PO'!N998,"")</f>
        <v/>
      </c>
      <c r="O998" s="2" t="str">
        <f>IF('spis PO'!M998="oprawa",VLOOKUP('spis PO'!O998,słowniki!$A$120:$B$126,2),IF(LEN('spis PO'!M998)&gt;0,1,""))</f>
        <v/>
      </c>
      <c r="P998" s="12" t="str">
        <f>IF('spis PO'!M998="oprawa",1,"")</f>
        <v/>
      </c>
      <c r="Q998" s="2" t="str">
        <f t="shared" si="15"/>
        <v/>
      </c>
    </row>
    <row r="999" spans="1:17">
      <c r="A999" s="2" t="str">
        <f ca="1">IF(LEN('spis PO'!A999)&gt;0,MID(CELL("nazwa_pliku"),SEARCH("[",CELL("nazwa_pliku"))+1, SEARCH(".",CELL("nazwa_pliku"))-SEARCH("[",CELL("nazwa_pliku"))-1),"")</f>
        <v/>
      </c>
      <c r="B999" s="2" t="str">
        <f ca="1">IF(LEN('spis PO'!A999)&gt;0,MID(CELL("nazwa_pliku"),SEARCH("[",CELL("nazwa_pliku"))+1, SEARCH(".",CELL("nazwa_pliku"))-SEARCH("[",CELL("nazwa_pliku"))-1),"")</f>
        <v/>
      </c>
      <c r="C999" s="2" t="str">
        <f>IF(LEN('spis PO'!B999)&gt;0,'spis PO'!B999,"")</f>
        <v/>
      </c>
      <c r="D999" s="2" t="str">
        <f>IF(LEN('spis PO'!C999)&gt;0,'spis PO'!C999,"")</f>
        <v/>
      </c>
      <c r="E999" s="2" t="str">
        <f>IF(LEN('spis PO'!D999)&gt;0,VLOOKUP('spis PO'!D999,słowniki!$A$61:$B$63,2),"")</f>
        <v/>
      </c>
      <c r="F999" s="2" t="str">
        <f>IF(LEN('spis PO'!E999)&gt;0,VLOOKUP('spis PO'!E999,słowniki!$A$71:$B$77,2),"")</f>
        <v/>
      </c>
      <c r="G999" s="12" t="str">
        <f>IF(LEN('spis PO'!F999)&gt;0,VLOOKUP('spis PO'!F999,słowniki!$A$51:$B$52,2),"")</f>
        <v/>
      </c>
      <c r="H999" s="12" t="str">
        <f>IF(LEN('spis PO'!G999)&gt;0,VLOOKUP('spis PO'!G999,słowniki!$A$81:$B$83,2),"")</f>
        <v/>
      </c>
      <c r="I999" s="2" t="str">
        <f>IF(LEN('spis PO'!H999)&gt;0,'spis PO'!H999,"")</f>
        <v/>
      </c>
      <c r="J999" s="12" t="str">
        <f>IF(LEN('spis PO'!I999)&gt;0,'spis PO'!I999,"")</f>
        <v/>
      </c>
      <c r="K999" s="12" t="str">
        <f>IF('spis PO'!D999="słup",VLOOKUP('spis PO'!J999,słowniki!$A$91:$B$96,2),IF(LEN('spis PO'!D999)&gt;0,1,""))</f>
        <v/>
      </c>
      <c r="L999" s="2" t="str">
        <f>IF(LEN('spis PO'!L999)&gt;0,VLOOKUP('spis PO'!L999,słowniki!$A$100:$B$101,2),"")</f>
        <v/>
      </c>
      <c r="M999" s="2" t="str">
        <f>IF(LEN('spis PO'!M999)&gt;0,VLOOKUP('spis PO'!M999,słowniki!$A$110:$B$111,2),"")</f>
        <v/>
      </c>
      <c r="N999" s="2" t="str">
        <f>IF(LEN('spis PO'!N999)&gt;0,'spis PO'!N999,"")</f>
        <v/>
      </c>
      <c r="O999" s="2" t="str">
        <f>IF('spis PO'!M999="oprawa",VLOOKUP('spis PO'!O999,słowniki!$A$120:$B$126,2),IF(LEN('spis PO'!M999)&gt;0,1,""))</f>
        <v/>
      </c>
      <c r="P999" s="12" t="str">
        <f>IF('spis PO'!M999="oprawa",1,"")</f>
        <v/>
      </c>
      <c r="Q999" s="2" t="str">
        <f t="shared" si="15"/>
        <v/>
      </c>
    </row>
    <row r="1000" spans="1:17">
      <c r="A1000" s="2" t="str">
        <f ca="1">IF(LEN('spis PO'!A1000)&gt;0,MID(CELL("nazwa_pliku"),SEARCH("[",CELL("nazwa_pliku"))+1, SEARCH(".",CELL("nazwa_pliku"))-SEARCH("[",CELL("nazwa_pliku"))-1),"")</f>
        <v/>
      </c>
      <c r="B1000" s="2" t="str">
        <f ca="1">IF(LEN('spis PO'!A1000)&gt;0,MID(CELL("nazwa_pliku"),SEARCH("[",CELL("nazwa_pliku"))+1, SEARCH(".",CELL("nazwa_pliku"))-SEARCH("[",CELL("nazwa_pliku"))-1),"")</f>
        <v/>
      </c>
      <c r="C1000" s="2" t="str">
        <f>IF(LEN('spis PO'!B1000)&gt;0,'spis PO'!B1000,"")</f>
        <v/>
      </c>
      <c r="D1000" s="2" t="str">
        <f>IF(LEN('spis PO'!C1000)&gt;0,'spis PO'!C1000,"")</f>
        <v/>
      </c>
      <c r="E1000" s="2" t="str">
        <f>IF(LEN('spis PO'!D1000)&gt;0,VLOOKUP('spis PO'!D1000,słowniki!$A$61:$B$63,2),"")</f>
        <v/>
      </c>
      <c r="F1000" s="2" t="str">
        <f>IF(LEN('spis PO'!E1000)&gt;0,VLOOKUP('spis PO'!E1000,słowniki!$A$71:$B$77,2),"")</f>
        <v/>
      </c>
      <c r="G1000" s="12" t="str">
        <f>IF(LEN('spis PO'!F1000)&gt;0,VLOOKUP('spis PO'!F1000,słowniki!$A$51:$B$52,2),"")</f>
        <v/>
      </c>
      <c r="H1000" s="12" t="str">
        <f>IF(LEN('spis PO'!G1000)&gt;0,VLOOKUP('spis PO'!G1000,słowniki!$A$81:$B$83,2),"")</f>
        <v/>
      </c>
      <c r="I1000" s="2" t="str">
        <f>IF(LEN('spis PO'!H1000)&gt;0,'spis PO'!H1000,"")</f>
        <v/>
      </c>
      <c r="J1000" s="12" t="str">
        <f>IF(LEN('spis PO'!I1000)&gt;0,'spis PO'!I1000,"")</f>
        <v/>
      </c>
      <c r="K1000" s="12" t="str">
        <f>IF('spis PO'!D1000="słup",VLOOKUP('spis PO'!J1000,słowniki!$A$91:$B$96,2),IF(LEN('spis PO'!D1000)&gt;0,1,""))</f>
        <v/>
      </c>
      <c r="L1000" s="2" t="str">
        <f>IF(LEN('spis PO'!L1000)&gt;0,VLOOKUP('spis PO'!L1000,słowniki!$A$100:$B$101,2),"")</f>
        <v/>
      </c>
      <c r="M1000" s="2" t="str">
        <f>IF(LEN('spis PO'!M1000)&gt;0,VLOOKUP('spis PO'!M1000,słowniki!$A$110:$B$111,2),"")</f>
        <v/>
      </c>
      <c r="N1000" s="2" t="str">
        <f>IF(LEN('spis PO'!N1000)&gt;0,'spis PO'!N1000,"")</f>
        <v/>
      </c>
      <c r="O1000" s="2" t="str">
        <f>IF('spis PO'!M1000="oprawa",VLOOKUP('spis PO'!O1000,słowniki!$A$120:$B$126,2),IF(LEN('spis PO'!M1000)&gt;0,1,""))</f>
        <v/>
      </c>
      <c r="P1000" s="12" t="str">
        <f>IF('spis PO'!M1000="oprawa",1,"")</f>
        <v/>
      </c>
      <c r="Q1000" s="2" t="str">
        <f t="shared" si="15"/>
        <v/>
      </c>
    </row>
    <row r="1001" spans="1:17">
      <c r="A1001" s="2" t="str">
        <f ca="1">IF(LEN('spis PO'!A1001)&gt;0,MID(CELL("nazwa_pliku"),SEARCH("[",CELL("nazwa_pliku"))+1, SEARCH(".",CELL("nazwa_pliku"))-SEARCH("[",CELL("nazwa_pliku"))-1),"")</f>
        <v/>
      </c>
      <c r="B1001" s="2" t="str">
        <f ca="1">IF(LEN('spis PO'!A1001)&gt;0,MID(CELL("nazwa_pliku"),SEARCH("[",CELL("nazwa_pliku"))+1, SEARCH(".",CELL("nazwa_pliku"))-SEARCH("[",CELL("nazwa_pliku"))-1),"")</f>
        <v/>
      </c>
      <c r="C1001" s="2" t="str">
        <f>IF(LEN('spis PO'!B1001)&gt;0,'spis PO'!B1001,"")</f>
        <v/>
      </c>
      <c r="D1001" s="2" t="str">
        <f>IF(LEN('spis PO'!C1001)&gt;0,'spis PO'!C1001,"")</f>
        <v/>
      </c>
      <c r="E1001" s="2" t="str">
        <f>IF(LEN('spis PO'!D1001)&gt;0,VLOOKUP('spis PO'!D1001,słowniki!$A$61:$B$63,2),"")</f>
        <v/>
      </c>
      <c r="F1001" s="2" t="str">
        <f>IF(LEN('spis PO'!E1001)&gt;0,VLOOKUP('spis PO'!E1001,słowniki!$A$71:$B$77,2),"")</f>
        <v/>
      </c>
      <c r="G1001" s="12" t="str">
        <f>IF(LEN('spis PO'!F1001)&gt;0,VLOOKUP('spis PO'!F1001,słowniki!$A$51:$B$52,2),"")</f>
        <v/>
      </c>
      <c r="H1001" s="12" t="str">
        <f>IF(LEN('spis PO'!G1001)&gt;0,VLOOKUP('spis PO'!G1001,słowniki!$A$81:$B$83,2),"")</f>
        <v/>
      </c>
      <c r="I1001" s="2" t="str">
        <f>IF(LEN('spis PO'!H1001)&gt;0,'spis PO'!H1001,"")</f>
        <v/>
      </c>
      <c r="J1001" s="12" t="str">
        <f>IF(LEN('spis PO'!I1001)&gt;0,'spis PO'!I1001,"")</f>
        <v/>
      </c>
      <c r="K1001" s="12" t="str">
        <f>IF('spis PO'!D1001="słup",VLOOKUP('spis PO'!J1001,słowniki!$A$91:$B$96,2),IF(LEN('spis PO'!D1001)&gt;0,1,""))</f>
        <v/>
      </c>
      <c r="L1001" s="2" t="str">
        <f>IF(LEN('spis PO'!L1001)&gt;0,VLOOKUP('spis PO'!L1001,słowniki!$A$100:$B$101,2),"")</f>
        <v/>
      </c>
      <c r="M1001" s="2" t="str">
        <f>IF(LEN('spis PO'!M1001)&gt;0,VLOOKUP('spis PO'!M1001,słowniki!$A$110:$B$111,2),"")</f>
        <v/>
      </c>
      <c r="N1001" s="2" t="str">
        <f>IF(LEN('spis PO'!N1001)&gt;0,'spis PO'!N1001,"")</f>
        <v/>
      </c>
      <c r="O1001" s="2" t="str">
        <f>IF('spis PO'!M1001="oprawa",VLOOKUP('spis PO'!O1001,słowniki!$A$120:$B$126,2),IF(LEN('spis PO'!M1001)&gt;0,1,""))</f>
        <v/>
      </c>
      <c r="P1001" s="12" t="str">
        <f>IF('spis PO'!M1001="oprawa",1,"")</f>
        <v/>
      </c>
      <c r="Q1001" s="2" t="str">
        <f t="shared" si="15"/>
        <v/>
      </c>
    </row>
    <row r="1002" spans="1:17">
      <c r="A1002" s="2" t="str">
        <f ca="1">IF(LEN('spis PO'!A1002)&gt;0,MID(CELL("nazwa_pliku"),SEARCH("[",CELL("nazwa_pliku"))+1, SEARCH(".",CELL("nazwa_pliku"))-SEARCH("[",CELL("nazwa_pliku"))-1),"")</f>
        <v/>
      </c>
      <c r="B1002" s="2" t="str">
        <f ca="1">IF(LEN('spis PO'!A1002)&gt;0,MID(CELL("nazwa_pliku"),SEARCH("[",CELL("nazwa_pliku"))+1, SEARCH(".",CELL("nazwa_pliku"))-SEARCH("[",CELL("nazwa_pliku"))-1),"")</f>
        <v/>
      </c>
      <c r="C1002" s="2" t="str">
        <f>IF(LEN('spis PO'!B1002)&gt;0,'spis PO'!B1002,"")</f>
        <v/>
      </c>
      <c r="D1002" s="2" t="str">
        <f>IF(LEN('spis PO'!C1002)&gt;0,'spis PO'!C1002,"")</f>
        <v/>
      </c>
      <c r="E1002" s="2" t="str">
        <f>IF(LEN('spis PO'!D1002)&gt;0,VLOOKUP('spis PO'!D1002,słowniki!$A$61:$B$63,2),"")</f>
        <v/>
      </c>
      <c r="F1002" s="2" t="str">
        <f>IF(LEN('spis PO'!E1002)&gt;0,VLOOKUP('spis PO'!E1002,słowniki!$A$71:$B$77,2),"")</f>
        <v/>
      </c>
      <c r="G1002" s="12" t="str">
        <f>IF(LEN('spis PO'!F1002)&gt;0,VLOOKUP('spis PO'!F1002,słowniki!$A$51:$B$52,2),"")</f>
        <v/>
      </c>
      <c r="H1002" s="12" t="str">
        <f>IF(LEN('spis PO'!G1002)&gt;0,VLOOKUP('spis PO'!G1002,słowniki!$A$81:$B$83,2),"")</f>
        <v/>
      </c>
      <c r="I1002" s="2" t="str">
        <f>IF(LEN('spis PO'!H1002)&gt;0,'spis PO'!H1002,"")</f>
        <v/>
      </c>
      <c r="J1002" s="12" t="str">
        <f>IF(LEN('spis PO'!I1002)&gt;0,'spis PO'!I1002,"")</f>
        <v/>
      </c>
      <c r="K1002" s="12" t="str">
        <f>IF('spis PO'!D1002="słup",VLOOKUP('spis PO'!J1002,słowniki!$A$91:$B$96,2),IF(LEN('spis PO'!D1002)&gt;0,1,""))</f>
        <v/>
      </c>
      <c r="L1002" s="2" t="str">
        <f>IF(LEN('spis PO'!L1002)&gt;0,VLOOKUP('spis PO'!L1002,słowniki!$A$100:$B$101,2),"")</f>
        <v/>
      </c>
      <c r="M1002" s="2" t="str">
        <f>IF(LEN('spis PO'!M1002)&gt;0,VLOOKUP('spis PO'!M1002,słowniki!$A$110:$B$111,2),"")</f>
        <v/>
      </c>
      <c r="N1002" s="2" t="str">
        <f>IF(LEN('spis PO'!N1002)&gt;0,'spis PO'!N1002,"")</f>
        <v/>
      </c>
      <c r="O1002" s="2" t="str">
        <f>IF('spis PO'!M1002="oprawa",VLOOKUP('spis PO'!O1002,słowniki!$A$120:$B$126,2),IF(LEN('spis PO'!M1002)&gt;0,1,""))</f>
        <v/>
      </c>
      <c r="P1002" s="12" t="str">
        <f>IF('spis PO'!M1002="oprawa",1,"")</f>
        <v/>
      </c>
      <c r="Q1002" s="2" t="str">
        <f t="shared" si="15"/>
        <v/>
      </c>
    </row>
    <row r="1003" spans="1:17">
      <c r="A1003" s="2" t="str">
        <f ca="1">IF(LEN('spis PO'!A1003)&gt;0,MID(CELL("nazwa_pliku"),SEARCH("[",CELL("nazwa_pliku"))+1, SEARCH(".",CELL("nazwa_pliku"))-SEARCH("[",CELL("nazwa_pliku"))-1),"")</f>
        <v/>
      </c>
      <c r="B1003" s="2" t="str">
        <f ca="1">IF(LEN('spis PO'!A1003)&gt;0,MID(CELL("nazwa_pliku"),SEARCH("[",CELL("nazwa_pliku"))+1, SEARCH(".",CELL("nazwa_pliku"))-SEARCH("[",CELL("nazwa_pliku"))-1),"")</f>
        <v/>
      </c>
      <c r="C1003" s="2" t="str">
        <f>IF(LEN('spis PO'!B1003)&gt;0,'spis PO'!B1003,"")</f>
        <v/>
      </c>
      <c r="D1003" s="2" t="str">
        <f>IF(LEN('spis PO'!C1003)&gt;0,'spis PO'!C1003,"")</f>
        <v/>
      </c>
      <c r="E1003" s="2" t="str">
        <f>IF(LEN('spis PO'!D1003)&gt;0,VLOOKUP('spis PO'!D1003,słowniki!$A$61:$B$63,2),"")</f>
        <v/>
      </c>
      <c r="F1003" s="2" t="str">
        <f>IF(LEN('spis PO'!E1003)&gt;0,VLOOKUP('spis PO'!E1003,słowniki!$A$71:$B$77,2),"")</f>
        <v/>
      </c>
      <c r="G1003" s="12" t="str">
        <f>IF(LEN('spis PO'!F1003)&gt;0,VLOOKUP('spis PO'!F1003,słowniki!$A$51:$B$52,2),"")</f>
        <v/>
      </c>
      <c r="H1003" s="12" t="str">
        <f>IF(LEN('spis PO'!G1003)&gt;0,VLOOKUP('spis PO'!G1003,słowniki!$A$81:$B$83,2),"")</f>
        <v/>
      </c>
      <c r="I1003" s="2" t="str">
        <f>IF(LEN('spis PO'!H1003)&gt;0,'spis PO'!H1003,"")</f>
        <v/>
      </c>
      <c r="J1003" s="12" t="str">
        <f>IF(LEN('spis PO'!I1003)&gt;0,'spis PO'!I1003,"")</f>
        <v/>
      </c>
      <c r="K1003" s="12" t="str">
        <f>IF('spis PO'!D1003="słup",VLOOKUP('spis PO'!J1003,słowniki!$A$91:$B$96,2),IF(LEN('spis PO'!D1003)&gt;0,1,""))</f>
        <v/>
      </c>
      <c r="L1003" s="2" t="str">
        <f>IF(LEN('spis PO'!L1003)&gt;0,VLOOKUP('spis PO'!L1003,słowniki!$A$100:$B$101,2),"")</f>
        <v/>
      </c>
      <c r="M1003" s="2" t="str">
        <f>IF(LEN('spis PO'!M1003)&gt;0,VLOOKUP('spis PO'!M1003,słowniki!$A$110:$B$111,2),"")</f>
        <v/>
      </c>
      <c r="N1003" s="2" t="str">
        <f>IF(LEN('spis PO'!N1003)&gt;0,'spis PO'!N1003,"")</f>
        <v/>
      </c>
      <c r="O1003" s="2" t="str">
        <f>IF('spis PO'!M1003="oprawa",VLOOKUP('spis PO'!O1003,słowniki!$A$120:$B$126,2),IF(LEN('spis PO'!M1003)&gt;0,1,""))</f>
        <v/>
      </c>
      <c r="P1003" s="12" t="str">
        <f>IF('spis PO'!M1003="oprawa",1,"")</f>
        <v/>
      </c>
      <c r="Q1003" s="2" t="str">
        <f t="shared" si="15"/>
        <v/>
      </c>
    </row>
    <row r="1004" spans="1:17">
      <c r="A1004" s="2" t="str">
        <f ca="1">IF(LEN('spis PO'!A1004)&gt;0,MID(CELL("nazwa_pliku"),SEARCH("[",CELL("nazwa_pliku"))+1, SEARCH(".",CELL("nazwa_pliku"))-SEARCH("[",CELL("nazwa_pliku"))-1),"")</f>
        <v/>
      </c>
      <c r="B1004" s="2" t="str">
        <f ca="1">IF(LEN('spis PO'!A1004)&gt;0,MID(CELL("nazwa_pliku"),SEARCH("[",CELL("nazwa_pliku"))+1, SEARCH(".",CELL("nazwa_pliku"))-SEARCH("[",CELL("nazwa_pliku"))-1),"")</f>
        <v/>
      </c>
      <c r="C1004" s="2" t="str">
        <f>IF(LEN('spis PO'!B1004)&gt;0,'spis PO'!B1004,"")</f>
        <v/>
      </c>
      <c r="D1004" s="2" t="str">
        <f>IF(LEN('spis PO'!C1004)&gt;0,'spis PO'!C1004,"")</f>
        <v/>
      </c>
      <c r="E1004" s="2" t="str">
        <f>IF(LEN('spis PO'!D1004)&gt;0,VLOOKUP('spis PO'!D1004,słowniki!$A$61:$B$63,2),"")</f>
        <v/>
      </c>
      <c r="F1004" s="2" t="str">
        <f>IF(LEN('spis PO'!E1004)&gt;0,VLOOKUP('spis PO'!E1004,słowniki!$A$71:$B$77,2),"")</f>
        <v/>
      </c>
      <c r="G1004" s="12" t="str">
        <f>IF(LEN('spis PO'!F1004)&gt;0,VLOOKUP('spis PO'!F1004,słowniki!$A$51:$B$52,2),"")</f>
        <v/>
      </c>
      <c r="H1004" s="12" t="str">
        <f>IF(LEN('spis PO'!G1004)&gt;0,VLOOKUP('spis PO'!G1004,słowniki!$A$81:$B$83,2),"")</f>
        <v/>
      </c>
      <c r="I1004" s="2" t="str">
        <f>IF(LEN('spis PO'!H1004)&gt;0,'spis PO'!H1004,"")</f>
        <v/>
      </c>
      <c r="J1004" s="12" t="str">
        <f>IF(LEN('spis PO'!I1004)&gt;0,'spis PO'!I1004,"")</f>
        <v/>
      </c>
      <c r="K1004" s="12" t="str">
        <f>IF('spis PO'!D1004="słup",VLOOKUP('spis PO'!J1004,słowniki!$A$91:$B$96,2),IF(LEN('spis PO'!D1004)&gt;0,1,""))</f>
        <v/>
      </c>
      <c r="L1004" s="2" t="str">
        <f>IF(LEN('spis PO'!L1004)&gt;0,VLOOKUP('spis PO'!L1004,słowniki!$A$100:$B$101,2),"")</f>
        <v/>
      </c>
      <c r="M1004" s="2" t="str">
        <f>IF(LEN('spis PO'!M1004)&gt;0,VLOOKUP('spis PO'!M1004,słowniki!$A$110:$B$111,2),"")</f>
        <v/>
      </c>
      <c r="N1004" s="2" t="str">
        <f>IF(LEN('spis PO'!N1004)&gt;0,'spis PO'!N1004,"")</f>
        <v/>
      </c>
      <c r="O1004" s="2" t="str">
        <f>IF('spis PO'!M1004="oprawa",VLOOKUP('spis PO'!O1004,słowniki!$A$120:$B$126,2),IF(LEN('spis PO'!M1004)&gt;0,1,""))</f>
        <v/>
      </c>
      <c r="P1004" s="12" t="str">
        <f>IF('spis PO'!M1004="oprawa",1,"")</f>
        <v/>
      </c>
      <c r="Q1004" s="2" t="str">
        <f t="shared" si="15"/>
        <v/>
      </c>
    </row>
    <row r="1005" spans="1:17">
      <c r="A1005" s="2" t="str">
        <f ca="1">IF(LEN('spis PO'!A1005)&gt;0,MID(CELL("nazwa_pliku"),SEARCH("[",CELL("nazwa_pliku"))+1, SEARCH(".",CELL("nazwa_pliku"))-SEARCH("[",CELL("nazwa_pliku"))-1),"")</f>
        <v/>
      </c>
      <c r="B1005" s="2" t="str">
        <f ca="1">IF(LEN('spis PO'!A1005)&gt;0,MID(CELL("nazwa_pliku"),SEARCH("[",CELL("nazwa_pliku"))+1, SEARCH(".",CELL("nazwa_pliku"))-SEARCH("[",CELL("nazwa_pliku"))-1),"")</f>
        <v/>
      </c>
      <c r="C1005" s="2" t="str">
        <f>IF(LEN('spis PO'!B1005)&gt;0,'spis PO'!B1005,"")</f>
        <v/>
      </c>
      <c r="D1005" s="2" t="str">
        <f>IF(LEN('spis PO'!C1005)&gt;0,'spis PO'!C1005,"")</f>
        <v/>
      </c>
      <c r="E1005" s="2" t="str">
        <f>IF(LEN('spis PO'!D1005)&gt;0,VLOOKUP('spis PO'!D1005,słowniki!$A$61:$B$63,2),"")</f>
        <v/>
      </c>
      <c r="F1005" s="2" t="str">
        <f>IF(LEN('spis PO'!E1005)&gt;0,VLOOKUP('spis PO'!E1005,słowniki!$A$71:$B$77,2),"")</f>
        <v/>
      </c>
      <c r="G1005" s="12" t="str">
        <f>IF(LEN('spis PO'!F1005)&gt;0,VLOOKUP('spis PO'!F1005,słowniki!$A$51:$B$52,2),"")</f>
        <v/>
      </c>
      <c r="H1005" s="12" t="str">
        <f>IF(LEN('spis PO'!G1005)&gt;0,VLOOKUP('spis PO'!G1005,słowniki!$A$81:$B$83,2),"")</f>
        <v/>
      </c>
      <c r="I1005" s="2" t="str">
        <f>IF(LEN('spis PO'!H1005)&gt;0,'spis PO'!H1005,"")</f>
        <v/>
      </c>
      <c r="J1005" s="12" t="str">
        <f>IF(LEN('spis PO'!I1005)&gt;0,'spis PO'!I1005,"")</f>
        <v/>
      </c>
      <c r="K1005" s="12" t="str">
        <f>IF('spis PO'!D1005="słup",VLOOKUP('spis PO'!J1005,słowniki!$A$91:$B$96,2),IF(LEN('spis PO'!D1005)&gt;0,1,""))</f>
        <v/>
      </c>
      <c r="L1005" s="2" t="str">
        <f>IF(LEN('spis PO'!L1005)&gt;0,VLOOKUP('spis PO'!L1005,słowniki!$A$100:$B$101,2),"")</f>
        <v/>
      </c>
      <c r="M1005" s="2" t="str">
        <f>IF(LEN('spis PO'!M1005)&gt;0,VLOOKUP('spis PO'!M1005,słowniki!$A$110:$B$111,2),"")</f>
        <v/>
      </c>
      <c r="N1005" s="2" t="str">
        <f>IF(LEN('spis PO'!N1005)&gt;0,'spis PO'!N1005,"")</f>
        <v/>
      </c>
      <c r="O1005" s="2" t="str">
        <f>IF('spis PO'!M1005="oprawa",VLOOKUP('spis PO'!O1005,słowniki!$A$120:$B$126,2),IF(LEN('spis PO'!M1005)&gt;0,1,""))</f>
        <v/>
      </c>
      <c r="P1005" s="12" t="str">
        <f>IF('spis PO'!M1005="oprawa",1,"")</f>
        <v/>
      </c>
      <c r="Q1005" s="2" t="str">
        <f t="shared" si="15"/>
        <v/>
      </c>
    </row>
    <row r="1006" spans="1:17">
      <c r="A1006" s="2" t="str">
        <f ca="1">IF(LEN('spis PO'!A1006)&gt;0,MID(CELL("nazwa_pliku"),SEARCH("[",CELL("nazwa_pliku"))+1, SEARCH(".",CELL("nazwa_pliku"))-SEARCH("[",CELL("nazwa_pliku"))-1),"")</f>
        <v/>
      </c>
      <c r="B1006" s="2" t="str">
        <f ca="1">IF(LEN('spis PO'!A1006)&gt;0,MID(CELL("nazwa_pliku"),SEARCH("[",CELL("nazwa_pliku"))+1, SEARCH(".",CELL("nazwa_pliku"))-SEARCH("[",CELL("nazwa_pliku"))-1),"")</f>
        <v/>
      </c>
      <c r="C1006" s="2" t="str">
        <f>IF(LEN('spis PO'!B1006)&gt;0,'spis PO'!B1006,"")</f>
        <v/>
      </c>
      <c r="D1006" s="2" t="str">
        <f>IF(LEN('spis PO'!C1006)&gt;0,'spis PO'!C1006,"")</f>
        <v/>
      </c>
      <c r="E1006" s="2" t="str">
        <f>IF(LEN('spis PO'!D1006)&gt;0,VLOOKUP('spis PO'!D1006,słowniki!$A$61:$B$63,2),"")</f>
        <v/>
      </c>
      <c r="F1006" s="2" t="str">
        <f>IF(LEN('spis PO'!E1006)&gt;0,VLOOKUP('spis PO'!E1006,słowniki!$A$71:$B$77,2),"")</f>
        <v/>
      </c>
      <c r="G1006" s="12" t="str">
        <f>IF(LEN('spis PO'!F1006)&gt;0,VLOOKUP('spis PO'!F1006,słowniki!$A$51:$B$52,2),"")</f>
        <v/>
      </c>
      <c r="H1006" s="12" t="str">
        <f>IF(LEN('spis PO'!G1006)&gt;0,VLOOKUP('spis PO'!G1006,słowniki!$A$81:$B$83,2),"")</f>
        <v/>
      </c>
      <c r="I1006" s="2" t="str">
        <f>IF(LEN('spis PO'!H1006)&gt;0,'spis PO'!H1006,"")</f>
        <v/>
      </c>
      <c r="J1006" s="12" t="str">
        <f>IF(LEN('spis PO'!I1006)&gt;0,'spis PO'!I1006,"")</f>
        <v/>
      </c>
      <c r="K1006" s="12" t="str">
        <f>IF('spis PO'!D1006="słup",VLOOKUP('spis PO'!J1006,słowniki!$A$91:$B$96,2),IF(LEN('spis PO'!D1006)&gt;0,1,""))</f>
        <v/>
      </c>
      <c r="L1006" s="2" t="str">
        <f>IF(LEN('spis PO'!L1006)&gt;0,VLOOKUP('spis PO'!L1006,słowniki!$A$100:$B$101,2),"")</f>
        <v/>
      </c>
      <c r="M1006" s="2" t="str">
        <f>IF(LEN('spis PO'!M1006)&gt;0,VLOOKUP('spis PO'!M1006,słowniki!$A$110:$B$111,2),"")</f>
        <v/>
      </c>
      <c r="N1006" s="2" t="str">
        <f>IF(LEN('spis PO'!N1006)&gt;0,'spis PO'!N1006,"")</f>
        <v/>
      </c>
      <c r="O1006" s="2" t="str">
        <f>IF('spis PO'!M1006="oprawa",VLOOKUP('spis PO'!O1006,słowniki!$A$120:$B$126,2),IF(LEN('spis PO'!M1006)&gt;0,1,""))</f>
        <v/>
      </c>
      <c r="P1006" s="12" t="str">
        <f>IF('spis PO'!M1006="oprawa",1,"")</f>
        <v/>
      </c>
      <c r="Q1006" s="2" t="str">
        <f t="shared" si="15"/>
        <v/>
      </c>
    </row>
    <row r="1007" spans="1:17">
      <c r="A1007" s="2" t="str">
        <f ca="1">IF(LEN('spis PO'!A1007)&gt;0,MID(CELL("nazwa_pliku"),SEARCH("[",CELL("nazwa_pliku"))+1, SEARCH(".",CELL("nazwa_pliku"))-SEARCH("[",CELL("nazwa_pliku"))-1),"")</f>
        <v/>
      </c>
      <c r="B1007" s="2" t="str">
        <f ca="1">IF(LEN('spis PO'!A1007)&gt;0,MID(CELL("nazwa_pliku"),SEARCH("[",CELL("nazwa_pliku"))+1, SEARCH(".",CELL("nazwa_pliku"))-SEARCH("[",CELL("nazwa_pliku"))-1),"")</f>
        <v/>
      </c>
      <c r="C1007" s="2" t="str">
        <f>IF(LEN('spis PO'!B1007)&gt;0,'spis PO'!B1007,"")</f>
        <v/>
      </c>
      <c r="D1007" s="2" t="str">
        <f>IF(LEN('spis PO'!C1007)&gt;0,'spis PO'!C1007,"")</f>
        <v/>
      </c>
      <c r="E1007" s="2" t="str">
        <f>IF(LEN('spis PO'!D1007)&gt;0,VLOOKUP('spis PO'!D1007,słowniki!$A$61:$B$63,2),"")</f>
        <v/>
      </c>
      <c r="F1007" s="2" t="str">
        <f>IF(LEN('spis PO'!E1007)&gt;0,VLOOKUP('spis PO'!E1007,słowniki!$A$71:$B$77,2),"")</f>
        <v/>
      </c>
      <c r="G1007" s="12" t="str">
        <f>IF(LEN('spis PO'!F1007)&gt;0,VLOOKUP('spis PO'!F1007,słowniki!$A$51:$B$52,2),"")</f>
        <v/>
      </c>
      <c r="H1007" s="12" t="str">
        <f>IF(LEN('spis PO'!G1007)&gt;0,VLOOKUP('spis PO'!G1007,słowniki!$A$81:$B$83,2),"")</f>
        <v/>
      </c>
      <c r="I1007" s="2" t="str">
        <f>IF(LEN('spis PO'!H1007)&gt;0,'spis PO'!H1007,"")</f>
        <v/>
      </c>
      <c r="J1007" s="12" t="str">
        <f>IF(LEN('spis PO'!I1007)&gt;0,'spis PO'!I1007,"")</f>
        <v/>
      </c>
      <c r="K1007" s="12" t="str">
        <f>IF('spis PO'!D1007="słup",VLOOKUP('spis PO'!J1007,słowniki!$A$91:$B$96,2),IF(LEN('spis PO'!D1007)&gt;0,1,""))</f>
        <v/>
      </c>
      <c r="L1007" s="2" t="str">
        <f>IF(LEN('spis PO'!L1007)&gt;0,VLOOKUP('spis PO'!L1007,słowniki!$A$100:$B$101,2),"")</f>
        <v/>
      </c>
      <c r="M1007" s="2" t="str">
        <f>IF(LEN('spis PO'!M1007)&gt;0,VLOOKUP('spis PO'!M1007,słowniki!$A$110:$B$111,2),"")</f>
        <v/>
      </c>
      <c r="N1007" s="2" t="str">
        <f>IF(LEN('spis PO'!N1007)&gt;0,'spis PO'!N1007,"")</f>
        <v/>
      </c>
      <c r="O1007" s="2" t="str">
        <f>IF('spis PO'!M1007="oprawa",VLOOKUP('spis PO'!O1007,słowniki!$A$120:$B$126,2),IF(LEN('spis PO'!M1007)&gt;0,1,""))</f>
        <v/>
      </c>
      <c r="P1007" s="12" t="str">
        <f>IF('spis PO'!M1007="oprawa",1,"")</f>
        <v/>
      </c>
      <c r="Q1007" s="2" t="str">
        <f t="shared" si="15"/>
        <v/>
      </c>
    </row>
    <row r="1008" spans="1:17">
      <c r="A1008" s="2" t="str">
        <f ca="1">IF(LEN('spis PO'!A1008)&gt;0,MID(CELL("nazwa_pliku"),SEARCH("[",CELL("nazwa_pliku"))+1, SEARCH(".",CELL("nazwa_pliku"))-SEARCH("[",CELL("nazwa_pliku"))-1),"")</f>
        <v/>
      </c>
      <c r="B1008" s="2" t="str">
        <f ca="1">IF(LEN('spis PO'!A1008)&gt;0,MID(CELL("nazwa_pliku"),SEARCH("[",CELL("nazwa_pliku"))+1, SEARCH(".",CELL("nazwa_pliku"))-SEARCH("[",CELL("nazwa_pliku"))-1),"")</f>
        <v/>
      </c>
      <c r="C1008" s="2" t="str">
        <f>IF(LEN('spis PO'!B1008)&gt;0,'spis PO'!B1008,"")</f>
        <v/>
      </c>
      <c r="D1008" s="2" t="str">
        <f>IF(LEN('spis PO'!C1008)&gt;0,'spis PO'!C1008,"")</f>
        <v/>
      </c>
      <c r="E1008" s="2" t="str">
        <f>IF(LEN('spis PO'!D1008)&gt;0,VLOOKUP('spis PO'!D1008,słowniki!$A$61:$B$63,2),"")</f>
        <v/>
      </c>
      <c r="F1008" s="2" t="str">
        <f>IF(LEN('spis PO'!E1008)&gt;0,VLOOKUP('spis PO'!E1008,słowniki!$A$71:$B$77,2),"")</f>
        <v/>
      </c>
      <c r="G1008" s="12" t="str">
        <f>IF(LEN('spis PO'!F1008)&gt;0,VLOOKUP('spis PO'!F1008,słowniki!$A$51:$B$52,2),"")</f>
        <v/>
      </c>
      <c r="H1008" s="12" t="str">
        <f>IF(LEN('spis PO'!G1008)&gt;0,VLOOKUP('spis PO'!G1008,słowniki!$A$81:$B$83,2),"")</f>
        <v/>
      </c>
      <c r="I1008" s="2" t="str">
        <f>IF(LEN('spis PO'!H1008)&gt;0,'spis PO'!H1008,"")</f>
        <v/>
      </c>
      <c r="J1008" s="12" t="str">
        <f>IF(LEN('spis PO'!I1008)&gt;0,'spis PO'!I1008,"")</f>
        <v/>
      </c>
      <c r="K1008" s="12" t="str">
        <f>IF('spis PO'!D1008="słup",VLOOKUP('spis PO'!J1008,słowniki!$A$91:$B$96,2),IF(LEN('spis PO'!D1008)&gt;0,1,""))</f>
        <v/>
      </c>
      <c r="L1008" s="2" t="str">
        <f>IF(LEN('spis PO'!L1008)&gt;0,VLOOKUP('spis PO'!L1008,słowniki!$A$100:$B$101,2),"")</f>
        <v/>
      </c>
      <c r="M1008" s="2" t="str">
        <f>IF(LEN('spis PO'!M1008)&gt;0,VLOOKUP('spis PO'!M1008,słowniki!$A$110:$B$111,2),"")</f>
        <v/>
      </c>
      <c r="N1008" s="2" t="str">
        <f>IF(LEN('spis PO'!N1008)&gt;0,'spis PO'!N1008,"")</f>
        <v/>
      </c>
      <c r="O1008" s="2" t="str">
        <f>IF('spis PO'!M1008="oprawa",VLOOKUP('spis PO'!O1008,słowniki!$A$120:$B$126,2),IF(LEN('spis PO'!M1008)&gt;0,1,""))</f>
        <v/>
      </c>
      <c r="P1008" s="12" t="str">
        <f>IF('spis PO'!M1008="oprawa",1,"")</f>
        <v/>
      </c>
      <c r="Q1008" s="2" t="str">
        <f t="shared" si="15"/>
        <v/>
      </c>
    </row>
    <row r="1009" spans="1:17">
      <c r="A1009" s="2" t="str">
        <f ca="1">IF(LEN('spis PO'!A1009)&gt;0,MID(CELL("nazwa_pliku"),SEARCH("[",CELL("nazwa_pliku"))+1, SEARCH(".",CELL("nazwa_pliku"))-SEARCH("[",CELL("nazwa_pliku"))-1),"")</f>
        <v/>
      </c>
      <c r="B1009" s="2" t="str">
        <f ca="1">IF(LEN('spis PO'!A1009)&gt;0,MID(CELL("nazwa_pliku"),SEARCH("[",CELL("nazwa_pliku"))+1, SEARCH(".",CELL("nazwa_pliku"))-SEARCH("[",CELL("nazwa_pliku"))-1),"")</f>
        <v/>
      </c>
      <c r="C1009" s="2" t="str">
        <f>IF(LEN('spis PO'!B1009)&gt;0,'spis PO'!B1009,"")</f>
        <v/>
      </c>
      <c r="D1009" s="2" t="str">
        <f>IF(LEN('spis PO'!C1009)&gt;0,'spis PO'!C1009,"")</f>
        <v/>
      </c>
      <c r="E1009" s="2" t="str">
        <f>IF(LEN('spis PO'!D1009)&gt;0,VLOOKUP('spis PO'!D1009,słowniki!$A$61:$B$63,2),"")</f>
        <v/>
      </c>
      <c r="F1009" s="2" t="str">
        <f>IF(LEN('spis PO'!E1009)&gt;0,VLOOKUP('spis PO'!E1009,słowniki!$A$71:$B$77,2),"")</f>
        <v/>
      </c>
      <c r="G1009" s="12" t="str">
        <f>IF(LEN('spis PO'!F1009)&gt;0,VLOOKUP('spis PO'!F1009,słowniki!$A$51:$B$52,2),"")</f>
        <v/>
      </c>
      <c r="H1009" s="12" t="str">
        <f>IF(LEN('spis PO'!G1009)&gt;0,VLOOKUP('spis PO'!G1009,słowniki!$A$81:$B$83,2),"")</f>
        <v/>
      </c>
      <c r="I1009" s="2" t="str">
        <f>IF(LEN('spis PO'!H1009)&gt;0,'spis PO'!H1009,"")</f>
        <v/>
      </c>
      <c r="J1009" s="12" t="str">
        <f>IF(LEN('spis PO'!I1009)&gt;0,'spis PO'!I1009,"")</f>
        <v/>
      </c>
      <c r="K1009" s="12" t="str">
        <f>IF('spis PO'!D1009="słup",VLOOKUP('spis PO'!J1009,słowniki!$A$91:$B$96,2),IF(LEN('spis PO'!D1009)&gt;0,1,""))</f>
        <v/>
      </c>
      <c r="L1009" s="2" t="str">
        <f>IF(LEN('spis PO'!L1009)&gt;0,VLOOKUP('spis PO'!L1009,słowniki!$A$100:$B$101,2),"")</f>
        <v/>
      </c>
      <c r="M1009" s="2" t="str">
        <f>IF(LEN('spis PO'!M1009)&gt;0,VLOOKUP('spis PO'!M1009,słowniki!$A$110:$B$111,2),"")</f>
        <v/>
      </c>
      <c r="N1009" s="2" t="str">
        <f>IF(LEN('spis PO'!N1009)&gt;0,'spis PO'!N1009,"")</f>
        <v/>
      </c>
      <c r="O1009" s="2" t="str">
        <f>IF('spis PO'!M1009="oprawa",VLOOKUP('spis PO'!O1009,słowniki!$A$120:$B$126,2),IF(LEN('spis PO'!M1009)&gt;0,1,""))</f>
        <v/>
      </c>
      <c r="P1009" s="12" t="str">
        <f>IF('spis PO'!M1009="oprawa",1,"")</f>
        <v/>
      </c>
      <c r="Q1009" s="2" t="str">
        <f t="shared" si="15"/>
        <v/>
      </c>
    </row>
    <row r="1010" spans="1:17">
      <c r="A1010" s="2" t="str">
        <f ca="1">IF(LEN('spis PO'!A1010)&gt;0,MID(CELL("nazwa_pliku"),SEARCH("[",CELL("nazwa_pliku"))+1, SEARCH(".",CELL("nazwa_pliku"))-SEARCH("[",CELL("nazwa_pliku"))-1),"")</f>
        <v/>
      </c>
      <c r="B1010" s="2" t="str">
        <f ca="1">IF(LEN('spis PO'!A1010)&gt;0,MID(CELL("nazwa_pliku"),SEARCH("[",CELL("nazwa_pliku"))+1, SEARCH(".",CELL("nazwa_pliku"))-SEARCH("[",CELL("nazwa_pliku"))-1),"")</f>
        <v/>
      </c>
      <c r="C1010" s="2" t="str">
        <f>IF(LEN('spis PO'!B1010)&gt;0,'spis PO'!B1010,"")</f>
        <v/>
      </c>
      <c r="D1010" s="2" t="str">
        <f>IF(LEN('spis PO'!C1010)&gt;0,'spis PO'!C1010,"")</f>
        <v/>
      </c>
      <c r="E1010" s="2" t="str">
        <f>IF(LEN('spis PO'!D1010)&gt;0,VLOOKUP('spis PO'!D1010,słowniki!$A$61:$B$63,2),"")</f>
        <v/>
      </c>
      <c r="F1010" s="2" t="str">
        <f>IF(LEN('spis PO'!E1010)&gt;0,VLOOKUP('spis PO'!E1010,słowniki!$A$71:$B$77,2),"")</f>
        <v/>
      </c>
      <c r="G1010" s="12" t="str">
        <f>IF(LEN('spis PO'!F1010)&gt;0,VLOOKUP('spis PO'!F1010,słowniki!$A$51:$B$52,2),"")</f>
        <v/>
      </c>
      <c r="H1010" s="12" t="str">
        <f>IF(LEN('spis PO'!G1010)&gt;0,VLOOKUP('spis PO'!G1010,słowniki!$A$81:$B$83,2),"")</f>
        <v/>
      </c>
      <c r="I1010" s="2" t="str">
        <f>IF(LEN('spis PO'!H1010)&gt;0,'spis PO'!H1010,"")</f>
        <v/>
      </c>
      <c r="J1010" s="12" t="str">
        <f>IF(LEN('spis PO'!I1010)&gt;0,'spis PO'!I1010,"")</f>
        <v/>
      </c>
      <c r="K1010" s="12" t="str">
        <f>IF('spis PO'!D1010="słup",VLOOKUP('spis PO'!J1010,słowniki!$A$91:$B$96,2),IF(LEN('spis PO'!D1010)&gt;0,1,""))</f>
        <v/>
      </c>
      <c r="L1010" s="2" t="str">
        <f>IF(LEN('spis PO'!L1010)&gt;0,VLOOKUP('spis PO'!L1010,słowniki!$A$100:$B$101,2),"")</f>
        <v/>
      </c>
      <c r="M1010" s="2" t="str">
        <f>IF(LEN('spis PO'!M1010)&gt;0,VLOOKUP('spis PO'!M1010,słowniki!$A$110:$B$111,2),"")</f>
        <v/>
      </c>
      <c r="N1010" s="2" t="str">
        <f>IF(LEN('spis PO'!N1010)&gt;0,'spis PO'!N1010,"")</f>
        <v/>
      </c>
      <c r="O1010" s="2" t="str">
        <f>IF('spis PO'!M1010="oprawa",VLOOKUP('spis PO'!O1010,słowniki!$A$120:$B$126,2),IF(LEN('spis PO'!M1010)&gt;0,1,""))</f>
        <v/>
      </c>
      <c r="P1010" s="12" t="str">
        <f>IF('spis PO'!M1010="oprawa",1,"")</f>
        <v/>
      </c>
      <c r="Q1010" s="2" t="str">
        <f t="shared" si="15"/>
        <v/>
      </c>
    </row>
    <row r="1011" spans="1:17">
      <c r="A1011" s="2" t="str">
        <f ca="1">IF(LEN('spis PO'!A1011)&gt;0,MID(CELL("nazwa_pliku"),SEARCH("[",CELL("nazwa_pliku"))+1, SEARCH(".",CELL("nazwa_pliku"))-SEARCH("[",CELL("nazwa_pliku"))-1),"")</f>
        <v/>
      </c>
      <c r="B1011" s="2" t="str">
        <f ca="1">IF(LEN('spis PO'!A1011)&gt;0,MID(CELL("nazwa_pliku"),SEARCH("[",CELL("nazwa_pliku"))+1, SEARCH(".",CELL("nazwa_pliku"))-SEARCH("[",CELL("nazwa_pliku"))-1),"")</f>
        <v/>
      </c>
      <c r="C1011" s="2" t="str">
        <f>IF(LEN('spis PO'!B1011)&gt;0,'spis PO'!B1011,"")</f>
        <v/>
      </c>
      <c r="D1011" s="2" t="str">
        <f>IF(LEN('spis PO'!C1011)&gt;0,'spis PO'!C1011,"")</f>
        <v/>
      </c>
      <c r="E1011" s="2" t="str">
        <f>IF(LEN('spis PO'!D1011)&gt;0,VLOOKUP('spis PO'!D1011,słowniki!$A$61:$B$63,2),"")</f>
        <v/>
      </c>
      <c r="F1011" s="2" t="str">
        <f>IF(LEN('spis PO'!E1011)&gt;0,VLOOKUP('spis PO'!E1011,słowniki!$A$71:$B$77,2),"")</f>
        <v/>
      </c>
      <c r="G1011" s="12" t="str">
        <f>IF(LEN('spis PO'!F1011)&gt;0,VLOOKUP('spis PO'!F1011,słowniki!$A$51:$B$52,2),"")</f>
        <v/>
      </c>
      <c r="H1011" s="12" t="str">
        <f>IF(LEN('spis PO'!G1011)&gt;0,VLOOKUP('spis PO'!G1011,słowniki!$A$81:$B$83,2),"")</f>
        <v/>
      </c>
      <c r="I1011" s="2" t="str">
        <f>IF(LEN('spis PO'!H1011)&gt;0,'spis PO'!H1011,"")</f>
        <v/>
      </c>
      <c r="J1011" s="12" t="str">
        <f>IF(LEN('spis PO'!I1011)&gt;0,'spis PO'!I1011,"")</f>
        <v/>
      </c>
      <c r="K1011" s="12" t="str">
        <f>IF('spis PO'!D1011="słup",VLOOKUP('spis PO'!J1011,słowniki!$A$91:$B$96,2),IF(LEN('spis PO'!D1011)&gt;0,1,""))</f>
        <v/>
      </c>
      <c r="L1011" s="2" t="str">
        <f>IF(LEN('spis PO'!L1011)&gt;0,VLOOKUP('spis PO'!L1011,słowniki!$A$100:$B$101,2),"")</f>
        <v/>
      </c>
      <c r="M1011" s="2" t="str">
        <f>IF(LEN('spis PO'!M1011)&gt;0,VLOOKUP('spis PO'!M1011,słowniki!$A$110:$B$111,2),"")</f>
        <v/>
      </c>
      <c r="N1011" s="2" t="str">
        <f>IF(LEN('spis PO'!N1011)&gt;0,'spis PO'!N1011,"")</f>
        <v/>
      </c>
      <c r="O1011" s="2" t="str">
        <f>IF('spis PO'!M1011="oprawa",VLOOKUP('spis PO'!O1011,słowniki!$A$120:$B$126,2),IF(LEN('spis PO'!M1011)&gt;0,1,""))</f>
        <v/>
      </c>
      <c r="P1011" s="12" t="str">
        <f>IF('spis PO'!M1011="oprawa",1,"")</f>
        <v/>
      </c>
      <c r="Q1011" s="2" t="str">
        <f t="shared" si="15"/>
        <v/>
      </c>
    </row>
    <row r="1012" spans="1:17">
      <c r="A1012" s="2" t="str">
        <f ca="1">IF(LEN('spis PO'!A1012)&gt;0,MID(CELL("nazwa_pliku"),SEARCH("[",CELL("nazwa_pliku"))+1, SEARCH(".",CELL("nazwa_pliku"))-SEARCH("[",CELL("nazwa_pliku"))-1),"")</f>
        <v/>
      </c>
      <c r="B1012" s="2" t="str">
        <f ca="1">IF(LEN('spis PO'!A1012)&gt;0,MID(CELL("nazwa_pliku"),SEARCH("[",CELL("nazwa_pliku"))+1, SEARCH(".",CELL("nazwa_pliku"))-SEARCH("[",CELL("nazwa_pliku"))-1),"")</f>
        <v/>
      </c>
      <c r="C1012" s="2" t="str">
        <f>IF(LEN('spis PO'!B1012)&gt;0,'spis PO'!B1012,"")</f>
        <v/>
      </c>
      <c r="D1012" s="2" t="str">
        <f>IF(LEN('spis PO'!C1012)&gt;0,'spis PO'!C1012,"")</f>
        <v/>
      </c>
      <c r="E1012" s="2" t="str">
        <f>IF(LEN('spis PO'!D1012)&gt;0,VLOOKUP('spis PO'!D1012,słowniki!$A$61:$B$63,2),"")</f>
        <v/>
      </c>
      <c r="F1012" s="2" t="str">
        <f>IF(LEN('spis PO'!E1012)&gt;0,VLOOKUP('spis PO'!E1012,słowniki!$A$71:$B$77,2),"")</f>
        <v/>
      </c>
      <c r="G1012" s="12" t="str">
        <f>IF(LEN('spis PO'!F1012)&gt;0,VLOOKUP('spis PO'!F1012,słowniki!$A$51:$B$52,2),"")</f>
        <v/>
      </c>
      <c r="H1012" s="12" t="str">
        <f>IF(LEN('spis PO'!G1012)&gt;0,VLOOKUP('spis PO'!G1012,słowniki!$A$81:$B$83,2),"")</f>
        <v/>
      </c>
      <c r="I1012" s="2" t="str">
        <f>IF(LEN('spis PO'!H1012)&gt;0,'spis PO'!H1012,"")</f>
        <v/>
      </c>
      <c r="J1012" s="12" t="str">
        <f>IF(LEN('spis PO'!I1012)&gt;0,'spis PO'!I1012,"")</f>
        <v/>
      </c>
      <c r="K1012" s="12" t="str">
        <f>IF('spis PO'!D1012="słup",VLOOKUP('spis PO'!J1012,słowniki!$A$91:$B$96,2),IF(LEN('spis PO'!D1012)&gt;0,1,""))</f>
        <v/>
      </c>
      <c r="L1012" s="2" t="str">
        <f>IF(LEN('spis PO'!L1012)&gt;0,VLOOKUP('spis PO'!L1012,słowniki!$A$100:$B$101,2),"")</f>
        <v/>
      </c>
      <c r="M1012" s="2" t="str">
        <f>IF(LEN('spis PO'!M1012)&gt;0,VLOOKUP('spis PO'!M1012,słowniki!$A$110:$B$111,2),"")</f>
        <v/>
      </c>
      <c r="N1012" s="2" t="str">
        <f>IF(LEN('spis PO'!N1012)&gt;0,'spis PO'!N1012,"")</f>
        <v/>
      </c>
      <c r="O1012" s="2" t="str">
        <f>IF('spis PO'!M1012="oprawa",VLOOKUP('spis PO'!O1012,słowniki!$A$120:$B$126,2),IF(LEN('spis PO'!M1012)&gt;0,1,""))</f>
        <v/>
      </c>
      <c r="P1012" s="12" t="str">
        <f>IF('spis PO'!M1012="oprawa",1,"")</f>
        <v/>
      </c>
      <c r="Q1012" s="2" t="str">
        <f t="shared" si="15"/>
        <v/>
      </c>
    </row>
    <row r="1013" spans="1:17">
      <c r="A1013" s="2" t="str">
        <f ca="1">IF(LEN('spis PO'!A1013)&gt;0,MID(CELL("nazwa_pliku"),SEARCH("[",CELL("nazwa_pliku"))+1, SEARCH(".",CELL("nazwa_pliku"))-SEARCH("[",CELL("nazwa_pliku"))-1),"")</f>
        <v/>
      </c>
      <c r="B1013" s="2" t="str">
        <f ca="1">IF(LEN('spis PO'!A1013)&gt;0,MID(CELL("nazwa_pliku"),SEARCH("[",CELL("nazwa_pliku"))+1, SEARCH(".",CELL("nazwa_pliku"))-SEARCH("[",CELL("nazwa_pliku"))-1),"")</f>
        <v/>
      </c>
      <c r="C1013" s="2" t="str">
        <f>IF(LEN('spis PO'!B1013)&gt;0,'spis PO'!B1013,"")</f>
        <v/>
      </c>
      <c r="D1013" s="2" t="str">
        <f>IF(LEN('spis PO'!C1013)&gt;0,'spis PO'!C1013,"")</f>
        <v/>
      </c>
      <c r="E1013" s="2" t="str">
        <f>IF(LEN('spis PO'!D1013)&gt;0,VLOOKUP('spis PO'!D1013,słowniki!$A$61:$B$63,2),"")</f>
        <v/>
      </c>
      <c r="F1013" s="2" t="str">
        <f>IF(LEN('spis PO'!E1013)&gt;0,VLOOKUP('spis PO'!E1013,słowniki!$A$71:$B$77,2),"")</f>
        <v/>
      </c>
      <c r="G1013" s="12" t="str">
        <f>IF(LEN('spis PO'!F1013)&gt;0,VLOOKUP('spis PO'!F1013,słowniki!$A$51:$B$52,2),"")</f>
        <v/>
      </c>
      <c r="H1013" s="12" t="str">
        <f>IF(LEN('spis PO'!G1013)&gt;0,VLOOKUP('spis PO'!G1013,słowniki!$A$81:$B$83,2),"")</f>
        <v/>
      </c>
      <c r="I1013" s="2" t="str">
        <f>IF(LEN('spis PO'!H1013)&gt;0,'spis PO'!H1013,"")</f>
        <v/>
      </c>
      <c r="J1013" s="12" t="str">
        <f>IF(LEN('spis PO'!I1013)&gt;0,'spis PO'!I1013,"")</f>
        <v/>
      </c>
      <c r="K1013" s="12" t="str">
        <f>IF('spis PO'!D1013="słup",VLOOKUP('spis PO'!J1013,słowniki!$A$91:$B$96,2),IF(LEN('spis PO'!D1013)&gt;0,1,""))</f>
        <v/>
      </c>
      <c r="L1013" s="2" t="str">
        <f>IF(LEN('spis PO'!L1013)&gt;0,VLOOKUP('spis PO'!L1013,słowniki!$A$100:$B$101,2),"")</f>
        <v/>
      </c>
      <c r="M1013" s="2" t="str">
        <f>IF(LEN('spis PO'!M1013)&gt;0,VLOOKUP('spis PO'!M1013,słowniki!$A$110:$B$111,2),"")</f>
        <v/>
      </c>
      <c r="N1013" s="2" t="str">
        <f>IF(LEN('spis PO'!N1013)&gt;0,'spis PO'!N1013,"")</f>
        <v/>
      </c>
      <c r="O1013" s="2" t="str">
        <f>IF('spis PO'!M1013="oprawa",VLOOKUP('spis PO'!O1013,słowniki!$A$120:$B$126,2),IF(LEN('spis PO'!M1013)&gt;0,1,""))</f>
        <v/>
      </c>
      <c r="P1013" s="12" t="str">
        <f>IF('spis PO'!M1013="oprawa",1,"")</f>
        <v/>
      </c>
      <c r="Q1013" s="2" t="str">
        <f t="shared" si="15"/>
        <v/>
      </c>
    </row>
    <row r="1014" spans="1:17">
      <c r="A1014" s="2" t="str">
        <f ca="1">IF(LEN('spis PO'!A1014)&gt;0,MID(CELL("nazwa_pliku"),SEARCH("[",CELL("nazwa_pliku"))+1, SEARCH(".",CELL("nazwa_pliku"))-SEARCH("[",CELL("nazwa_pliku"))-1),"")</f>
        <v/>
      </c>
      <c r="B1014" s="2" t="str">
        <f ca="1">IF(LEN('spis PO'!A1014)&gt;0,MID(CELL("nazwa_pliku"),SEARCH("[",CELL("nazwa_pliku"))+1, SEARCH(".",CELL("nazwa_pliku"))-SEARCH("[",CELL("nazwa_pliku"))-1),"")</f>
        <v/>
      </c>
      <c r="C1014" s="2" t="str">
        <f>IF(LEN('spis PO'!B1014)&gt;0,'spis PO'!B1014,"")</f>
        <v/>
      </c>
      <c r="D1014" s="2" t="str">
        <f>IF(LEN('spis PO'!C1014)&gt;0,'spis PO'!C1014,"")</f>
        <v/>
      </c>
      <c r="E1014" s="2" t="str">
        <f>IF(LEN('spis PO'!D1014)&gt;0,VLOOKUP('spis PO'!D1014,słowniki!$A$61:$B$63,2),"")</f>
        <v/>
      </c>
      <c r="F1014" s="2" t="str">
        <f>IF(LEN('spis PO'!E1014)&gt;0,VLOOKUP('spis PO'!E1014,słowniki!$A$71:$B$77,2),"")</f>
        <v/>
      </c>
      <c r="G1014" s="12" t="str">
        <f>IF(LEN('spis PO'!F1014)&gt;0,VLOOKUP('spis PO'!F1014,słowniki!$A$51:$B$52,2),"")</f>
        <v/>
      </c>
      <c r="H1014" s="12" t="str">
        <f>IF(LEN('spis PO'!G1014)&gt;0,VLOOKUP('spis PO'!G1014,słowniki!$A$81:$B$83,2),"")</f>
        <v/>
      </c>
      <c r="I1014" s="2" t="str">
        <f>IF(LEN('spis PO'!H1014)&gt;0,'spis PO'!H1014,"")</f>
        <v/>
      </c>
      <c r="J1014" s="12" t="str">
        <f>IF(LEN('spis PO'!I1014)&gt;0,'spis PO'!I1014,"")</f>
        <v/>
      </c>
      <c r="K1014" s="12" t="str">
        <f>IF('spis PO'!D1014="słup",VLOOKUP('spis PO'!J1014,słowniki!$A$91:$B$96,2),IF(LEN('spis PO'!D1014)&gt;0,1,""))</f>
        <v/>
      </c>
      <c r="L1014" s="2" t="str">
        <f>IF(LEN('spis PO'!L1014)&gt;0,VLOOKUP('spis PO'!L1014,słowniki!$A$100:$B$101,2),"")</f>
        <v/>
      </c>
      <c r="M1014" s="2" t="str">
        <f>IF(LEN('spis PO'!M1014)&gt;0,VLOOKUP('spis PO'!M1014,słowniki!$A$110:$B$111,2),"")</f>
        <v/>
      </c>
      <c r="N1014" s="2" t="str">
        <f>IF(LEN('spis PO'!N1014)&gt;0,'spis PO'!N1014,"")</f>
        <v/>
      </c>
      <c r="O1014" s="2" t="str">
        <f>IF('spis PO'!M1014="oprawa",VLOOKUP('spis PO'!O1014,słowniki!$A$120:$B$126,2),IF(LEN('spis PO'!M1014)&gt;0,1,""))</f>
        <v/>
      </c>
      <c r="P1014" s="12" t="str">
        <f>IF('spis PO'!M1014="oprawa",1,"")</f>
        <v/>
      </c>
      <c r="Q1014" s="2" t="str">
        <f t="shared" si="15"/>
        <v/>
      </c>
    </row>
    <row r="1015" spans="1:17">
      <c r="A1015" s="2" t="str">
        <f ca="1">IF(LEN('spis PO'!A1015)&gt;0,MID(CELL("nazwa_pliku"),SEARCH("[",CELL("nazwa_pliku"))+1, SEARCH(".",CELL("nazwa_pliku"))-SEARCH("[",CELL("nazwa_pliku"))-1),"")</f>
        <v/>
      </c>
      <c r="B1015" s="2" t="str">
        <f ca="1">IF(LEN('spis PO'!A1015)&gt;0,MID(CELL("nazwa_pliku"),SEARCH("[",CELL("nazwa_pliku"))+1, SEARCH(".",CELL("nazwa_pliku"))-SEARCH("[",CELL("nazwa_pliku"))-1),"")</f>
        <v/>
      </c>
      <c r="C1015" s="2" t="str">
        <f>IF(LEN('spis PO'!B1015)&gt;0,'spis PO'!B1015,"")</f>
        <v/>
      </c>
      <c r="D1015" s="2" t="str">
        <f>IF(LEN('spis PO'!C1015)&gt;0,'spis PO'!C1015,"")</f>
        <v/>
      </c>
      <c r="E1015" s="2" t="str">
        <f>IF(LEN('spis PO'!D1015)&gt;0,VLOOKUP('spis PO'!D1015,słowniki!$A$61:$B$63,2),"")</f>
        <v/>
      </c>
      <c r="F1015" s="2" t="str">
        <f>IF(LEN('spis PO'!E1015)&gt;0,VLOOKUP('spis PO'!E1015,słowniki!$A$71:$B$77,2),"")</f>
        <v/>
      </c>
      <c r="G1015" s="12" t="str">
        <f>IF(LEN('spis PO'!F1015)&gt;0,VLOOKUP('spis PO'!F1015,słowniki!$A$51:$B$52,2),"")</f>
        <v/>
      </c>
      <c r="H1015" s="12" t="str">
        <f>IF(LEN('spis PO'!G1015)&gt;0,VLOOKUP('spis PO'!G1015,słowniki!$A$81:$B$83,2),"")</f>
        <v/>
      </c>
      <c r="I1015" s="2" t="str">
        <f>IF(LEN('spis PO'!H1015)&gt;0,'spis PO'!H1015,"")</f>
        <v/>
      </c>
      <c r="J1015" s="12" t="str">
        <f>IF(LEN('spis PO'!I1015)&gt;0,'spis PO'!I1015,"")</f>
        <v/>
      </c>
      <c r="K1015" s="12" t="str">
        <f>IF('spis PO'!D1015="słup",VLOOKUP('spis PO'!J1015,słowniki!$A$91:$B$96,2),IF(LEN('spis PO'!D1015)&gt;0,1,""))</f>
        <v/>
      </c>
      <c r="L1015" s="2" t="str">
        <f>IF(LEN('spis PO'!L1015)&gt;0,VLOOKUP('spis PO'!L1015,słowniki!$A$100:$B$101,2),"")</f>
        <v/>
      </c>
      <c r="M1015" s="2" t="str">
        <f>IF(LEN('spis PO'!M1015)&gt;0,VLOOKUP('spis PO'!M1015,słowniki!$A$110:$B$111,2),"")</f>
        <v/>
      </c>
      <c r="N1015" s="2" t="str">
        <f>IF(LEN('spis PO'!N1015)&gt;0,'spis PO'!N1015,"")</f>
        <v/>
      </c>
      <c r="O1015" s="2" t="str">
        <f>IF('spis PO'!M1015="oprawa",VLOOKUP('spis PO'!O1015,słowniki!$A$120:$B$126,2),IF(LEN('spis PO'!M1015)&gt;0,1,""))</f>
        <v/>
      </c>
      <c r="P1015" s="12" t="str">
        <f>IF('spis PO'!M1015="oprawa",1,"")</f>
        <v/>
      </c>
      <c r="Q1015" s="2" t="str">
        <f t="shared" si="15"/>
        <v/>
      </c>
    </row>
    <row r="1016" spans="1:17">
      <c r="A1016" s="2" t="str">
        <f ca="1">IF(LEN('spis PO'!A1016)&gt;0,MID(CELL("nazwa_pliku"),SEARCH("[",CELL("nazwa_pliku"))+1, SEARCH(".",CELL("nazwa_pliku"))-SEARCH("[",CELL("nazwa_pliku"))-1),"")</f>
        <v/>
      </c>
      <c r="B1016" s="2" t="str">
        <f ca="1">IF(LEN('spis PO'!A1016)&gt;0,MID(CELL("nazwa_pliku"),SEARCH("[",CELL("nazwa_pliku"))+1, SEARCH(".",CELL("nazwa_pliku"))-SEARCH("[",CELL("nazwa_pliku"))-1),"")</f>
        <v/>
      </c>
      <c r="C1016" s="2" t="str">
        <f>IF(LEN('spis PO'!B1016)&gt;0,'spis PO'!B1016,"")</f>
        <v/>
      </c>
      <c r="D1016" s="2" t="str">
        <f>IF(LEN('spis PO'!C1016)&gt;0,'spis PO'!C1016,"")</f>
        <v/>
      </c>
      <c r="E1016" s="2" t="str">
        <f>IF(LEN('spis PO'!D1016)&gt;0,VLOOKUP('spis PO'!D1016,słowniki!$A$61:$B$63,2),"")</f>
        <v/>
      </c>
      <c r="F1016" s="2" t="str">
        <f>IF(LEN('spis PO'!E1016)&gt;0,VLOOKUP('spis PO'!E1016,słowniki!$A$71:$B$77,2),"")</f>
        <v/>
      </c>
      <c r="G1016" s="12" t="str">
        <f>IF(LEN('spis PO'!F1016)&gt;0,VLOOKUP('spis PO'!F1016,słowniki!$A$51:$B$52,2),"")</f>
        <v/>
      </c>
      <c r="H1016" s="12" t="str">
        <f>IF(LEN('spis PO'!G1016)&gt;0,VLOOKUP('spis PO'!G1016,słowniki!$A$81:$B$83,2),"")</f>
        <v/>
      </c>
      <c r="I1016" s="2" t="str">
        <f>IF(LEN('spis PO'!H1016)&gt;0,'spis PO'!H1016,"")</f>
        <v/>
      </c>
      <c r="J1016" s="12" t="str">
        <f>IF(LEN('spis PO'!I1016)&gt;0,'spis PO'!I1016,"")</f>
        <v/>
      </c>
      <c r="K1016" s="12" t="str">
        <f>IF('spis PO'!D1016="słup",VLOOKUP('spis PO'!J1016,słowniki!$A$91:$B$96,2),IF(LEN('spis PO'!D1016)&gt;0,1,""))</f>
        <v/>
      </c>
      <c r="L1016" s="2" t="str">
        <f>IF(LEN('spis PO'!L1016)&gt;0,VLOOKUP('spis PO'!L1016,słowniki!$A$100:$B$101,2),"")</f>
        <v/>
      </c>
      <c r="M1016" s="2" t="str">
        <f>IF(LEN('spis PO'!M1016)&gt;0,VLOOKUP('spis PO'!M1016,słowniki!$A$110:$B$111,2),"")</f>
        <v/>
      </c>
      <c r="N1016" s="2" t="str">
        <f>IF(LEN('spis PO'!N1016)&gt;0,'spis PO'!N1016,"")</f>
        <v/>
      </c>
      <c r="O1016" s="2" t="str">
        <f>IF('spis PO'!M1016="oprawa",VLOOKUP('spis PO'!O1016,słowniki!$A$120:$B$126,2),IF(LEN('spis PO'!M1016)&gt;0,1,""))</f>
        <v/>
      </c>
      <c r="P1016" s="12" t="str">
        <f>IF('spis PO'!M1016="oprawa",1,"")</f>
        <v/>
      </c>
      <c r="Q1016" s="2" t="str">
        <f t="shared" si="15"/>
        <v/>
      </c>
    </row>
    <row r="1017" spans="1:17">
      <c r="A1017" s="2" t="str">
        <f ca="1">IF(LEN('spis PO'!A1017)&gt;0,MID(CELL("nazwa_pliku"),SEARCH("[",CELL("nazwa_pliku"))+1, SEARCH(".",CELL("nazwa_pliku"))-SEARCH("[",CELL("nazwa_pliku"))-1),"")</f>
        <v/>
      </c>
      <c r="B1017" s="2" t="str">
        <f ca="1">IF(LEN('spis PO'!A1017)&gt;0,MID(CELL("nazwa_pliku"),SEARCH("[",CELL("nazwa_pliku"))+1, SEARCH(".",CELL("nazwa_pliku"))-SEARCH("[",CELL("nazwa_pliku"))-1),"")</f>
        <v/>
      </c>
      <c r="C1017" s="2" t="str">
        <f>IF(LEN('spis PO'!B1017)&gt;0,'spis PO'!B1017,"")</f>
        <v/>
      </c>
      <c r="D1017" s="2" t="str">
        <f>IF(LEN('spis PO'!C1017)&gt;0,'spis PO'!C1017,"")</f>
        <v/>
      </c>
      <c r="E1017" s="2" t="str">
        <f>IF(LEN('spis PO'!D1017)&gt;0,VLOOKUP('spis PO'!D1017,słowniki!$A$61:$B$63,2),"")</f>
        <v/>
      </c>
      <c r="F1017" s="2" t="str">
        <f>IF(LEN('spis PO'!E1017)&gt;0,VLOOKUP('spis PO'!E1017,słowniki!$A$71:$B$77,2),"")</f>
        <v/>
      </c>
      <c r="G1017" s="12" t="str">
        <f>IF(LEN('spis PO'!F1017)&gt;0,VLOOKUP('spis PO'!F1017,słowniki!$A$51:$B$52,2),"")</f>
        <v/>
      </c>
      <c r="H1017" s="12" t="str">
        <f>IF(LEN('spis PO'!G1017)&gt;0,VLOOKUP('spis PO'!G1017,słowniki!$A$81:$B$83,2),"")</f>
        <v/>
      </c>
      <c r="I1017" s="2" t="str">
        <f>IF(LEN('spis PO'!H1017)&gt;0,'spis PO'!H1017,"")</f>
        <v/>
      </c>
      <c r="J1017" s="12" t="str">
        <f>IF(LEN('spis PO'!I1017)&gt;0,'spis PO'!I1017,"")</f>
        <v/>
      </c>
      <c r="K1017" s="12" t="str">
        <f>IF('spis PO'!D1017="słup",VLOOKUP('spis PO'!J1017,słowniki!$A$91:$B$96,2),IF(LEN('spis PO'!D1017)&gt;0,1,""))</f>
        <v/>
      </c>
      <c r="L1017" s="2" t="str">
        <f>IF(LEN('spis PO'!L1017)&gt;0,VLOOKUP('spis PO'!L1017,słowniki!$A$100:$B$101,2),"")</f>
        <v/>
      </c>
      <c r="M1017" s="2" t="str">
        <f>IF(LEN('spis PO'!M1017)&gt;0,VLOOKUP('spis PO'!M1017,słowniki!$A$110:$B$111,2),"")</f>
        <v/>
      </c>
      <c r="N1017" s="2" t="str">
        <f>IF(LEN('spis PO'!N1017)&gt;0,'spis PO'!N1017,"")</f>
        <v/>
      </c>
      <c r="O1017" s="2" t="str">
        <f>IF('spis PO'!M1017="oprawa",VLOOKUP('spis PO'!O1017,słowniki!$A$120:$B$126,2),IF(LEN('spis PO'!M1017)&gt;0,1,""))</f>
        <v/>
      </c>
      <c r="P1017" s="12" t="str">
        <f>IF('spis PO'!M1017="oprawa",1,"")</f>
        <v/>
      </c>
      <c r="Q1017" s="2" t="str">
        <f t="shared" si="15"/>
        <v/>
      </c>
    </row>
    <row r="1018" spans="1:17">
      <c r="A1018" s="2" t="str">
        <f ca="1">IF(LEN('spis PO'!A1018)&gt;0,MID(CELL("nazwa_pliku"),SEARCH("[",CELL("nazwa_pliku"))+1, SEARCH(".",CELL("nazwa_pliku"))-SEARCH("[",CELL("nazwa_pliku"))-1),"")</f>
        <v/>
      </c>
      <c r="B1018" s="2" t="str">
        <f ca="1">IF(LEN('spis PO'!A1018)&gt;0,MID(CELL("nazwa_pliku"),SEARCH("[",CELL("nazwa_pliku"))+1, SEARCH(".",CELL("nazwa_pliku"))-SEARCH("[",CELL("nazwa_pliku"))-1),"")</f>
        <v/>
      </c>
      <c r="C1018" s="2" t="str">
        <f>IF(LEN('spis PO'!B1018)&gt;0,'spis PO'!B1018,"")</f>
        <v/>
      </c>
      <c r="D1018" s="2" t="str">
        <f>IF(LEN('spis PO'!C1018)&gt;0,'spis PO'!C1018,"")</f>
        <v/>
      </c>
      <c r="E1018" s="2" t="str">
        <f>IF(LEN('spis PO'!D1018)&gt;0,VLOOKUP('spis PO'!D1018,słowniki!$A$61:$B$63,2),"")</f>
        <v/>
      </c>
      <c r="F1018" s="2" t="str">
        <f>IF(LEN('spis PO'!E1018)&gt;0,VLOOKUP('spis PO'!E1018,słowniki!$A$71:$B$77,2),"")</f>
        <v/>
      </c>
      <c r="G1018" s="12" t="str">
        <f>IF(LEN('spis PO'!F1018)&gt;0,VLOOKUP('spis PO'!F1018,słowniki!$A$51:$B$52,2),"")</f>
        <v/>
      </c>
      <c r="H1018" s="12" t="str">
        <f>IF(LEN('spis PO'!G1018)&gt;0,VLOOKUP('spis PO'!G1018,słowniki!$A$81:$B$83,2),"")</f>
        <v/>
      </c>
      <c r="I1018" s="2" t="str">
        <f>IF(LEN('spis PO'!H1018)&gt;0,'spis PO'!H1018,"")</f>
        <v/>
      </c>
      <c r="J1018" s="12" t="str">
        <f>IF(LEN('spis PO'!I1018)&gt;0,'spis PO'!I1018,"")</f>
        <v/>
      </c>
      <c r="K1018" s="12" t="str">
        <f>IF('spis PO'!D1018="słup",VLOOKUP('spis PO'!J1018,słowniki!$A$91:$B$96,2),IF(LEN('spis PO'!D1018)&gt;0,1,""))</f>
        <v/>
      </c>
      <c r="L1018" s="2" t="str">
        <f>IF(LEN('spis PO'!L1018)&gt;0,VLOOKUP('spis PO'!L1018,słowniki!$A$100:$B$101,2),"")</f>
        <v/>
      </c>
      <c r="M1018" s="2" t="str">
        <f>IF(LEN('spis PO'!M1018)&gt;0,VLOOKUP('spis PO'!M1018,słowniki!$A$110:$B$111,2),"")</f>
        <v/>
      </c>
      <c r="N1018" s="2" t="str">
        <f>IF(LEN('spis PO'!N1018)&gt;0,'spis PO'!N1018,"")</f>
        <v/>
      </c>
      <c r="O1018" s="2" t="str">
        <f>IF('spis PO'!M1018="oprawa",VLOOKUP('spis PO'!O1018,słowniki!$A$120:$B$126,2),IF(LEN('spis PO'!M1018)&gt;0,1,""))</f>
        <v/>
      </c>
      <c r="P1018" s="12" t="str">
        <f>IF('spis PO'!M1018="oprawa",1,"")</f>
        <v/>
      </c>
      <c r="Q1018" s="2" t="str">
        <f t="shared" si="15"/>
        <v/>
      </c>
    </row>
    <row r="1019" spans="1:17">
      <c r="A1019" s="2" t="str">
        <f ca="1">IF(LEN('spis PO'!A1019)&gt;0,MID(CELL("nazwa_pliku"),SEARCH("[",CELL("nazwa_pliku"))+1, SEARCH(".",CELL("nazwa_pliku"))-SEARCH("[",CELL("nazwa_pliku"))-1),"")</f>
        <v/>
      </c>
      <c r="B1019" s="2" t="str">
        <f ca="1">IF(LEN('spis PO'!A1019)&gt;0,MID(CELL("nazwa_pliku"),SEARCH("[",CELL("nazwa_pliku"))+1, SEARCH(".",CELL("nazwa_pliku"))-SEARCH("[",CELL("nazwa_pliku"))-1),"")</f>
        <v/>
      </c>
      <c r="C1019" s="2" t="str">
        <f>IF(LEN('spis PO'!B1019)&gt;0,'spis PO'!B1019,"")</f>
        <v/>
      </c>
      <c r="D1019" s="2" t="str">
        <f>IF(LEN('spis PO'!C1019)&gt;0,'spis PO'!C1019,"")</f>
        <v/>
      </c>
      <c r="E1019" s="2" t="str">
        <f>IF(LEN('spis PO'!D1019)&gt;0,VLOOKUP('spis PO'!D1019,słowniki!$A$61:$B$63,2),"")</f>
        <v/>
      </c>
      <c r="F1019" s="2" t="str">
        <f>IF(LEN('spis PO'!E1019)&gt;0,VLOOKUP('spis PO'!E1019,słowniki!$A$71:$B$77,2),"")</f>
        <v/>
      </c>
      <c r="G1019" s="12" t="str">
        <f>IF(LEN('spis PO'!F1019)&gt;0,VLOOKUP('spis PO'!F1019,słowniki!$A$51:$B$52,2),"")</f>
        <v/>
      </c>
      <c r="H1019" s="12" t="str">
        <f>IF(LEN('spis PO'!G1019)&gt;0,VLOOKUP('spis PO'!G1019,słowniki!$A$81:$B$83,2),"")</f>
        <v/>
      </c>
      <c r="I1019" s="2" t="str">
        <f>IF(LEN('spis PO'!H1019)&gt;0,'spis PO'!H1019,"")</f>
        <v/>
      </c>
      <c r="J1019" s="12" t="str">
        <f>IF(LEN('spis PO'!I1019)&gt;0,'spis PO'!I1019,"")</f>
        <v/>
      </c>
      <c r="K1019" s="12" t="str">
        <f>IF('spis PO'!D1019="słup",VLOOKUP('spis PO'!J1019,słowniki!$A$91:$B$96,2),IF(LEN('spis PO'!D1019)&gt;0,1,""))</f>
        <v/>
      </c>
      <c r="L1019" s="2" t="str">
        <f>IF(LEN('spis PO'!L1019)&gt;0,VLOOKUP('spis PO'!L1019,słowniki!$A$100:$B$101,2),"")</f>
        <v/>
      </c>
      <c r="M1019" s="2" t="str">
        <f>IF(LEN('spis PO'!M1019)&gt;0,VLOOKUP('spis PO'!M1019,słowniki!$A$110:$B$111,2),"")</f>
        <v/>
      </c>
      <c r="N1019" s="2" t="str">
        <f>IF(LEN('spis PO'!N1019)&gt;0,'spis PO'!N1019,"")</f>
        <v/>
      </c>
      <c r="O1019" s="2" t="str">
        <f>IF('spis PO'!M1019="oprawa",VLOOKUP('spis PO'!O1019,słowniki!$A$120:$B$126,2),IF(LEN('spis PO'!M1019)&gt;0,1,""))</f>
        <v/>
      </c>
      <c r="P1019" s="12" t="str">
        <f>IF('spis PO'!M1019="oprawa",1,"")</f>
        <v/>
      </c>
      <c r="Q1019" s="2" t="str">
        <f t="shared" si="15"/>
        <v/>
      </c>
    </row>
    <row r="1020" spans="1:17">
      <c r="A1020" s="2" t="str">
        <f ca="1">IF(LEN('spis PO'!A1020)&gt;0,MID(CELL("nazwa_pliku"),SEARCH("[",CELL("nazwa_pliku"))+1, SEARCH(".",CELL("nazwa_pliku"))-SEARCH("[",CELL("nazwa_pliku"))-1),"")</f>
        <v/>
      </c>
      <c r="B1020" s="2" t="str">
        <f ca="1">IF(LEN('spis PO'!A1020)&gt;0,MID(CELL("nazwa_pliku"),SEARCH("[",CELL("nazwa_pliku"))+1, SEARCH(".",CELL("nazwa_pliku"))-SEARCH("[",CELL("nazwa_pliku"))-1),"")</f>
        <v/>
      </c>
      <c r="C1020" s="2" t="str">
        <f>IF(LEN('spis PO'!B1020)&gt;0,'spis PO'!B1020,"")</f>
        <v/>
      </c>
      <c r="D1020" s="2" t="str">
        <f>IF(LEN('spis PO'!C1020)&gt;0,'spis PO'!C1020,"")</f>
        <v/>
      </c>
      <c r="E1020" s="2" t="str">
        <f>IF(LEN('spis PO'!D1020)&gt;0,VLOOKUP('spis PO'!D1020,słowniki!$A$61:$B$63,2),"")</f>
        <v/>
      </c>
      <c r="F1020" s="2" t="str">
        <f>IF(LEN('spis PO'!E1020)&gt;0,VLOOKUP('spis PO'!E1020,słowniki!$A$71:$B$77,2),"")</f>
        <v/>
      </c>
      <c r="G1020" s="12" t="str">
        <f>IF(LEN('spis PO'!F1020)&gt;0,VLOOKUP('spis PO'!F1020,słowniki!$A$51:$B$52,2),"")</f>
        <v/>
      </c>
      <c r="H1020" s="12" t="str">
        <f>IF(LEN('spis PO'!G1020)&gt;0,VLOOKUP('spis PO'!G1020,słowniki!$A$81:$B$83,2),"")</f>
        <v/>
      </c>
      <c r="I1020" s="2" t="str">
        <f>IF(LEN('spis PO'!H1020)&gt;0,'spis PO'!H1020,"")</f>
        <v/>
      </c>
      <c r="J1020" s="12" t="str">
        <f>IF(LEN('spis PO'!I1020)&gt;0,'spis PO'!I1020,"")</f>
        <v/>
      </c>
      <c r="K1020" s="12" t="str">
        <f>IF('spis PO'!D1020="słup",VLOOKUP('spis PO'!J1020,słowniki!$A$91:$B$96,2),IF(LEN('spis PO'!D1020)&gt;0,1,""))</f>
        <v/>
      </c>
      <c r="L1020" s="2" t="str">
        <f>IF(LEN('spis PO'!L1020)&gt;0,VLOOKUP('spis PO'!L1020,słowniki!$A$100:$B$101,2),"")</f>
        <v/>
      </c>
      <c r="M1020" s="2" t="str">
        <f>IF(LEN('spis PO'!M1020)&gt;0,VLOOKUP('spis PO'!M1020,słowniki!$A$110:$B$111,2),"")</f>
        <v/>
      </c>
      <c r="N1020" s="2" t="str">
        <f>IF(LEN('spis PO'!N1020)&gt;0,'spis PO'!N1020,"")</f>
        <v/>
      </c>
      <c r="O1020" s="2" t="str">
        <f>IF('spis PO'!M1020="oprawa",VLOOKUP('spis PO'!O1020,słowniki!$A$120:$B$126,2),IF(LEN('spis PO'!M1020)&gt;0,1,""))</f>
        <v/>
      </c>
      <c r="P1020" s="12" t="str">
        <f>IF('spis PO'!M1020="oprawa",1,"")</f>
        <v/>
      </c>
      <c r="Q1020" s="2" t="str">
        <f t="shared" si="15"/>
        <v/>
      </c>
    </row>
    <row r="1021" spans="1:17">
      <c r="A1021" s="2" t="str">
        <f ca="1">IF(LEN('spis PO'!A1021)&gt;0,MID(CELL("nazwa_pliku"),SEARCH("[",CELL("nazwa_pliku"))+1, SEARCH(".",CELL("nazwa_pliku"))-SEARCH("[",CELL("nazwa_pliku"))-1),"")</f>
        <v/>
      </c>
      <c r="B1021" s="2" t="str">
        <f ca="1">IF(LEN('spis PO'!A1021)&gt;0,MID(CELL("nazwa_pliku"),SEARCH("[",CELL("nazwa_pliku"))+1, SEARCH(".",CELL("nazwa_pliku"))-SEARCH("[",CELL("nazwa_pliku"))-1),"")</f>
        <v/>
      </c>
      <c r="C1021" s="2" t="str">
        <f>IF(LEN('spis PO'!B1021)&gt;0,'spis PO'!B1021,"")</f>
        <v/>
      </c>
      <c r="D1021" s="2" t="str">
        <f>IF(LEN('spis PO'!C1021)&gt;0,'spis PO'!C1021,"")</f>
        <v/>
      </c>
      <c r="E1021" s="2" t="str">
        <f>IF(LEN('spis PO'!D1021)&gt;0,VLOOKUP('spis PO'!D1021,słowniki!$A$61:$B$63,2),"")</f>
        <v/>
      </c>
      <c r="F1021" s="2" t="str">
        <f>IF(LEN('spis PO'!E1021)&gt;0,VLOOKUP('spis PO'!E1021,słowniki!$A$71:$B$77,2),"")</f>
        <v/>
      </c>
      <c r="G1021" s="12" t="str">
        <f>IF(LEN('spis PO'!F1021)&gt;0,VLOOKUP('spis PO'!F1021,słowniki!$A$51:$B$52,2),"")</f>
        <v/>
      </c>
      <c r="H1021" s="12" t="str">
        <f>IF(LEN('spis PO'!G1021)&gt;0,VLOOKUP('spis PO'!G1021,słowniki!$A$81:$B$83,2),"")</f>
        <v/>
      </c>
      <c r="I1021" s="2" t="str">
        <f>IF(LEN('spis PO'!H1021)&gt;0,'spis PO'!H1021,"")</f>
        <v/>
      </c>
      <c r="J1021" s="12" t="str">
        <f>IF(LEN('spis PO'!I1021)&gt;0,'spis PO'!I1021,"")</f>
        <v/>
      </c>
      <c r="K1021" s="12" t="str">
        <f>IF('spis PO'!D1021="słup",VLOOKUP('spis PO'!J1021,słowniki!$A$91:$B$96,2),IF(LEN('spis PO'!D1021)&gt;0,1,""))</f>
        <v/>
      </c>
      <c r="L1021" s="2" t="str">
        <f>IF(LEN('spis PO'!L1021)&gt;0,VLOOKUP('spis PO'!L1021,słowniki!$A$100:$B$101,2),"")</f>
        <v/>
      </c>
      <c r="M1021" s="2" t="str">
        <f>IF(LEN('spis PO'!M1021)&gt;0,VLOOKUP('spis PO'!M1021,słowniki!$A$110:$B$111,2),"")</f>
        <v/>
      </c>
      <c r="N1021" s="2" t="str">
        <f>IF(LEN('spis PO'!N1021)&gt;0,'spis PO'!N1021,"")</f>
        <v/>
      </c>
      <c r="O1021" s="2" t="str">
        <f>IF('spis PO'!M1021="oprawa",VLOOKUP('spis PO'!O1021,słowniki!$A$120:$B$126,2),IF(LEN('spis PO'!M1021)&gt;0,1,""))</f>
        <v/>
      </c>
      <c r="P1021" s="12" t="str">
        <f>IF('spis PO'!M1021="oprawa",1,"")</f>
        <v/>
      </c>
      <c r="Q1021" s="2" t="str">
        <f t="shared" si="15"/>
        <v/>
      </c>
    </row>
    <row r="1022" spans="1:17">
      <c r="A1022" s="2" t="str">
        <f ca="1">IF(LEN('spis PO'!A1022)&gt;0,MID(CELL("nazwa_pliku"),SEARCH("[",CELL("nazwa_pliku"))+1, SEARCH(".",CELL("nazwa_pliku"))-SEARCH("[",CELL("nazwa_pliku"))-1),"")</f>
        <v/>
      </c>
      <c r="B1022" s="2" t="str">
        <f ca="1">IF(LEN('spis PO'!A1022)&gt;0,MID(CELL("nazwa_pliku"),SEARCH("[",CELL("nazwa_pliku"))+1, SEARCH(".",CELL("nazwa_pliku"))-SEARCH("[",CELL("nazwa_pliku"))-1),"")</f>
        <v/>
      </c>
      <c r="C1022" s="2" t="str">
        <f>IF(LEN('spis PO'!B1022)&gt;0,'spis PO'!B1022,"")</f>
        <v/>
      </c>
      <c r="D1022" s="2" t="str">
        <f>IF(LEN('spis PO'!C1022)&gt;0,'spis PO'!C1022,"")</f>
        <v/>
      </c>
      <c r="E1022" s="2" t="str">
        <f>IF(LEN('spis PO'!D1022)&gt;0,VLOOKUP('spis PO'!D1022,słowniki!$A$61:$B$63,2),"")</f>
        <v/>
      </c>
      <c r="F1022" s="2" t="str">
        <f>IF(LEN('spis PO'!E1022)&gt;0,VLOOKUP('spis PO'!E1022,słowniki!$A$71:$B$77,2),"")</f>
        <v/>
      </c>
      <c r="G1022" s="12" t="str">
        <f>IF(LEN('spis PO'!F1022)&gt;0,VLOOKUP('spis PO'!F1022,słowniki!$A$51:$B$52,2),"")</f>
        <v/>
      </c>
      <c r="H1022" s="12" t="str">
        <f>IF(LEN('spis PO'!G1022)&gt;0,VLOOKUP('spis PO'!G1022,słowniki!$A$81:$B$83,2),"")</f>
        <v/>
      </c>
      <c r="I1022" s="2" t="str">
        <f>IF(LEN('spis PO'!H1022)&gt;0,'spis PO'!H1022,"")</f>
        <v/>
      </c>
      <c r="J1022" s="12" t="str">
        <f>IF(LEN('spis PO'!I1022)&gt;0,'spis PO'!I1022,"")</f>
        <v/>
      </c>
      <c r="K1022" s="12" t="str">
        <f>IF('spis PO'!D1022="słup",VLOOKUP('spis PO'!J1022,słowniki!$A$91:$B$96,2),IF(LEN('spis PO'!D1022)&gt;0,1,""))</f>
        <v/>
      </c>
      <c r="L1022" s="2" t="str">
        <f>IF(LEN('spis PO'!L1022)&gt;0,VLOOKUP('spis PO'!L1022,słowniki!$A$100:$B$101,2),"")</f>
        <v/>
      </c>
      <c r="M1022" s="2" t="str">
        <f>IF(LEN('spis PO'!M1022)&gt;0,VLOOKUP('spis PO'!M1022,słowniki!$A$110:$B$111,2),"")</f>
        <v/>
      </c>
      <c r="N1022" s="2" t="str">
        <f>IF(LEN('spis PO'!N1022)&gt;0,'spis PO'!N1022,"")</f>
        <v/>
      </c>
      <c r="O1022" s="2" t="str">
        <f>IF('spis PO'!M1022="oprawa",VLOOKUP('spis PO'!O1022,słowniki!$A$120:$B$126,2),IF(LEN('spis PO'!M1022)&gt;0,1,""))</f>
        <v/>
      </c>
      <c r="P1022" s="12" t="str">
        <f>IF('spis PO'!M1022="oprawa",1,"")</f>
        <v/>
      </c>
      <c r="Q1022" s="2" t="str">
        <f t="shared" si="15"/>
        <v/>
      </c>
    </row>
    <row r="1023" spans="1:17">
      <c r="A1023" s="2" t="str">
        <f ca="1">IF(LEN('spis PO'!A1023)&gt;0,MID(CELL("nazwa_pliku"),SEARCH("[",CELL("nazwa_pliku"))+1, SEARCH(".",CELL("nazwa_pliku"))-SEARCH("[",CELL("nazwa_pliku"))-1),"")</f>
        <v/>
      </c>
      <c r="B1023" s="2" t="str">
        <f ca="1">IF(LEN('spis PO'!A1023)&gt;0,MID(CELL("nazwa_pliku"),SEARCH("[",CELL("nazwa_pliku"))+1, SEARCH(".",CELL("nazwa_pliku"))-SEARCH("[",CELL("nazwa_pliku"))-1),"")</f>
        <v/>
      </c>
      <c r="C1023" s="2" t="str">
        <f>IF(LEN('spis PO'!B1023)&gt;0,'spis PO'!B1023,"")</f>
        <v/>
      </c>
      <c r="D1023" s="2" t="str">
        <f>IF(LEN('spis PO'!C1023)&gt;0,'spis PO'!C1023,"")</f>
        <v/>
      </c>
      <c r="E1023" s="2" t="str">
        <f>IF(LEN('spis PO'!D1023)&gt;0,VLOOKUP('spis PO'!D1023,słowniki!$A$61:$B$63,2),"")</f>
        <v/>
      </c>
      <c r="F1023" s="2" t="str">
        <f>IF(LEN('spis PO'!E1023)&gt;0,VLOOKUP('spis PO'!E1023,słowniki!$A$71:$B$77,2),"")</f>
        <v/>
      </c>
      <c r="G1023" s="12" t="str">
        <f>IF(LEN('spis PO'!F1023)&gt;0,VLOOKUP('spis PO'!F1023,słowniki!$A$51:$B$52,2),"")</f>
        <v/>
      </c>
      <c r="H1023" s="12" t="str">
        <f>IF(LEN('spis PO'!G1023)&gt;0,VLOOKUP('spis PO'!G1023,słowniki!$A$81:$B$83,2),"")</f>
        <v/>
      </c>
      <c r="I1023" s="2" t="str">
        <f>IF(LEN('spis PO'!H1023)&gt;0,'spis PO'!H1023,"")</f>
        <v/>
      </c>
      <c r="J1023" s="12" t="str">
        <f>IF(LEN('spis PO'!I1023)&gt;0,'spis PO'!I1023,"")</f>
        <v/>
      </c>
      <c r="K1023" s="12" t="str">
        <f>IF('spis PO'!D1023="słup",VLOOKUP('spis PO'!J1023,słowniki!$A$91:$B$96,2),IF(LEN('spis PO'!D1023)&gt;0,1,""))</f>
        <v/>
      </c>
      <c r="L1023" s="2" t="str">
        <f>IF(LEN('spis PO'!L1023)&gt;0,VLOOKUP('spis PO'!L1023,słowniki!$A$100:$B$101,2),"")</f>
        <v/>
      </c>
      <c r="M1023" s="2" t="str">
        <f>IF(LEN('spis PO'!M1023)&gt;0,VLOOKUP('spis PO'!M1023,słowniki!$A$110:$B$111,2),"")</f>
        <v/>
      </c>
      <c r="N1023" s="2" t="str">
        <f>IF(LEN('spis PO'!N1023)&gt;0,'spis PO'!N1023,"")</f>
        <v/>
      </c>
      <c r="O1023" s="2" t="str">
        <f>IF('spis PO'!M1023="oprawa",VLOOKUP('spis PO'!O1023,słowniki!$A$120:$B$126,2),IF(LEN('spis PO'!M1023)&gt;0,1,""))</f>
        <v/>
      </c>
      <c r="P1023" s="12" t="str">
        <f>IF('spis PO'!M1023="oprawa",1,"")</f>
        <v/>
      </c>
      <c r="Q1023" s="2" t="str">
        <f t="shared" si="15"/>
        <v/>
      </c>
    </row>
    <row r="1024" spans="1:17">
      <c r="A1024" s="2" t="str">
        <f ca="1">IF(LEN('spis PO'!A1024)&gt;0,MID(CELL("nazwa_pliku"),SEARCH("[",CELL("nazwa_pliku"))+1, SEARCH(".",CELL("nazwa_pliku"))-SEARCH("[",CELL("nazwa_pliku"))-1),"")</f>
        <v/>
      </c>
      <c r="B1024" s="2" t="str">
        <f ca="1">IF(LEN('spis PO'!A1024)&gt;0,MID(CELL("nazwa_pliku"),SEARCH("[",CELL("nazwa_pliku"))+1, SEARCH(".",CELL("nazwa_pliku"))-SEARCH("[",CELL("nazwa_pliku"))-1),"")</f>
        <v/>
      </c>
      <c r="C1024" s="2" t="str">
        <f>IF(LEN('spis PO'!B1024)&gt;0,'spis PO'!B1024,"")</f>
        <v/>
      </c>
      <c r="D1024" s="2" t="str">
        <f>IF(LEN('spis PO'!C1024)&gt;0,'spis PO'!C1024,"")</f>
        <v/>
      </c>
      <c r="E1024" s="2" t="str">
        <f>IF(LEN('spis PO'!D1024)&gt;0,VLOOKUP('spis PO'!D1024,słowniki!$A$61:$B$63,2),"")</f>
        <v/>
      </c>
      <c r="F1024" s="2" t="str">
        <f>IF(LEN('spis PO'!E1024)&gt;0,VLOOKUP('spis PO'!E1024,słowniki!$A$71:$B$77,2),"")</f>
        <v/>
      </c>
      <c r="G1024" s="12" t="str">
        <f>IF(LEN('spis PO'!F1024)&gt;0,VLOOKUP('spis PO'!F1024,słowniki!$A$51:$B$52,2),"")</f>
        <v/>
      </c>
      <c r="H1024" s="12" t="str">
        <f>IF(LEN('spis PO'!G1024)&gt;0,VLOOKUP('spis PO'!G1024,słowniki!$A$81:$B$83,2),"")</f>
        <v/>
      </c>
      <c r="I1024" s="2" t="str">
        <f>IF(LEN('spis PO'!H1024)&gt;0,'spis PO'!H1024,"")</f>
        <v/>
      </c>
      <c r="J1024" s="12" t="str">
        <f>IF(LEN('spis PO'!I1024)&gt;0,'spis PO'!I1024,"")</f>
        <v/>
      </c>
      <c r="K1024" s="12" t="str">
        <f>IF('spis PO'!D1024="słup",VLOOKUP('spis PO'!J1024,słowniki!$A$91:$B$96,2),IF(LEN('spis PO'!D1024)&gt;0,1,""))</f>
        <v/>
      </c>
      <c r="L1024" s="2" t="str">
        <f>IF(LEN('spis PO'!L1024)&gt;0,VLOOKUP('spis PO'!L1024,słowniki!$A$100:$B$101,2),"")</f>
        <v/>
      </c>
      <c r="M1024" s="2" t="str">
        <f>IF(LEN('spis PO'!M1024)&gt;0,VLOOKUP('spis PO'!M1024,słowniki!$A$110:$B$111,2),"")</f>
        <v/>
      </c>
      <c r="N1024" s="2" t="str">
        <f>IF(LEN('spis PO'!N1024)&gt;0,'spis PO'!N1024,"")</f>
        <v/>
      </c>
      <c r="O1024" s="2" t="str">
        <f>IF('spis PO'!M1024="oprawa",VLOOKUP('spis PO'!O1024,słowniki!$A$120:$B$126,2),IF(LEN('spis PO'!M1024)&gt;0,1,""))</f>
        <v/>
      </c>
      <c r="P1024" s="12" t="str">
        <f>IF('spis PO'!M1024="oprawa",1,"")</f>
        <v/>
      </c>
      <c r="Q1024" s="2" t="str">
        <f t="shared" si="15"/>
        <v/>
      </c>
    </row>
    <row r="1025" spans="1:17">
      <c r="A1025" s="2" t="str">
        <f ca="1">IF(LEN('spis PO'!A1025)&gt;0,MID(CELL("nazwa_pliku"),SEARCH("[",CELL("nazwa_pliku"))+1, SEARCH(".",CELL("nazwa_pliku"))-SEARCH("[",CELL("nazwa_pliku"))-1),"")</f>
        <v/>
      </c>
      <c r="B1025" s="2" t="str">
        <f ca="1">IF(LEN('spis PO'!A1025)&gt;0,MID(CELL("nazwa_pliku"),SEARCH("[",CELL("nazwa_pliku"))+1, SEARCH(".",CELL("nazwa_pliku"))-SEARCH("[",CELL("nazwa_pliku"))-1),"")</f>
        <v/>
      </c>
      <c r="C1025" s="2" t="str">
        <f>IF(LEN('spis PO'!B1025)&gt;0,'spis PO'!B1025,"")</f>
        <v/>
      </c>
      <c r="D1025" s="2" t="str">
        <f>IF(LEN('spis PO'!C1025)&gt;0,'spis PO'!C1025,"")</f>
        <v/>
      </c>
      <c r="E1025" s="2" t="str">
        <f>IF(LEN('spis PO'!D1025)&gt;0,VLOOKUP('spis PO'!D1025,słowniki!$A$61:$B$63,2),"")</f>
        <v/>
      </c>
      <c r="F1025" s="2" t="str">
        <f>IF(LEN('spis PO'!E1025)&gt;0,VLOOKUP('spis PO'!E1025,słowniki!$A$71:$B$77,2),"")</f>
        <v/>
      </c>
      <c r="G1025" s="12" t="str">
        <f>IF(LEN('spis PO'!F1025)&gt;0,VLOOKUP('spis PO'!F1025,słowniki!$A$51:$B$52,2),"")</f>
        <v/>
      </c>
      <c r="H1025" s="12" t="str">
        <f>IF(LEN('spis PO'!G1025)&gt;0,VLOOKUP('spis PO'!G1025,słowniki!$A$81:$B$83,2),"")</f>
        <v/>
      </c>
      <c r="I1025" s="2" t="str">
        <f>IF(LEN('spis PO'!H1025)&gt;0,'spis PO'!H1025,"")</f>
        <v/>
      </c>
      <c r="J1025" s="12" t="str">
        <f>IF(LEN('spis PO'!I1025)&gt;0,'spis PO'!I1025,"")</f>
        <v/>
      </c>
      <c r="K1025" s="12" t="str">
        <f>IF('spis PO'!D1025="słup",VLOOKUP('spis PO'!J1025,słowniki!$A$91:$B$96,2),IF(LEN('spis PO'!D1025)&gt;0,1,""))</f>
        <v/>
      </c>
      <c r="L1025" s="2" t="str">
        <f>IF(LEN('spis PO'!L1025)&gt;0,VLOOKUP('spis PO'!L1025,słowniki!$A$100:$B$101,2),"")</f>
        <v/>
      </c>
      <c r="M1025" s="2" t="str">
        <f>IF(LEN('spis PO'!M1025)&gt;0,VLOOKUP('spis PO'!M1025,słowniki!$A$110:$B$111,2),"")</f>
        <v/>
      </c>
      <c r="N1025" s="2" t="str">
        <f>IF(LEN('spis PO'!N1025)&gt;0,'spis PO'!N1025,"")</f>
        <v/>
      </c>
      <c r="O1025" s="2" t="str">
        <f>IF('spis PO'!M1025="oprawa",VLOOKUP('spis PO'!O1025,słowniki!$A$120:$B$126,2),IF(LEN('spis PO'!M1025)&gt;0,1,""))</f>
        <v/>
      </c>
      <c r="P1025" s="12" t="str">
        <f>IF('spis PO'!M1025="oprawa",1,"")</f>
        <v/>
      </c>
      <c r="Q1025" s="2" t="str">
        <f t="shared" si="15"/>
        <v/>
      </c>
    </row>
    <row r="1026" spans="1:17">
      <c r="A1026" s="2" t="str">
        <f ca="1">IF(LEN('spis PO'!A1026)&gt;0,MID(CELL("nazwa_pliku"),SEARCH("[",CELL("nazwa_pliku"))+1, SEARCH(".",CELL("nazwa_pliku"))-SEARCH("[",CELL("nazwa_pliku"))-1),"")</f>
        <v/>
      </c>
      <c r="B1026" s="2" t="str">
        <f ca="1">IF(LEN('spis PO'!A1026)&gt;0,MID(CELL("nazwa_pliku"),SEARCH("[",CELL("nazwa_pliku"))+1, SEARCH(".",CELL("nazwa_pliku"))-SEARCH("[",CELL("nazwa_pliku"))-1),"")</f>
        <v/>
      </c>
      <c r="C1026" s="2" t="str">
        <f>IF(LEN('spis PO'!B1026)&gt;0,'spis PO'!B1026,"")</f>
        <v/>
      </c>
      <c r="D1026" s="2" t="str">
        <f>IF(LEN('spis PO'!C1026)&gt;0,'spis PO'!C1026,"")</f>
        <v/>
      </c>
      <c r="E1026" s="2" t="str">
        <f>IF(LEN('spis PO'!D1026)&gt;0,VLOOKUP('spis PO'!D1026,słowniki!$A$61:$B$63,2),"")</f>
        <v/>
      </c>
      <c r="F1026" s="2" t="str">
        <f>IF(LEN('spis PO'!E1026)&gt;0,VLOOKUP('spis PO'!E1026,słowniki!$A$71:$B$77,2),"")</f>
        <v/>
      </c>
      <c r="G1026" s="12" t="str">
        <f>IF(LEN('spis PO'!F1026)&gt;0,VLOOKUP('spis PO'!F1026,słowniki!$A$51:$B$52,2),"")</f>
        <v/>
      </c>
      <c r="H1026" s="12" t="str">
        <f>IF(LEN('spis PO'!G1026)&gt;0,VLOOKUP('spis PO'!G1026,słowniki!$A$81:$B$83,2),"")</f>
        <v/>
      </c>
      <c r="I1026" s="2" t="str">
        <f>IF(LEN('spis PO'!H1026)&gt;0,'spis PO'!H1026,"")</f>
        <v/>
      </c>
      <c r="J1026" s="12" t="str">
        <f>IF(LEN('spis PO'!I1026)&gt;0,'spis PO'!I1026,"")</f>
        <v/>
      </c>
      <c r="K1026" s="12" t="str">
        <f>IF('spis PO'!D1026="słup",VLOOKUP('spis PO'!J1026,słowniki!$A$91:$B$96,2),IF(LEN('spis PO'!D1026)&gt;0,1,""))</f>
        <v/>
      </c>
      <c r="L1026" s="2" t="str">
        <f>IF(LEN('spis PO'!L1026)&gt;0,VLOOKUP('spis PO'!L1026,słowniki!$A$100:$B$101,2),"")</f>
        <v/>
      </c>
      <c r="M1026" s="2" t="str">
        <f>IF(LEN('spis PO'!M1026)&gt;0,VLOOKUP('spis PO'!M1026,słowniki!$A$110:$B$111,2),"")</f>
        <v/>
      </c>
      <c r="N1026" s="2" t="str">
        <f>IF(LEN('spis PO'!N1026)&gt;0,'spis PO'!N1026,"")</f>
        <v/>
      </c>
      <c r="O1026" s="2" t="str">
        <f>IF('spis PO'!M1026="oprawa",VLOOKUP('spis PO'!O1026,słowniki!$A$120:$B$126,2),IF(LEN('spis PO'!M1026)&gt;0,1,""))</f>
        <v/>
      </c>
      <c r="P1026" s="12" t="str">
        <f>IF('spis PO'!M1026="oprawa",1,"")</f>
        <v/>
      </c>
      <c r="Q1026" s="2" t="str">
        <f t="shared" si="15"/>
        <v/>
      </c>
    </row>
    <row r="1027" spans="1:17">
      <c r="A1027" s="2" t="str">
        <f ca="1">IF(LEN('spis PO'!A1027)&gt;0,MID(CELL("nazwa_pliku"),SEARCH("[",CELL("nazwa_pliku"))+1, SEARCH(".",CELL("nazwa_pliku"))-SEARCH("[",CELL("nazwa_pliku"))-1),"")</f>
        <v/>
      </c>
      <c r="B1027" s="2" t="str">
        <f ca="1">IF(LEN('spis PO'!A1027)&gt;0,MID(CELL("nazwa_pliku"),SEARCH("[",CELL("nazwa_pliku"))+1, SEARCH(".",CELL("nazwa_pliku"))-SEARCH("[",CELL("nazwa_pliku"))-1),"")</f>
        <v/>
      </c>
      <c r="C1027" s="2" t="str">
        <f>IF(LEN('spis PO'!B1027)&gt;0,'spis PO'!B1027,"")</f>
        <v/>
      </c>
      <c r="D1027" s="2" t="str">
        <f>IF(LEN('spis PO'!C1027)&gt;0,'spis PO'!C1027,"")</f>
        <v/>
      </c>
      <c r="E1027" s="2" t="str">
        <f>IF(LEN('spis PO'!D1027)&gt;0,VLOOKUP('spis PO'!D1027,słowniki!$A$61:$B$63,2),"")</f>
        <v/>
      </c>
      <c r="F1027" s="2" t="str">
        <f>IF(LEN('spis PO'!E1027)&gt;0,VLOOKUP('spis PO'!E1027,słowniki!$A$71:$B$77,2),"")</f>
        <v/>
      </c>
      <c r="G1027" s="12" t="str">
        <f>IF(LEN('spis PO'!F1027)&gt;0,VLOOKUP('spis PO'!F1027,słowniki!$A$51:$B$52,2),"")</f>
        <v/>
      </c>
      <c r="H1027" s="12" t="str">
        <f>IF(LEN('spis PO'!G1027)&gt;0,VLOOKUP('spis PO'!G1027,słowniki!$A$81:$B$83,2),"")</f>
        <v/>
      </c>
      <c r="I1027" s="2" t="str">
        <f>IF(LEN('spis PO'!H1027)&gt;0,'spis PO'!H1027,"")</f>
        <v/>
      </c>
      <c r="J1027" s="12" t="str">
        <f>IF(LEN('spis PO'!I1027)&gt;0,'spis PO'!I1027,"")</f>
        <v/>
      </c>
      <c r="K1027" s="12" t="str">
        <f>IF('spis PO'!D1027="słup",VLOOKUP('spis PO'!J1027,słowniki!$A$91:$B$96,2),IF(LEN('spis PO'!D1027)&gt;0,1,""))</f>
        <v/>
      </c>
      <c r="L1027" s="2" t="str">
        <f>IF(LEN('spis PO'!L1027)&gt;0,VLOOKUP('spis PO'!L1027,słowniki!$A$100:$B$101,2),"")</f>
        <v/>
      </c>
      <c r="M1027" s="2" t="str">
        <f>IF(LEN('spis PO'!M1027)&gt;0,VLOOKUP('spis PO'!M1027,słowniki!$A$110:$B$111,2),"")</f>
        <v/>
      </c>
      <c r="N1027" s="2" t="str">
        <f>IF(LEN('spis PO'!N1027)&gt;0,'spis PO'!N1027,"")</f>
        <v/>
      </c>
      <c r="O1027" s="2" t="str">
        <f>IF('spis PO'!M1027="oprawa",VLOOKUP('spis PO'!O1027,słowniki!$A$120:$B$126,2),IF(LEN('spis PO'!M1027)&gt;0,1,""))</f>
        <v/>
      </c>
      <c r="P1027" s="12" t="str">
        <f>IF('spis PO'!M1027="oprawa",1,"")</f>
        <v/>
      </c>
      <c r="Q1027" s="2" t="str">
        <f t="shared" ref="Q1027:Q1090" si="16">IF(O1027=2,400,"")</f>
        <v/>
      </c>
    </row>
    <row r="1028" spans="1:17">
      <c r="A1028" s="2" t="str">
        <f ca="1">IF(LEN('spis PO'!A1028)&gt;0,MID(CELL("nazwa_pliku"),SEARCH("[",CELL("nazwa_pliku"))+1, SEARCH(".",CELL("nazwa_pliku"))-SEARCH("[",CELL("nazwa_pliku"))-1),"")</f>
        <v/>
      </c>
      <c r="B1028" s="2" t="str">
        <f ca="1">IF(LEN('spis PO'!A1028)&gt;0,MID(CELL("nazwa_pliku"),SEARCH("[",CELL("nazwa_pliku"))+1, SEARCH(".",CELL("nazwa_pliku"))-SEARCH("[",CELL("nazwa_pliku"))-1),"")</f>
        <v/>
      </c>
      <c r="C1028" s="2" t="str">
        <f>IF(LEN('spis PO'!B1028)&gt;0,'spis PO'!B1028,"")</f>
        <v/>
      </c>
      <c r="D1028" s="2" t="str">
        <f>IF(LEN('spis PO'!C1028)&gt;0,'spis PO'!C1028,"")</f>
        <v/>
      </c>
      <c r="E1028" s="2" t="str">
        <f>IF(LEN('spis PO'!D1028)&gt;0,VLOOKUP('spis PO'!D1028,słowniki!$A$61:$B$63,2),"")</f>
        <v/>
      </c>
      <c r="F1028" s="2" t="str">
        <f>IF(LEN('spis PO'!E1028)&gt;0,VLOOKUP('spis PO'!E1028,słowniki!$A$71:$B$77,2),"")</f>
        <v/>
      </c>
      <c r="G1028" s="12" t="str">
        <f>IF(LEN('spis PO'!F1028)&gt;0,VLOOKUP('spis PO'!F1028,słowniki!$A$51:$B$52,2),"")</f>
        <v/>
      </c>
      <c r="H1028" s="12" t="str">
        <f>IF(LEN('spis PO'!G1028)&gt;0,VLOOKUP('spis PO'!G1028,słowniki!$A$81:$B$83,2),"")</f>
        <v/>
      </c>
      <c r="I1028" s="2" t="str">
        <f>IF(LEN('spis PO'!H1028)&gt;0,'spis PO'!H1028,"")</f>
        <v/>
      </c>
      <c r="J1028" s="12" t="str">
        <f>IF(LEN('spis PO'!I1028)&gt;0,'spis PO'!I1028,"")</f>
        <v/>
      </c>
      <c r="K1028" s="12" t="str">
        <f>IF('spis PO'!D1028="słup",VLOOKUP('spis PO'!J1028,słowniki!$A$91:$B$96,2),IF(LEN('spis PO'!D1028)&gt;0,1,""))</f>
        <v/>
      </c>
      <c r="L1028" s="2" t="str">
        <f>IF(LEN('spis PO'!L1028)&gt;0,VLOOKUP('spis PO'!L1028,słowniki!$A$100:$B$101,2),"")</f>
        <v/>
      </c>
      <c r="M1028" s="2" t="str">
        <f>IF(LEN('spis PO'!M1028)&gt;0,VLOOKUP('spis PO'!M1028,słowniki!$A$110:$B$111,2),"")</f>
        <v/>
      </c>
      <c r="N1028" s="2" t="str">
        <f>IF(LEN('spis PO'!N1028)&gt;0,'spis PO'!N1028,"")</f>
        <v/>
      </c>
      <c r="O1028" s="2" t="str">
        <f>IF('spis PO'!M1028="oprawa",VLOOKUP('spis PO'!O1028,słowniki!$A$120:$B$126,2),IF(LEN('spis PO'!M1028)&gt;0,1,""))</f>
        <v/>
      </c>
      <c r="P1028" s="12" t="str">
        <f>IF('spis PO'!M1028="oprawa",1,"")</f>
        <v/>
      </c>
      <c r="Q1028" s="2" t="str">
        <f t="shared" si="16"/>
        <v/>
      </c>
    </row>
    <row r="1029" spans="1:17">
      <c r="A1029" s="2" t="str">
        <f ca="1">IF(LEN('spis PO'!A1029)&gt;0,MID(CELL("nazwa_pliku"),SEARCH("[",CELL("nazwa_pliku"))+1, SEARCH(".",CELL("nazwa_pliku"))-SEARCH("[",CELL("nazwa_pliku"))-1),"")</f>
        <v/>
      </c>
      <c r="B1029" s="2" t="str">
        <f ca="1">IF(LEN('spis PO'!A1029)&gt;0,MID(CELL("nazwa_pliku"),SEARCH("[",CELL("nazwa_pliku"))+1, SEARCH(".",CELL("nazwa_pliku"))-SEARCH("[",CELL("nazwa_pliku"))-1),"")</f>
        <v/>
      </c>
      <c r="C1029" s="2" t="str">
        <f>IF(LEN('spis PO'!B1029)&gt;0,'spis PO'!B1029,"")</f>
        <v/>
      </c>
      <c r="D1029" s="2" t="str">
        <f>IF(LEN('spis PO'!C1029)&gt;0,'spis PO'!C1029,"")</f>
        <v/>
      </c>
      <c r="E1029" s="2" t="str">
        <f>IF(LEN('spis PO'!D1029)&gt;0,VLOOKUP('spis PO'!D1029,słowniki!$A$61:$B$63,2),"")</f>
        <v/>
      </c>
      <c r="F1029" s="2" t="str">
        <f>IF(LEN('spis PO'!E1029)&gt;0,VLOOKUP('spis PO'!E1029,słowniki!$A$71:$B$77,2),"")</f>
        <v/>
      </c>
      <c r="G1029" s="12" t="str">
        <f>IF(LEN('spis PO'!F1029)&gt;0,VLOOKUP('spis PO'!F1029,słowniki!$A$51:$B$52,2),"")</f>
        <v/>
      </c>
      <c r="H1029" s="12" t="str">
        <f>IF(LEN('spis PO'!G1029)&gt;0,VLOOKUP('spis PO'!G1029,słowniki!$A$81:$B$83,2),"")</f>
        <v/>
      </c>
      <c r="I1029" s="2" t="str">
        <f>IF(LEN('spis PO'!H1029)&gt;0,'spis PO'!H1029,"")</f>
        <v/>
      </c>
      <c r="J1029" s="12" t="str">
        <f>IF(LEN('spis PO'!I1029)&gt;0,'spis PO'!I1029,"")</f>
        <v/>
      </c>
      <c r="K1029" s="12" t="str">
        <f>IF('spis PO'!D1029="słup",VLOOKUP('spis PO'!J1029,słowniki!$A$91:$B$96,2),IF(LEN('spis PO'!D1029)&gt;0,1,""))</f>
        <v/>
      </c>
      <c r="L1029" s="2" t="str">
        <f>IF(LEN('spis PO'!L1029)&gt;0,VLOOKUP('spis PO'!L1029,słowniki!$A$100:$B$101,2),"")</f>
        <v/>
      </c>
      <c r="M1029" s="2" t="str">
        <f>IF(LEN('spis PO'!M1029)&gt;0,VLOOKUP('spis PO'!M1029,słowniki!$A$110:$B$111,2),"")</f>
        <v/>
      </c>
      <c r="N1029" s="2" t="str">
        <f>IF(LEN('spis PO'!N1029)&gt;0,'spis PO'!N1029,"")</f>
        <v/>
      </c>
      <c r="O1029" s="2" t="str">
        <f>IF('spis PO'!M1029="oprawa",VLOOKUP('spis PO'!O1029,słowniki!$A$120:$B$126,2),IF(LEN('spis PO'!M1029)&gt;0,1,""))</f>
        <v/>
      </c>
      <c r="P1029" s="12" t="str">
        <f>IF('spis PO'!M1029="oprawa",1,"")</f>
        <v/>
      </c>
      <c r="Q1029" s="2" t="str">
        <f t="shared" si="16"/>
        <v/>
      </c>
    </row>
    <row r="1030" spans="1:17">
      <c r="A1030" s="2" t="str">
        <f ca="1">IF(LEN('spis PO'!A1030)&gt;0,MID(CELL("nazwa_pliku"),SEARCH("[",CELL("nazwa_pliku"))+1, SEARCH(".",CELL("nazwa_pliku"))-SEARCH("[",CELL("nazwa_pliku"))-1),"")</f>
        <v/>
      </c>
      <c r="B1030" s="2" t="str">
        <f ca="1">IF(LEN('spis PO'!A1030)&gt;0,MID(CELL("nazwa_pliku"),SEARCH("[",CELL("nazwa_pliku"))+1, SEARCH(".",CELL("nazwa_pliku"))-SEARCH("[",CELL("nazwa_pliku"))-1),"")</f>
        <v/>
      </c>
      <c r="C1030" s="2" t="str">
        <f>IF(LEN('spis PO'!B1030)&gt;0,'spis PO'!B1030,"")</f>
        <v/>
      </c>
      <c r="D1030" s="2" t="str">
        <f>IF(LEN('spis PO'!C1030)&gt;0,'spis PO'!C1030,"")</f>
        <v/>
      </c>
      <c r="E1030" s="2" t="str">
        <f>IF(LEN('spis PO'!D1030)&gt;0,VLOOKUP('spis PO'!D1030,słowniki!$A$61:$B$63,2),"")</f>
        <v/>
      </c>
      <c r="F1030" s="2" t="str">
        <f>IF(LEN('spis PO'!E1030)&gt;0,VLOOKUP('spis PO'!E1030,słowniki!$A$71:$B$77,2),"")</f>
        <v/>
      </c>
      <c r="G1030" s="12" t="str">
        <f>IF(LEN('spis PO'!F1030)&gt;0,VLOOKUP('spis PO'!F1030,słowniki!$A$51:$B$52,2),"")</f>
        <v/>
      </c>
      <c r="H1030" s="12" t="str">
        <f>IF(LEN('spis PO'!G1030)&gt;0,VLOOKUP('spis PO'!G1030,słowniki!$A$81:$B$83,2),"")</f>
        <v/>
      </c>
      <c r="I1030" s="2" t="str">
        <f>IF(LEN('spis PO'!H1030)&gt;0,'spis PO'!H1030,"")</f>
        <v/>
      </c>
      <c r="J1030" s="12" t="str">
        <f>IF(LEN('spis PO'!I1030)&gt;0,'spis PO'!I1030,"")</f>
        <v/>
      </c>
      <c r="K1030" s="12" t="str">
        <f>IF('spis PO'!D1030="słup",VLOOKUP('spis PO'!J1030,słowniki!$A$91:$B$96,2),IF(LEN('spis PO'!D1030)&gt;0,1,""))</f>
        <v/>
      </c>
      <c r="L1030" s="2" t="str">
        <f>IF(LEN('spis PO'!L1030)&gt;0,VLOOKUP('spis PO'!L1030,słowniki!$A$100:$B$101,2),"")</f>
        <v/>
      </c>
      <c r="M1030" s="2" t="str">
        <f>IF(LEN('spis PO'!M1030)&gt;0,VLOOKUP('spis PO'!M1030,słowniki!$A$110:$B$111,2),"")</f>
        <v/>
      </c>
      <c r="N1030" s="2" t="str">
        <f>IF(LEN('spis PO'!N1030)&gt;0,'spis PO'!N1030,"")</f>
        <v/>
      </c>
      <c r="O1030" s="2" t="str">
        <f>IF('spis PO'!M1030="oprawa",VLOOKUP('spis PO'!O1030,słowniki!$A$120:$B$126,2),IF(LEN('spis PO'!M1030)&gt;0,1,""))</f>
        <v/>
      </c>
      <c r="P1030" s="12" t="str">
        <f>IF('spis PO'!M1030="oprawa",1,"")</f>
        <v/>
      </c>
      <c r="Q1030" s="2" t="str">
        <f t="shared" si="16"/>
        <v/>
      </c>
    </row>
    <row r="1031" spans="1:17">
      <c r="A1031" s="2" t="str">
        <f ca="1">IF(LEN('spis PO'!A1031)&gt;0,MID(CELL("nazwa_pliku"),SEARCH("[",CELL("nazwa_pliku"))+1, SEARCH(".",CELL("nazwa_pliku"))-SEARCH("[",CELL("nazwa_pliku"))-1),"")</f>
        <v/>
      </c>
      <c r="B1031" s="2" t="str">
        <f ca="1">IF(LEN('spis PO'!A1031)&gt;0,MID(CELL("nazwa_pliku"),SEARCH("[",CELL("nazwa_pliku"))+1, SEARCH(".",CELL("nazwa_pliku"))-SEARCH("[",CELL("nazwa_pliku"))-1),"")</f>
        <v/>
      </c>
      <c r="C1031" s="2" t="str">
        <f>IF(LEN('spis PO'!B1031)&gt;0,'spis PO'!B1031,"")</f>
        <v/>
      </c>
      <c r="D1031" s="2" t="str">
        <f>IF(LEN('spis PO'!C1031)&gt;0,'spis PO'!C1031,"")</f>
        <v/>
      </c>
      <c r="E1031" s="2" t="str">
        <f>IF(LEN('spis PO'!D1031)&gt;0,VLOOKUP('spis PO'!D1031,słowniki!$A$61:$B$63,2),"")</f>
        <v/>
      </c>
      <c r="F1031" s="2" t="str">
        <f>IF(LEN('spis PO'!E1031)&gt;0,VLOOKUP('spis PO'!E1031,słowniki!$A$71:$B$77,2),"")</f>
        <v/>
      </c>
      <c r="G1031" s="12" t="str">
        <f>IF(LEN('spis PO'!F1031)&gt;0,VLOOKUP('spis PO'!F1031,słowniki!$A$51:$B$52,2),"")</f>
        <v/>
      </c>
      <c r="H1031" s="12" t="str">
        <f>IF(LEN('spis PO'!G1031)&gt;0,VLOOKUP('spis PO'!G1031,słowniki!$A$81:$B$83,2),"")</f>
        <v/>
      </c>
      <c r="I1031" s="2" t="str">
        <f>IF(LEN('spis PO'!H1031)&gt;0,'spis PO'!H1031,"")</f>
        <v/>
      </c>
      <c r="J1031" s="12" t="str">
        <f>IF(LEN('spis PO'!I1031)&gt;0,'spis PO'!I1031,"")</f>
        <v/>
      </c>
      <c r="K1031" s="12" t="str">
        <f>IF('spis PO'!D1031="słup",VLOOKUP('spis PO'!J1031,słowniki!$A$91:$B$96,2),IF(LEN('spis PO'!D1031)&gt;0,1,""))</f>
        <v/>
      </c>
      <c r="L1031" s="2" t="str">
        <f>IF(LEN('spis PO'!L1031)&gt;0,VLOOKUP('spis PO'!L1031,słowniki!$A$100:$B$101,2),"")</f>
        <v/>
      </c>
      <c r="M1031" s="2" t="str">
        <f>IF(LEN('spis PO'!M1031)&gt;0,VLOOKUP('spis PO'!M1031,słowniki!$A$110:$B$111,2),"")</f>
        <v/>
      </c>
      <c r="N1031" s="2" t="str">
        <f>IF(LEN('spis PO'!N1031)&gt;0,'spis PO'!N1031,"")</f>
        <v/>
      </c>
      <c r="O1031" s="2" t="str">
        <f>IF('spis PO'!M1031="oprawa",VLOOKUP('spis PO'!O1031,słowniki!$A$120:$B$126,2),IF(LEN('spis PO'!M1031)&gt;0,1,""))</f>
        <v/>
      </c>
      <c r="P1031" s="12" t="str">
        <f>IF('spis PO'!M1031="oprawa",1,"")</f>
        <v/>
      </c>
      <c r="Q1031" s="2" t="str">
        <f t="shared" si="16"/>
        <v/>
      </c>
    </row>
    <row r="1032" spans="1:17">
      <c r="A1032" s="2" t="str">
        <f ca="1">IF(LEN('spis PO'!A1032)&gt;0,MID(CELL("nazwa_pliku"),SEARCH("[",CELL("nazwa_pliku"))+1, SEARCH(".",CELL("nazwa_pliku"))-SEARCH("[",CELL("nazwa_pliku"))-1),"")</f>
        <v/>
      </c>
      <c r="B1032" s="2" t="str">
        <f ca="1">IF(LEN('spis PO'!A1032)&gt;0,MID(CELL("nazwa_pliku"),SEARCH("[",CELL("nazwa_pliku"))+1, SEARCH(".",CELL("nazwa_pliku"))-SEARCH("[",CELL("nazwa_pliku"))-1),"")</f>
        <v/>
      </c>
      <c r="C1032" s="2" t="str">
        <f>IF(LEN('spis PO'!B1032)&gt;0,'spis PO'!B1032,"")</f>
        <v/>
      </c>
      <c r="D1032" s="2" t="str">
        <f>IF(LEN('spis PO'!C1032)&gt;0,'spis PO'!C1032,"")</f>
        <v/>
      </c>
      <c r="E1032" s="2" t="str">
        <f>IF(LEN('spis PO'!D1032)&gt;0,VLOOKUP('spis PO'!D1032,słowniki!$A$61:$B$63,2),"")</f>
        <v/>
      </c>
      <c r="F1032" s="2" t="str">
        <f>IF(LEN('spis PO'!E1032)&gt;0,VLOOKUP('spis PO'!E1032,słowniki!$A$71:$B$77,2),"")</f>
        <v/>
      </c>
      <c r="G1032" s="12" t="str">
        <f>IF(LEN('spis PO'!F1032)&gt;0,VLOOKUP('spis PO'!F1032,słowniki!$A$51:$B$52,2),"")</f>
        <v/>
      </c>
      <c r="H1032" s="12" t="str">
        <f>IF(LEN('spis PO'!G1032)&gt;0,VLOOKUP('spis PO'!G1032,słowniki!$A$81:$B$83,2),"")</f>
        <v/>
      </c>
      <c r="I1032" s="2" t="str">
        <f>IF(LEN('spis PO'!H1032)&gt;0,'spis PO'!H1032,"")</f>
        <v/>
      </c>
      <c r="J1032" s="12" t="str">
        <f>IF(LEN('spis PO'!I1032)&gt;0,'spis PO'!I1032,"")</f>
        <v/>
      </c>
      <c r="K1032" s="12" t="str">
        <f>IF('spis PO'!D1032="słup",VLOOKUP('spis PO'!J1032,słowniki!$A$91:$B$96,2),IF(LEN('spis PO'!D1032)&gt;0,1,""))</f>
        <v/>
      </c>
      <c r="L1032" s="2" t="str">
        <f>IF(LEN('spis PO'!L1032)&gt;0,VLOOKUP('spis PO'!L1032,słowniki!$A$100:$B$101,2),"")</f>
        <v/>
      </c>
      <c r="M1032" s="2" t="str">
        <f>IF(LEN('spis PO'!M1032)&gt;0,VLOOKUP('spis PO'!M1032,słowniki!$A$110:$B$111,2),"")</f>
        <v/>
      </c>
      <c r="N1032" s="2" t="str">
        <f>IF(LEN('spis PO'!N1032)&gt;0,'spis PO'!N1032,"")</f>
        <v/>
      </c>
      <c r="O1032" s="2" t="str">
        <f>IF('spis PO'!M1032="oprawa",VLOOKUP('spis PO'!O1032,słowniki!$A$120:$B$126,2),IF(LEN('spis PO'!M1032)&gt;0,1,""))</f>
        <v/>
      </c>
      <c r="P1032" s="12" t="str">
        <f>IF('spis PO'!M1032="oprawa",1,"")</f>
        <v/>
      </c>
      <c r="Q1032" s="2" t="str">
        <f t="shared" si="16"/>
        <v/>
      </c>
    </row>
    <row r="1033" spans="1:17">
      <c r="A1033" s="2" t="str">
        <f ca="1">IF(LEN('spis PO'!A1033)&gt;0,MID(CELL("nazwa_pliku"),SEARCH("[",CELL("nazwa_pliku"))+1, SEARCH(".",CELL("nazwa_pliku"))-SEARCH("[",CELL("nazwa_pliku"))-1),"")</f>
        <v/>
      </c>
      <c r="B1033" s="2" t="str">
        <f ca="1">IF(LEN('spis PO'!A1033)&gt;0,MID(CELL("nazwa_pliku"),SEARCH("[",CELL("nazwa_pliku"))+1, SEARCH(".",CELL("nazwa_pliku"))-SEARCH("[",CELL("nazwa_pliku"))-1),"")</f>
        <v/>
      </c>
      <c r="C1033" s="2" t="str">
        <f>IF(LEN('spis PO'!B1033)&gt;0,'spis PO'!B1033,"")</f>
        <v/>
      </c>
      <c r="D1033" s="2" t="str">
        <f>IF(LEN('spis PO'!C1033)&gt;0,'spis PO'!C1033,"")</f>
        <v/>
      </c>
      <c r="E1033" s="2" t="str">
        <f>IF(LEN('spis PO'!D1033)&gt;0,VLOOKUP('spis PO'!D1033,słowniki!$A$61:$B$63,2),"")</f>
        <v/>
      </c>
      <c r="F1033" s="2" t="str">
        <f>IF(LEN('spis PO'!E1033)&gt;0,VLOOKUP('spis PO'!E1033,słowniki!$A$71:$B$77,2),"")</f>
        <v/>
      </c>
      <c r="G1033" s="12" t="str">
        <f>IF(LEN('spis PO'!F1033)&gt;0,VLOOKUP('spis PO'!F1033,słowniki!$A$51:$B$52,2),"")</f>
        <v/>
      </c>
      <c r="H1033" s="12" t="str">
        <f>IF(LEN('spis PO'!G1033)&gt;0,VLOOKUP('spis PO'!G1033,słowniki!$A$81:$B$83,2),"")</f>
        <v/>
      </c>
      <c r="I1033" s="2" t="str">
        <f>IF(LEN('spis PO'!H1033)&gt;0,'spis PO'!H1033,"")</f>
        <v/>
      </c>
      <c r="J1033" s="12" t="str">
        <f>IF(LEN('spis PO'!I1033)&gt;0,'spis PO'!I1033,"")</f>
        <v/>
      </c>
      <c r="K1033" s="12" t="str">
        <f>IF('spis PO'!D1033="słup",VLOOKUP('spis PO'!J1033,słowniki!$A$91:$B$96,2),IF(LEN('spis PO'!D1033)&gt;0,1,""))</f>
        <v/>
      </c>
      <c r="L1033" s="2" t="str">
        <f>IF(LEN('spis PO'!L1033)&gt;0,VLOOKUP('spis PO'!L1033,słowniki!$A$100:$B$101,2),"")</f>
        <v/>
      </c>
      <c r="M1033" s="2" t="str">
        <f>IF(LEN('spis PO'!M1033)&gt;0,VLOOKUP('spis PO'!M1033,słowniki!$A$110:$B$111,2),"")</f>
        <v/>
      </c>
      <c r="N1033" s="2" t="str">
        <f>IF(LEN('spis PO'!N1033)&gt;0,'spis PO'!N1033,"")</f>
        <v/>
      </c>
      <c r="O1033" s="2" t="str">
        <f>IF('spis PO'!M1033="oprawa",VLOOKUP('spis PO'!O1033,słowniki!$A$120:$B$126,2),IF(LEN('spis PO'!M1033)&gt;0,1,""))</f>
        <v/>
      </c>
      <c r="P1033" s="12" t="str">
        <f>IF('spis PO'!M1033="oprawa",1,"")</f>
        <v/>
      </c>
      <c r="Q1033" s="2" t="str">
        <f t="shared" si="16"/>
        <v/>
      </c>
    </row>
    <row r="1034" spans="1:17">
      <c r="A1034" s="2" t="str">
        <f ca="1">IF(LEN('spis PO'!A1034)&gt;0,MID(CELL("nazwa_pliku"),SEARCH("[",CELL("nazwa_pliku"))+1, SEARCH(".",CELL("nazwa_pliku"))-SEARCH("[",CELL("nazwa_pliku"))-1),"")</f>
        <v/>
      </c>
      <c r="B1034" s="2" t="str">
        <f ca="1">IF(LEN('spis PO'!A1034)&gt;0,MID(CELL("nazwa_pliku"),SEARCH("[",CELL("nazwa_pliku"))+1, SEARCH(".",CELL("nazwa_pliku"))-SEARCH("[",CELL("nazwa_pliku"))-1),"")</f>
        <v/>
      </c>
      <c r="C1034" s="2" t="str">
        <f>IF(LEN('spis PO'!B1034)&gt;0,'spis PO'!B1034,"")</f>
        <v/>
      </c>
      <c r="D1034" s="2" t="str">
        <f>IF(LEN('spis PO'!C1034)&gt;0,'spis PO'!C1034,"")</f>
        <v/>
      </c>
      <c r="E1034" s="2" t="str">
        <f>IF(LEN('spis PO'!D1034)&gt;0,VLOOKUP('spis PO'!D1034,słowniki!$A$61:$B$63,2),"")</f>
        <v/>
      </c>
      <c r="F1034" s="2" t="str">
        <f>IF(LEN('spis PO'!E1034)&gt;0,VLOOKUP('spis PO'!E1034,słowniki!$A$71:$B$77,2),"")</f>
        <v/>
      </c>
      <c r="G1034" s="12" t="str">
        <f>IF(LEN('spis PO'!F1034)&gt;0,VLOOKUP('spis PO'!F1034,słowniki!$A$51:$B$52,2),"")</f>
        <v/>
      </c>
      <c r="H1034" s="12" t="str">
        <f>IF(LEN('spis PO'!G1034)&gt;0,VLOOKUP('spis PO'!G1034,słowniki!$A$81:$B$83,2),"")</f>
        <v/>
      </c>
      <c r="I1034" s="2" t="str">
        <f>IF(LEN('spis PO'!H1034)&gt;0,'spis PO'!H1034,"")</f>
        <v/>
      </c>
      <c r="J1034" s="12" t="str">
        <f>IF(LEN('spis PO'!I1034)&gt;0,'spis PO'!I1034,"")</f>
        <v/>
      </c>
      <c r="K1034" s="12" t="str">
        <f>IF('spis PO'!D1034="słup",VLOOKUP('spis PO'!J1034,słowniki!$A$91:$B$96,2),IF(LEN('spis PO'!D1034)&gt;0,1,""))</f>
        <v/>
      </c>
      <c r="L1034" s="2" t="str">
        <f>IF(LEN('spis PO'!L1034)&gt;0,VLOOKUP('spis PO'!L1034,słowniki!$A$100:$B$101,2),"")</f>
        <v/>
      </c>
      <c r="M1034" s="2" t="str">
        <f>IF(LEN('spis PO'!M1034)&gt;0,VLOOKUP('spis PO'!M1034,słowniki!$A$110:$B$111,2),"")</f>
        <v/>
      </c>
      <c r="N1034" s="2" t="str">
        <f>IF(LEN('spis PO'!N1034)&gt;0,'spis PO'!N1034,"")</f>
        <v/>
      </c>
      <c r="O1034" s="2" t="str">
        <f>IF('spis PO'!M1034="oprawa",VLOOKUP('spis PO'!O1034,słowniki!$A$120:$B$126,2),IF(LEN('spis PO'!M1034)&gt;0,1,""))</f>
        <v/>
      </c>
      <c r="P1034" s="12" t="str">
        <f>IF('spis PO'!M1034="oprawa",1,"")</f>
        <v/>
      </c>
      <c r="Q1034" s="2" t="str">
        <f t="shared" si="16"/>
        <v/>
      </c>
    </row>
    <row r="1035" spans="1:17">
      <c r="A1035" s="2" t="str">
        <f ca="1">IF(LEN('spis PO'!A1035)&gt;0,MID(CELL("nazwa_pliku"),SEARCH("[",CELL("nazwa_pliku"))+1, SEARCH(".",CELL("nazwa_pliku"))-SEARCH("[",CELL("nazwa_pliku"))-1),"")</f>
        <v/>
      </c>
      <c r="B1035" s="2" t="str">
        <f ca="1">IF(LEN('spis PO'!A1035)&gt;0,MID(CELL("nazwa_pliku"),SEARCH("[",CELL("nazwa_pliku"))+1, SEARCH(".",CELL("nazwa_pliku"))-SEARCH("[",CELL("nazwa_pliku"))-1),"")</f>
        <v/>
      </c>
      <c r="C1035" s="2" t="str">
        <f>IF(LEN('spis PO'!B1035)&gt;0,'spis PO'!B1035,"")</f>
        <v/>
      </c>
      <c r="D1035" s="2" t="str">
        <f>IF(LEN('spis PO'!C1035)&gt;0,'spis PO'!C1035,"")</f>
        <v/>
      </c>
      <c r="E1035" s="2" t="str">
        <f>IF(LEN('spis PO'!D1035)&gt;0,VLOOKUP('spis PO'!D1035,słowniki!$A$61:$B$63,2),"")</f>
        <v/>
      </c>
      <c r="F1035" s="2" t="str">
        <f>IF(LEN('spis PO'!E1035)&gt;0,VLOOKUP('spis PO'!E1035,słowniki!$A$71:$B$77,2),"")</f>
        <v/>
      </c>
      <c r="G1035" s="12" t="str">
        <f>IF(LEN('spis PO'!F1035)&gt;0,VLOOKUP('spis PO'!F1035,słowniki!$A$51:$B$52,2),"")</f>
        <v/>
      </c>
      <c r="H1035" s="12" t="str">
        <f>IF(LEN('spis PO'!G1035)&gt;0,VLOOKUP('spis PO'!G1035,słowniki!$A$81:$B$83,2),"")</f>
        <v/>
      </c>
      <c r="I1035" s="2" t="str">
        <f>IF(LEN('spis PO'!H1035)&gt;0,'spis PO'!H1035,"")</f>
        <v/>
      </c>
      <c r="J1035" s="12" t="str">
        <f>IF(LEN('spis PO'!I1035)&gt;0,'spis PO'!I1035,"")</f>
        <v/>
      </c>
      <c r="K1035" s="12" t="str">
        <f>IF('spis PO'!D1035="słup",VLOOKUP('spis PO'!J1035,słowniki!$A$91:$B$96,2),IF(LEN('spis PO'!D1035)&gt;0,1,""))</f>
        <v/>
      </c>
      <c r="L1035" s="2" t="str">
        <f>IF(LEN('spis PO'!L1035)&gt;0,VLOOKUP('spis PO'!L1035,słowniki!$A$100:$B$101,2),"")</f>
        <v/>
      </c>
      <c r="M1035" s="2" t="str">
        <f>IF(LEN('spis PO'!M1035)&gt;0,VLOOKUP('spis PO'!M1035,słowniki!$A$110:$B$111,2),"")</f>
        <v/>
      </c>
      <c r="N1035" s="2" t="str">
        <f>IF(LEN('spis PO'!N1035)&gt;0,'spis PO'!N1035,"")</f>
        <v/>
      </c>
      <c r="O1035" s="2" t="str">
        <f>IF('spis PO'!M1035="oprawa",VLOOKUP('spis PO'!O1035,słowniki!$A$120:$B$126,2),IF(LEN('spis PO'!M1035)&gt;0,1,""))</f>
        <v/>
      </c>
      <c r="P1035" s="12" t="str">
        <f>IF('spis PO'!M1035="oprawa",1,"")</f>
        <v/>
      </c>
      <c r="Q1035" s="2" t="str">
        <f t="shared" si="16"/>
        <v/>
      </c>
    </row>
    <row r="1036" spans="1:17">
      <c r="A1036" s="2" t="str">
        <f ca="1">IF(LEN('spis PO'!A1036)&gt;0,MID(CELL("nazwa_pliku"),SEARCH("[",CELL("nazwa_pliku"))+1, SEARCH(".",CELL("nazwa_pliku"))-SEARCH("[",CELL("nazwa_pliku"))-1),"")</f>
        <v/>
      </c>
      <c r="B1036" s="2" t="str">
        <f ca="1">IF(LEN('spis PO'!A1036)&gt;0,MID(CELL("nazwa_pliku"),SEARCH("[",CELL("nazwa_pliku"))+1, SEARCH(".",CELL("nazwa_pliku"))-SEARCH("[",CELL("nazwa_pliku"))-1),"")</f>
        <v/>
      </c>
      <c r="C1036" s="2" t="str">
        <f>IF(LEN('spis PO'!B1036)&gt;0,'spis PO'!B1036,"")</f>
        <v/>
      </c>
      <c r="D1036" s="2" t="str">
        <f>IF(LEN('spis PO'!C1036)&gt;0,'spis PO'!C1036,"")</f>
        <v/>
      </c>
      <c r="E1036" s="2" t="str">
        <f>IF(LEN('spis PO'!D1036)&gt;0,VLOOKUP('spis PO'!D1036,słowniki!$A$61:$B$63,2),"")</f>
        <v/>
      </c>
      <c r="F1036" s="2" t="str">
        <f>IF(LEN('spis PO'!E1036)&gt;0,VLOOKUP('spis PO'!E1036,słowniki!$A$71:$B$77,2),"")</f>
        <v/>
      </c>
      <c r="G1036" s="12" t="str">
        <f>IF(LEN('spis PO'!F1036)&gt;0,VLOOKUP('spis PO'!F1036,słowniki!$A$51:$B$52,2),"")</f>
        <v/>
      </c>
      <c r="H1036" s="12" t="str">
        <f>IF(LEN('spis PO'!G1036)&gt;0,VLOOKUP('spis PO'!G1036,słowniki!$A$81:$B$83,2),"")</f>
        <v/>
      </c>
      <c r="I1036" s="2" t="str">
        <f>IF(LEN('spis PO'!H1036)&gt;0,'spis PO'!H1036,"")</f>
        <v/>
      </c>
      <c r="J1036" s="12" t="str">
        <f>IF(LEN('spis PO'!I1036)&gt;0,'spis PO'!I1036,"")</f>
        <v/>
      </c>
      <c r="K1036" s="12" t="str">
        <f>IF('spis PO'!D1036="słup",VLOOKUP('spis PO'!J1036,słowniki!$A$91:$B$96,2),IF(LEN('spis PO'!D1036)&gt;0,1,""))</f>
        <v/>
      </c>
      <c r="L1036" s="2" t="str">
        <f>IF(LEN('spis PO'!L1036)&gt;0,VLOOKUP('spis PO'!L1036,słowniki!$A$100:$B$101,2),"")</f>
        <v/>
      </c>
      <c r="M1036" s="2" t="str">
        <f>IF(LEN('spis PO'!M1036)&gt;0,VLOOKUP('spis PO'!M1036,słowniki!$A$110:$B$111,2),"")</f>
        <v/>
      </c>
      <c r="N1036" s="2" t="str">
        <f>IF(LEN('spis PO'!N1036)&gt;0,'spis PO'!N1036,"")</f>
        <v/>
      </c>
      <c r="O1036" s="2" t="str">
        <f>IF('spis PO'!M1036="oprawa",VLOOKUP('spis PO'!O1036,słowniki!$A$120:$B$126,2),IF(LEN('spis PO'!M1036)&gt;0,1,""))</f>
        <v/>
      </c>
      <c r="P1036" s="12" t="str">
        <f>IF('spis PO'!M1036="oprawa",1,"")</f>
        <v/>
      </c>
      <c r="Q1036" s="2" t="str">
        <f t="shared" si="16"/>
        <v/>
      </c>
    </row>
    <row r="1037" spans="1:17">
      <c r="A1037" s="2" t="str">
        <f ca="1">IF(LEN('spis PO'!A1037)&gt;0,MID(CELL("nazwa_pliku"),SEARCH("[",CELL("nazwa_pliku"))+1, SEARCH(".",CELL("nazwa_pliku"))-SEARCH("[",CELL("nazwa_pliku"))-1),"")</f>
        <v/>
      </c>
      <c r="B1037" s="2" t="str">
        <f ca="1">IF(LEN('spis PO'!A1037)&gt;0,MID(CELL("nazwa_pliku"),SEARCH("[",CELL("nazwa_pliku"))+1, SEARCH(".",CELL("nazwa_pliku"))-SEARCH("[",CELL("nazwa_pliku"))-1),"")</f>
        <v/>
      </c>
      <c r="C1037" s="2" t="str">
        <f>IF(LEN('spis PO'!B1037)&gt;0,'spis PO'!B1037,"")</f>
        <v/>
      </c>
      <c r="D1037" s="2" t="str">
        <f>IF(LEN('spis PO'!C1037)&gt;0,'spis PO'!C1037,"")</f>
        <v/>
      </c>
      <c r="E1037" s="2" t="str">
        <f>IF(LEN('spis PO'!D1037)&gt;0,VLOOKUP('spis PO'!D1037,słowniki!$A$61:$B$63,2),"")</f>
        <v/>
      </c>
      <c r="F1037" s="2" t="str">
        <f>IF(LEN('spis PO'!E1037)&gt;0,VLOOKUP('spis PO'!E1037,słowniki!$A$71:$B$77,2),"")</f>
        <v/>
      </c>
      <c r="G1037" s="12" t="str">
        <f>IF(LEN('spis PO'!F1037)&gt;0,VLOOKUP('spis PO'!F1037,słowniki!$A$51:$B$52,2),"")</f>
        <v/>
      </c>
      <c r="H1037" s="12" t="str">
        <f>IF(LEN('spis PO'!G1037)&gt;0,VLOOKUP('spis PO'!G1037,słowniki!$A$81:$B$83,2),"")</f>
        <v/>
      </c>
      <c r="I1037" s="2" t="str">
        <f>IF(LEN('spis PO'!H1037)&gt;0,'spis PO'!H1037,"")</f>
        <v/>
      </c>
      <c r="J1037" s="12" t="str">
        <f>IF(LEN('spis PO'!I1037)&gt;0,'spis PO'!I1037,"")</f>
        <v/>
      </c>
      <c r="K1037" s="12" t="str">
        <f>IF('spis PO'!D1037="słup",VLOOKUP('spis PO'!J1037,słowniki!$A$91:$B$96,2),IF(LEN('spis PO'!D1037)&gt;0,1,""))</f>
        <v/>
      </c>
      <c r="L1037" s="2" t="str">
        <f>IF(LEN('spis PO'!L1037)&gt;0,VLOOKUP('spis PO'!L1037,słowniki!$A$100:$B$101,2),"")</f>
        <v/>
      </c>
      <c r="M1037" s="2" t="str">
        <f>IF(LEN('spis PO'!M1037)&gt;0,VLOOKUP('spis PO'!M1037,słowniki!$A$110:$B$111,2),"")</f>
        <v/>
      </c>
      <c r="N1037" s="2" t="str">
        <f>IF(LEN('spis PO'!N1037)&gt;0,'spis PO'!N1037,"")</f>
        <v/>
      </c>
      <c r="O1037" s="2" t="str">
        <f>IF('spis PO'!M1037="oprawa",VLOOKUP('spis PO'!O1037,słowniki!$A$120:$B$126,2),IF(LEN('spis PO'!M1037)&gt;0,1,""))</f>
        <v/>
      </c>
      <c r="P1037" s="12" t="str">
        <f>IF('spis PO'!M1037="oprawa",1,"")</f>
        <v/>
      </c>
      <c r="Q1037" s="2" t="str">
        <f t="shared" si="16"/>
        <v/>
      </c>
    </row>
    <row r="1038" spans="1:17">
      <c r="A1038" s="2" t="str">
        <f ca="1">IF(LEN('spis PO'!A1038)&gt;0,MID(CELL("nazwa_pliku"),SEARCH("[",CELL("nazwa_pliku"))+1, SEARCH(".",CELL("nazwa_pliku"))-SEARCH("[",CELL("nazwa_pliku"))-1),"")</f>
        <v/>
      </c>
      <c r="B1038" s="2" t="str">
        <f ca="1">IF(LEN('spis PO'!A1038)&gt;0,MID(CELL("nazwa_pliku"),SEARCH("[",CELL("nazwa_pliku"))+1, SEARCH(".",CELL("nazwa_pliku"))-SEARCH("[",CELL("nazwa_pliku"))-1),"")</f>
        <v/>
      </c>
      <c r="C1038" s="2" t="str">
        <f>IF(LEN('spis PO'!B1038)&gt;0,'spis PO'!B1038,"")</f>
        <v/>
      </c>
      <c r="D1038" s="2" t="str">
        <f>IF(LEN('spis PO'!C1038)&gt;0,'spis PO'!C1038,"")</f>
        <v/>
      </c>
      <c r="E1038" s="2" t="str">
        <f>IF(LEN('spis PO'!D1038)&gt;0,VLOOKUP('spis PO'!D1038,słowniki!$A$61:$B$63,2),"")</f>
        <v/>
      </c>
      <c r="F1038" s="2" t="str">
        <f>IF(LEN('spis PO'!E1038)&gt;0,VLOOKUP('spis PO'!E1038,słowniki!$A$71:$B$77,2),"")</f>
        <v/>
      </c>
      <c r="G1038" s="12" t="str">
        <f>IF(LEN('spis PO'!F1038)&gt;0,VLOOKUP('spis PO'!F1038,słowniki!$A$51:$B$52,2),"")</f>
        <v/>
      </c>
      <c r="H1038" s="12" t="str">
        <f>IF(LEN('spis PO'!G1038)&gt;0,VLOOKUP('spis PO'!G1038,słowniki!$A$81:$B$83,2),"")</f>
        <v/>
      </c>
      <c r="I1038" s="2" t="str">
        <f>IF(LEN('spis PO'!H1038)&gt;0,'spis PO'!H1038,"")</f>
        <v/>
      </c>
      <c r="J1038" s="12" t="str">
        <f>IF(LEN('spis PO'!I1038)&gt;0,'spis PO'!I1038,"")</f>
        <v/>
      </c>
      <c r="K1038" s="12" t="str">
        <f>IF('spis PO'!D1038="słup",VLOOKUP('spis PO'!J1038,słowniki!$A$91:$B$96,2),IF(LEN('spis PO'!D1038)&gt;0,1,""))</f>
        <v/>
      </c>
      <c r="L1038" s="2" t="str">
        <f>IF(LEN('spis PO'!L1038)&gt;0,VLOOKUP('spis PO'!L1038,słowniki!$A$100:$B$101,2),"")</f>
        <v/>
      </c>
      <c r="M1038" s="2" t="str">
        <f>IF(LEN('spis PO'!M1038)&gt;0,VLOOKUP('spis PO'!M1038,słowniki!$A$110:$B$111,2),"")</f>
        <v/>
      </c>
      <c r="N1038" s="2" t="str">
        <f>IF(LEN('spis PO'!N1038)&gt;0,'spis PO'!N1038,"")</f>
        <v/>
      </c>
      <c r="O1038" s="2" t="str">
        <f>IF('spis PO'!M1038="oprawa",VLOOKUP('spis PO'!O1038,słowniki!$A$120:$B$126,2),IF(LEN('spis PO'!M1038)&gt;0,1,""))</f>
        <v/>
      </c>
      <c r="P1038" s="12" t="str">
        <f>IF('spis PO'!M1038="oprawa",1,"")</f>
        <v/>
      </c>
      <c r="Q1038" s="2" t="str">
        <f t="shared" si="16"/>
        <v/>
      </c>
    </row>
    <row r="1039" spans="1:17">
      <c r="A1039" s="2" t="str">
        <f ca="1">IF(LEN('spis PO'!A1039)&gt;0,MID(CELL("nazwa_pliku"),SEARCH("[",CELL("nazwa_pliku"))+1, SEARCH(".",CELL("nazwa_pliku"))-SEARCH("[",CELL("nazwa_pliku"))-1),"")</f>
        <v/>
      </c>
      <c r="B1039" s="2" t="str">
        <f ca="1">IF(LEN('spis PO'!A1039)&gt;0,MID(CELL("nazwa_pliku"),SEARCH("[",CELL("nazwa_pliku"))+1, SEARCH(".",CELL("nazwa_pliku"))-SEARCH("[",CELL("nazwa_pliku"))-1),"")</f>
        <v/>
      </c>
      <c r="C1039" s="2" t="str">
        <f>IF(LEN('spis PO'!B1039)&gt;0,'spis PO'!B1039,"")</f>
        <v/>
      </c>
      <c r="D1039" s="2" t="str">
        <f>IF(LEN('spis PO'!C1039)&gt;0,'spis PO'!C1039,"")</f>
        <v/>
      </c>
      <c r="E1039" s="2" t="str">
        <f>IF(LEN('spis PO'!D1039)&gt;0,VLOOKUP('spis PO'!D1039,słowniki!$A$61:$B$63,2),"")</f>
        <v/>
      </c>
      <c r="F1039" s="2" t="str">
        <f>IF(LEN('spis PO'!E1039)&gt;0,VLOOKUP('spis PO'!E1039,słowniki!$A$71:$B$77,2),"")</f>
        <v/>
      </c>
      <c r="G1039" s="12" t="str">
        <f>IF(LEN('spis PO'!F1039)&gt;0,VLOOKUP('spis PO'!F1039,słowniki!$A$51:$B$52,2),"")</f>
        <v/>
      </c>
      <c r="H1039" s="12" t="str">
        <f>IF(LEN('spis PO'!G1039)&gt;0,VLOOKUP('spis PO'!G1039,słowniki!$A$81:$B$83,2),"")</f>
        <v/>
      </c>
      <c r="I1039" s="2" t="str">
        <f>IF(LEN('spis PO'!H1039)&gt;0,'spis PO'!H1039,"")</f>
        <v/>
      </c>
      <c r="J1039" s="12" t="str">
        <f>IF(LEN('spis PO'!I1039)&gt;0,'spis PO'!I1039,"")</f>
        <v/>
      </c>
      <c r="K1039" s="12" t="str">
        <f>IF('spis PO'!D1039="słup",VLOOKUP('spis PO'!J1039,słowniki!$A$91:$B$96,2),IF(LEN('spis PO'!D1039)&gt;0,1,""))</f>
        <v/>
      </c>
      <c r="L1039" s="2" t="str">
        <f>IF(LEN('spis PO'!L1039)&gt;0,VLOOKUP('spis PO'!L1039,słowniki!$A$100:$B$101,2),"")</f>
        <v/>
      </c>
      <c r="M1039" s="2" t="str">
        <f>IF(LEN('spis PO'!M1039)&gt;0,VLOOKUP('spis PO'!M1039,słowniki!$A$110:$B$111,2),"")</f>
        <v/>
      </c>
      <c r="N1039" s="2" t="str">
        <f>IF(LEN('spis PO'!N1039)&gt;0,'spis PO'!N1039,"")</f>
        <v/>
      </c>
      <c r="O1039" s="2" t="str">
        <f>IF('spis PO'!M1039="oprawa",VLOOKUP('spis PO'!O1039,słowniki!$A$120:$B$126,2),IF(LEN('spis PO'!M1039)&gt;0,1,""))</f>
        <v/>
      </c>
      <c r="P1039" s="12" t="str">
        <f>IF('spis PO'!M1039="oprawa",1,"")</f>
        <v/>
      </c>
      <c r="Q1039" s="2" t="str">
        <f t="shared" si="16"/>
        <v/>
      </c>
    </row>
    <row r="1040" spans="1:17">
      <c r="A1040" s="2" t="str">
        <f ca="1">IF(LEN('spis PO'!A1040)&gt;0,MID(CELL("nazwa_pliku"),SEARCH("[",CELL("nazwa_pliku"))+1, SEARCH(".",CELL("nazwa_pliku"))-SEARCH("[",CELL("nazwa_pliku"))-1),"")</f>
        <v/>
      </c>
      <c r="B1040" s="2" t="str">
        <f ca="1">IF(LEN('spis PO'!A1040)&gt;0,MID(CELL("nazwa_pliku"),SEARCH("[",CELL("nazwa_pliku"))+1, SEARCH(".",CELL("nazwa_pliku"))-SEARCH("[",CELL("nazwa_pliku"))-1),"")</f>
        <v/>
      </c>
      <c r="C1040" s="2" t="str">
        <f>IF(LEN('spis PO'!B1040)&gt;0,'spis PO'!B1040,"")</f>
        <v/>
      </c>
      <c r="D1040" s="2" t="str">
        <f>IF(LEN('spis PO'!C1040)&gt;0,'spis PO'!C1040,"")</f>
        <v/>
      </c>
      <c r="E1040" s="2" t="str">
        <f>IF(LEN('spis PO'!D1040)&gt;0,VLOOKUP('spis PO'!D1040,słowniki!$A$61:$B$63,2),"")</f>
        <v/>
      </c>
      <c r="F1040" s="2" t="str">
        <f>IF(LEN('spis PO'!E1040)&gt;0,VLOOKUP('spis PO'!E1040,słowniki!$A$71:$B$77,2),"")</f>
        <v/>
      </c>
      <c r="G1040" s="12" t="str">
        <f>IF(LEN('spis PO'!F1040)&gt;0,VLOOKUP('spis PO'!F1040,słowniki!$A$51:$B$52,2),"")</f>
        <v/>
      </c>
      <c r="H1040" s="12" t="str">
        <f>IF(LEN('spis PO'!G1040)&gt;0,VLOOKUP('spis PO'!G1040,słowniki!$A$81:$B$83,2),"")</f>
        <v/>
      </c>
      <c r="I1040" s="2" t="str">
        <f>IF(LEN('spis PO'!H1040)&gt;0,'spis PO'!H1040,"")</f>
        <v/>
      </c>
      <c r="J1040" s="12" t="str">
        <f>IF(LEN('spis PO'!I1040)&gt;0,'spis PO'!I1040,"")</f>
        <v/>
      </c>
      <c r="K1040" s="12" t="str">
        <f>IF('spis PO'!D1040="słup",VLOOKUP('spis PO'!J1040,słowniki!$A$91:$B$96,2),IF(LEN('spis PO'!D1040)&gt;0,1,""))</f>
        <v/>
      </c>
      <c r="L1040" s="2" t="str">
        <f>IF(LEN('spis PO'!L1040)&gt;0,VLOOKUP('spis PO'!L1040,słowniki!$A$100:$B$101,2),"")</f>
        <v/>
      </c>
      <c r="M1040" s="2" t="str">
        <f>IF(LEN('spis PO'!M1040)&gt;0,VLOOKUP('spis PO'!M1040,słowniki!$A$110:$B$111,2),"")</f>
        <v/>
      </c>
      <c r="N1040" s="2" t="str">
        <f>IF(LEN('spis PO'!N1040)&gt;0,'spis PO'!N1040,"")</f>
        <v/>
      </c>
      <c r="O1040" s="2" t="str">
        <f>IF('spis PO'!M1040="oprawa",VLOOKUP('spis PO'!O1040,słowniki!$A$120:$B$126,2),IF(LEN('spis PO'!M1040)&gt;0,1,""))</f>
        <v/>
      </c>
      <c r="P1040" s="12" t="str">
        <f>IF('spis PO'!M1040="oprawa",1,"")</f>
        <v/>
      </c>
      <c r="Q1040" s="2" t="str">
        <f t="shared" si="16"/>
        <v/>
      </c>
    </row>
    <row r="1041" spans="1:17">
      <c r="A1041" s="2" t="str">
        <f ca="1">IF(LEN('spis PO'!A1041)&gt;0,MID(CELL("nazwa_pliku"),SEARCH("[",CELL("nazwa_pliku"))+1, SEARCH(".",CELL("nazwa_pliku"))-SEARCH("[",CELL("nazwa_pliku"))-1),"")</f>
        <v/>
      </c>
      <c r="B1041" s="2" t="str">
        <f ca="1">IF(LEN('spis PO'!A1041)&gt;0,MID(CELL("nazwa_pliku"),SEARCH("[",CELL("nazwa_pliku"))+1, SEARCH(".",CELL("nazwa_pliku"))-SEARCH("[",CELL("nazwa_pliku"))-1),"")</f>
        <v/>
      </c>
      <c r="C1041" s="2" t="str">
        <f>IF(LEN('spis PO'!B1041)&gt;0,'spis PO'!B1041,"")</f>
        <v/>
      </c>
      <c r="D1041" s="2" t="str">
        <f>IF(LEN('spis PO'!C1041)&gt;0,'spis PO'!C1041,"")</f>
        <v/>
      </c>
      <c r="E1041" s="2" t="str">
        <f>IF(LEN('spis PO'!D1041)&gt;0,VLOOKUP('spis PO'!D1041,słowniki!$A$61:$B$63,2),"")</f>
        <v/>
      </c>
      <c r="F1041" s="2" t="str">
        <f>IF(LEN('spis PO'!E1041)&gt;0,VLOOKUP('spis PO'!E1041,słowniki!$A$71:$B$77,2),"")</f>
        <v/>
      </c>
      <c r="G1041" s="12" t="str">
        <f>IF(LEN('spis PO'!F1041)&gt;0,VLOOKUP('spis PO'!F1041,słowniki!$A$51:$B$52,2),"")</f>
        <v/>
      </c>
      <c r="H1041" s="12" t="str">
        <f>IF(LEN('spis PO'!G1041)&gt;0,VLOOKUP('spis PO'!G1041,słowniki!$A$81:$B$83,2),"")</f>
        <v/>
      </c>
      <c r="I1041" s="2" t="str">
        <f>IF(LEN('spis PO'!H1041)&gt;0,'spis PO'!H1041,"")</f>
        <v/>
      </c>
      <c r="J1041" s="12" t="str">
        <f>IF(LEN('spis PO'!I1041)&gt;0,'spis PO'!I1041,"")</f>
        <v/>
      </c>
      <c r="K1041" s="12" t="str">
        <f>IF('spis PO'!D1041="słup",VLOOKUP('spis PO'!J1041,słowniki!$A$91:$B$96,2),IF(LEN('spis PO'!D1041)&gt;0,1,""))</f>
        <v/>
      </c>
      <c r="L1041" s="2" t="str">
        <f>IF(LEN('spis PO'!L1041)&gt;0,VLOOKUP('spis PO'!L1041,słowniki!$A$100:$B$101,2),"")</f>
        <v/>
      </c>
      <c r="M1041" s="2" t="str">
        <f>IF(LEN('spis PO'!M1041)&gt;0,VLOOKUP('spis PO'!M1041,słowniki!$A$110:$B$111,2),"")</f>
        <v/>
      </c>
      <c r="N1041" s="2" t="str">
        <f>IF(LEN('spis PO'!N1041)&gt;0,'spis PO'!N1041,"")</f>
        <v/>
      </c>
      <c r="O1041" s="2" t="str">
        <f>IF('spis PO'!M1041="oprawa",VLOOKUP('spis PO'!O1041,słowniki!$A$120:$B$126,2),IF(LEN('spis PO'!M1041)&gt;0,1,""))</f>
        <v/>
      </c>
      <c r="P1041" s="12" t="str">
        <f>IF('spis PO'!M1041="oprawa",1,"")</f>
        <v/>
      </c>
      <c r="Q1041" s="2" t="str">
        <f t="shared" si="16"/>
        <v/>
      </c>
    </row>
    <row r="1042" spans="1:17">
      <c r="A1042" s="2" t="str">
        <f ca="1">IF(LEN('spis PO'!A1042)&gt;0,MID(CELL("nazwa_pliku"),SEARCH("[",CELL("nazwa_pliku"))+1, SEARCH(".",CELL("nazwa_pliku"))-SEARCH("[",CELL("nazwa_pliku"))-1),"")</f>
        <v/>
      </c>
      <c r="B1042" s="2" t="str">
        <f ca="1">IF(LEN('spis PO'!A1042)&gt;0,MID(CELL("nazwa_pliku"),SEARCH("[",CELL("nazwa_pliku"))+1, SEARCH(".",CELL("nazwa_pliku"))-SEARCH("[",CELL("nazwa_pliku"))-1),"")</f>
        <v/>
      </c>
      <c r="C1042" s="2" t="str">
        <f>IF(LEN('spis PO'!B1042)&gt;0,'spis PO'!B1042,"")</f>
        <v/>
      </c>
      <c r="D1042" s="2" t="str">
        <f>IF(LEN('spis PO'!C1042)&gt;0,'spis PO'!C1042,"")</f>
        <v/>
      </c>
      <c r="E1042" s="2" t="str">
        <f>IF(LEN('spis PO'!D1042)&gt;0,VLOOKUP('spis PO'!D1042,słowniki!$A$61:$B$63,2),"")</f>
        <v/>
      </c>
      <c r="F1042" s="2" t="str">
        <f>IF(LEN('spis PO'!E1042)&gt;0,VLOOKUP('spis PO'!E1042,słowniki!$A$71:$B$77,2),"")</f>
        <v/>
      </c>
      <c r="G1042" s="12" t="str">
        <f>IF(LEN('spis PO'!F1042)&gt;0,VLOOKUP('spis PO'!F1042,słowniki!$A$51:$B$52,2),"")</f>
        <v/>
      </c>
      <c r="H1042" s="12" t="str">
        <f>IF(LEN('spis PO'!G1042)&gt;0,VLOOKUP('spis PO'!G1042,słowniki!$A$81:$B$83,2),"")</f>
        <v/>
      </c>
      <c r="I1042" s="2" t="str">
        <f>IF(LEN('spis PO'!H1042)&gt;0,'spis PO'!H1042,"")</f>
        <v/>
      </c>
      <c r="J1042" s="12" t="str">
        <f>IF(LEN('spis PO'!I1042)&gt;0,'spis PO'!I1042,"")</f>
        <v/>
      </c>
      <c r="K1042" s="12" t="str">
        <f>IF('spis PO'!D1042="słup",VLOOKUP('spis PO'!J1042,słowniki!$A$91:$B$96,2),IF(LEN('spis PO'!D1042)&gt;0,1,""))</f>
        <v/>
      </c>
      <c r="L1042" s="2" t="str">
        <f>IF(LEN('spis PO'!L1042)&gt;0,VLOOKUP('spis PO'!L1042,słowniki!$A$100:$B$101,2),"")</f>
        <v/>
      </c>
      <c r="M1042" s="2" t="str">
        <f>IF(LEN('spis PO'!M1042)&gt;0,VLOOKUP('spis PO'!M1042,słowniki!$A$110:$B$111,2),"")</f>
        <v/>
      </c>
      <c r="N1042" s="2" t="str">
        <f>IF(LEN('spis PO'!N1042)&gt;0,'spis PO'!N1042,"")</f>
        <v/>
      </c>
      <c r="O1042" s="2" t="str">
        <f>IF('spis PO'!M1042="oprawa",VLOOKUP('spis PO'!O1042,słowniki!$A$120:$B$126,2),IF(LEN('spis PO'!M1042)&gt;0,1,""))</f>
        <v/>
      </c>
      <c r="P1042" s="12" t="str">
        <f>IF('spis PO'!M1042="oprawa",1,"")</f>
        <v/>
      </c>
      <c r="Q1042" s="2" t="str">
        <f t="shared" si="16"/>
        <v/>
      </c>
    </row>
    <row r="1043" spans="1:17">
      <c r="A1043" s="2" t="str">
        <f ca="1">IF(LEN('spis PO'!A1043)&gt;0,MID(CELL("nazwa_pliku"),SEARCH("[",CELL("nazwa_pliku"))+1, SEARCH(".",CELL("nazwa_pliku"))-SEARCH("[",CELL("nazwa_pliku"))-1),"")</f>
        <v/>
      </c>
      <c r="B1043" s="2" t="str">
        <f ca="1">IF(LEN('spis PO'!A1043)&gt;0,MID(CELL("nazwa_pliku"),SEARCH("[",CELL("nazwa_pliku"))+1, SEARCH(".",CELL("nazwa_pliku"))-SEARCH("[",CELL("nazwa_pliku"))-1),"")</f>
        <v/>
      </c>
      <c r="C1043" s="2" t="str">
        <f>IF(LEN('spis PO'!B1043)&gt;0,'spis PO'!B1043,"")</f>
        <v/>
      </c>
      <c r="D1043" s="2" t="str">
        <f>IF(LEN('spis PO'!C1043)&gt;0,'spis PO'!C1043,"")</f>
        <v/>
      </c>
      <c r="E1043" s="2" t="str">
        <f>IF(LEN('spis PO'!D1043)&gt;0,VLOOKUP('spis PO'!D1043,słowniki!$A$61:$B$63,2),"")</f>
        <v/>
      </c>
      <c r="F1043" s="2" t="str">
        <f>IF(LEN('spis PO'!E1043)&gt;0,VLOOKUP('spis PO'!E1043,słowniki!$A$71:$B$77,2),"")</f>
        <v/>
      </c>
      <c r="G1043" s="12" t="str">
        <f>IF(LEN('spis PO'!F1043)&gt;0,VLOOKUP('spis PO'!F1043,słowniki!$A$51:$B$52,2),"")</f>
        <v/>
      </c>
      <c r="H1043" s="12" t="str">
        <f>IF(LEN('spis PO'!G1043)&gt;0,VLOOKUP('spis PO'!G1043,słowniki!$A$81:$B$83,2),"")</f>
        <v/>
      </c>
      <c r="I1043" s="2" t="str">
        <f>IF(LEN('spis PO'!H1043)&gt;0,'spis PO'!H1043,"")</f>
        <v/>
      </c>
      <c r="J1043" s="12" t="str">
        <f>IF(LEN('spis PO'!I1043)&gt;0,'spis PO'!I1043,"")</f>
        <v/>
      </c>
      <c r="K1043" s="12" t="str">
        <f>IF('spis PO'!D1043="słup",VLOOKUP('spis PO'!J1043,słowniki!$A$91:$B$96,2),IF(LEN('spis PO'!D1043)&gt;0,1,""))</f>
        <v/>
      </c>
      <c r="L1043" s="2" t="str">
        <f>IF(LEN('spis PO'!L1043)&gt;0,VLOOKUP('spis PO'!L1043,słowniki!$A$100:$B$101,2),"")</f>
        <v/>
      </c>
      <c r="M1043" s="2" t="str">
        <f>IF(LEN('spis PO'!M1043)&gt;0,VLOOKUP('spis PO'!M1043,słowniki!$A$110:$B$111,2),"")</f>
        <v/>
      </c>
      <c r="N1043" s="2" t="str">
        <f>IF(LEN('spis PO'!N1043)&gt;0,'spis PO'!N1043,"")</f>
        <v/>
      </c>
      <c r="O1043" s="2" t="str">
        <f>IF('spis PO'!M1043="oprawa",VLOOKUP('spis PO'!O1043,słowniki!$A$120:$B$126,2),IF(LEN('spis PO'!M1043)&gt;0,1,""))</f>
        <v/>
      </c>
      <c r="P1043" s="12" t="str">
        <f>IF('spis PO'!M1043="oprawa",1,"")</f>
        <v/>
      </c>
      <c r="Q1043" s="2" t="str">
        <f t="shared" si="16"/>
        <v/>
      </c>
    </row>
    <row r="1044" spans="1:17">
      <c r="A1044" s="2" t="str">
        <f ca="1">IF(LEN('spis PO'!A1044)&gt;0,MID(CELL("nazwa_pliku"),SEARCH("[",CELL("nazwa_pliku"))+1, SEARCH(".",CELL("nazwa_pliku"))-SEARCH("[",CELL("nazwa_pliku"))-1),"")</f>
        <v/>
      </c>
      <c r="B1044" s="2" t="str">
        <f ca="1">IF(LEN('spis PO'!A1044)&gt;0,MID(CELL("nazwa_pliku"),SEARCH("[",CELL("nazwa_pliku"))+1, SEARCH(".",CELL("nazwa_pliku"))-SEARCH("[",CELL("nazwa_pliku"))-1),"")</f>
        <v/>
      </c>
      <c r="C1044" s="2" t="str">
        <f>IF(LEN('spis PO'!B1044)&gt;0,'spis PO'!B1044,"")</f>
        <v/>
      </c>
      <c r="D1044" s="2" t="str">
        <f>IF(LEN('spis PO'!C1044)&gt;0,'spis PO'!C1044,"")</f>
        <v/>
      </c>
      <c r="E1044" s="2" t="str">
        <f>IF(LEN('spis PO'!D1044)&gt;0,VLOOKUP('spis PO'!D1044,słowniki!$A$61:$B$63,2),"")</f>
        <v/>
      </c>
      <c r="F1044" s="2" t="str">
        <f>IF(LEN('spis PO'!E1044)&gt;0,VLOOKUP('spis PO'!E1044,słowniki!$A$71:$B$77,2),"")</f>
        <v/>
      </c>
      <c r="G1044" s="12" t="str">
        <f>IF(LEN('spis PO'!F1044)&gt;0,VLOOKUP('spis PO'!F1044,słowniki!$A$51:$B$52,2),"")</f>
        <v/>
      </c>
      <c r="H1044" s="12" t="str">
        <f>IF(LEN('spis PO'!G1044)&gt;0,VLOOKUP('spis PO'!G1044,słowniki!$A$81:$B$83,2),"")</f>
        <v/>
      </c>
      <c r="I1044" s="2" t="str">
        <f>IF(LEN('spis PO'!H1044)&gt;0,'spis PO'!H1044,"")</f>
        <v/>
      </c>
      <c r="J1044" s="12" t="str">
        <f>IF(LEN('spis PO'!I1044)&gt;0,'spis PO'!I1044,"")</f>
        <v/>
      </c>
      <c r="K1044" s="12" t="str">
        <f>IF('spis PO'!D1044="słup",VLOOKUP('spis PO'!J1044,słowniki!$A$91:$B$96,2),IF(LEN('spis PO'!D1044)&gt;0,1,""))</f>
        <v/>
      </c>
      <c r="L1044" s="2" t="str">
        <f>IF(LEN('spis PO'!L1044)&gt;0,VLOOKUP('spis PO'!L1044,słowniki!$A$100:$B$101,2),"")</f>
        <v/>
      </c>
      <c r="M1044" s="2" t="str">
        <f>IF(LEN('spis PO'!M1044)&gt;0,VLOOKUP('spis PO'!M1044,słowniki!$A$110:$B$111,2),"")</f>
        <v/>
      </c>
      <c r="N1044" s="2" t="str">
        <f>IF(LEN('spis PO'!N1044)&gt;0,'spis PO'!N1044,"")</f>
        <v/>
      </c>
      <c r="O1044" s="2" t="str">
        <f>IF('spis PO'!M1044="oprawa",VLOOKUP('spis PO'!O1044,słowniki!$A$120:$B$126,2),IF(LEN('spis PO'!M1044)&gt;0,1,""))</f>
        <v/>
      </c>
      <c r="P1044" s="12" t="str">
        <f>IF('spis PO'!M1044="oprawa",1,"")</f>
        <v/>
      </c>
      <c r="Q1044" s="2" t="str">
        <f t="shared" si="16"/>
        <v/>
      </c>
    </row>
    <row r="1045" spans="1:17">
      <c r="A1045" s="2" t="str">
        <f ca="1">IF(LEN('spis PO'!A1045)&gt;0,MID(CELL("nazwa_pliku"),SEARCH("[",CELL("nazwa_pliku"))+1, SEARCH(".",CELL("nazwa_pliku"))-SEARCH("[",CELL("nazwa_pliku"))-1),"")</f>
        <v/>
      </c>
      <c r="B1045" s="2" t="str">
        <f ca="1">IF(LEN('spis PO'!A1045)&gt;0,MID(CELL("nazwa_pliku"),SEARCH("[",CELL("nazwa_pliku"))+1, SEARCH(".",CELL("nazwa_pliku"))-SEARCH("[",CELL("nazwa_pliku"))-1),"")</f>
        <v/>
      </c>
      <c r="C1045" s="2" t="str">
        <f>IF(LEN('spis PO'!B1045)&gt;0,'spis PO'!B1045,"")</f>
        <v/>
      </c>
      <c r="D1045" s="2" t="str">
        <f>IF(LEN('spis PO'!C1045)&gt;0,'spis PO'!C1045,"")</f>
        <v/>
      </c>
      <c r="E1045" s="2" t="str">
        <f>IF(LEN('spis PO'!D1045)&gt;0,VLOOKUP('spis PO'!D1045,słowniki!$A$61:$B$63,2),"")</f>
        <v/>
      </c>
      <c r="F1045" s="2" t="str">
        <f>IF(LEN('spis PO'!E1045)&gt;0,VLOOKUP('spis PO'!E1045,słowniki!$A$71:$B$77,2),"")</f>
        <v/>
      </c>
      <c r="G1045" s="12" t="str">
        <f>IF(LEN('spis PO'!F1045)&gt;0,VLOOKUP('spis PO'!F1045,słowniki!$A$51:$B$52,2),"")</f>
        <v/>
      </c>
      <c r="H1045" s="12" t="str">
        <f>IF(LEN('spis PO'!G1045)&gt;0,VLOOKUP('spis PO'!G1045,słowniki!$A$81:$B$83,2),"")</f>
        <v/>
      </c>
      <c r="I1045" s="2" t="str">
        <f>IF(LEN('spis PO'!H1045)&gt;0,'spis PO'!H1045,"")</f>
        <v/>
      </c>
      <c r="J1045" s="12" t="str">
        <f>IF(LEN('spis PO'!I1045)&gt;0,'spis PO'!I1045,"")</f>
        <v/>
      </c>
      <c r="K1045" s="12" t="str">
        <f>IF('spis PO'!D1045="słup",VLOOKUP('spis PO'!J1045,słowniki!$A$91:$B$96,2),IF(LEN('spis PO'!D1045)&gt;0,1,""))</f>
        <v/>
      </c>
      <c r="L1045" s="2" t="str">
        <f>IF(LEN('spis PO'!L1045)&gt;0,VLOOKUP('spis PO'!L1045,słowniki!$A$100:$B$101,2),"")</f>
        <v/>
      </c>
      <c r="M1045" s="2" t="str">
        <f>IF(LEN('spis PO'!M1045)&gt;0,VLOOKUP('spis PO'!M1045,słowniki!$A$110:$B$111,2),"")</f>
        <v/>
      </c>
      <c r="N1045" s="2" t="str">
        <f>IF(LEN('spis PO'!N1045)&gt;0,'spis PO'!N1045,"")</f>
        <v/>
      </c>
      <c r="O1045" s="2" t="str">
        <f>IF('spis PO'!M1045="oprawa",VLOOKUP('spis PO'!O1045,słowniki!$A$120:$B$126,2),IF(LEN('spis PO'!M1045)&gt;0,1,""))</f>
        <v/>
      </c>
      <c r="P1045" s="12" t="str">
        <f>IF('spis PO'!M1045="oprawa",1,"")</f>
        <v/>
      </c>
      <c r="Q1045" s="2" t="str">
        <f t="shared" si="16"/>
        <v/>
      </c>
    </row>
    <row r="1046" spans="1:17">
      <c r="A1046" s="2" t="str">
        <f ca="1">IF(LEN('spis PO'!A1046)&gt;0,MID(CELL("nazwa_pliku"),SEARCH("[",CELL("nazwa_pliku"))+1, SEARCH(".",CELL("nazwa_pliku"))-SEARCH("[",CELL("nazwa_pliku"))-1),"")</f>
        <v/>
      </c>
      <c r="B1046" s="2" t="str">
        <f ca="1">IF(LEN('spis PO'!A1046)&gt;0,MID(CELL("nazwa_pliku"),SEARCH("[",CELL("nazwa_pliku"))+1, SEARCH(".",CELL("nazwa_pliku"))-SEARCH("[",CELL("nazwa_pliku"))-1),"")</f>
        <v/>
      </c>
      <c r="C1046" s="2" t="str">
        <f>IF(LEN('spis PO'!B1046)&gt;0,'spis PO'!B1046,"")</f>
        <v/>
      </c>
      <c r="D1046" s="2" t="str">
        <f>IF(LEN('spis PO'!C1046)&gt;0,'spis PO'!C1046,"")</f>
        <v/>
      </c>
      <c r="E1046" s="2" t="str">
        <f>IF(LEN('spis PO'!D1046)&gt;0,VLOOKUP('spis PO'!D1046,słowniki!$A$61:$B$63,2),"")</f>
        <v/>
      </c>
      <c r="F1046" s="2" t="str">
        <f>IF(LEN('spis PO'!E1046)&gt;0,VLOOKUP('spis PO'!E1046,słowniki!$A$71:$B$77,2),"")</f>
        <v/>
      </c>
      <c r="G1046" s="12" t="str">
        <f>IF(LEN('spis PO'!F1046)&gt;0,VLOOKUP('spis PO'!F1046,słowniki!$A$51:$B$52,2),"")</f>
        <v/>
      </c>
      <c r="H1046" s="12" t="str">
        <f>IF(LEN('spis PO'!G1046)&gt;0,VLOOKUP('spis PO'!G1046,słowniki!$A$81:$B$83,2),"")</f>
        <v/>
      </c>
      <c r="I1046" s="2" t="str">
        <f>IF(LEN('spis PO'!H1046)&gt;0,'spis PO'!H1046,"")</f>
        <v/>
      </c>
      <c r="J1046" s="12" t="str">
        <f>IF(LEN('spis PO'!I1046)&gt;0,'spis PO'!I1046,"")</f>
        <v/>
      </c>
      <c r="K1046" s="12" t="str">
        <f>IF('spis PO'!D1046="słup",VLOOKUP('spis PO'!J1046,słowniki!$A$91:$B$96,2),IF(LEN('spis PO'!D1046)&gt;0,1,""))</f>
        <v/>
      </c>
      <c r="L1046" s="2" t="str">
        <f>IF(LEN('spis PO'!L1046)&gt;0,VLOOKUP('spis PO'!L1046,słowniki!$A$100:$B$101,2),"")</f>
        <v/>
      </c>
      <c r="M1046" s="2" t="str">
        <f>IF(LEN('spis PO'!M1046)&gt;0,VLOOKUP('spis PO'!M1046,słowniki!$A$110:$B$111,2),"")</f>
        <v/>
      </c>
      <c r="N1046" s="2" t="str">
        <f>IF(LEN('spis PO'!N1046)&gt;0,'spis PO'!N1046,"")</f>
        <v/>
      </c>
      <c r="O1046" s="2" t="str">
        <f>IF('spis PO'!M1046="oprawa",VLOOKUP('spis PO'!O1046,słowniki!$A$120:$B$126,2),IF(LEN('spis PO'!M1046)&gt;0,1,""))</f>
        <v/>
      </c>
      <c r="P1046" s="12" t="str">
        <f>IF('spis PO'!M1046="oprawa",1,"")</f>
        <v/>
      </c>
      <c r="Q1046" s="2" t="str">
        <f t="shared" si="16"/>
        <v/>
      </c>
    </row>
    <row r="1047" spans="1:17">
      <c r="A1047" s="2" t="str">
        <f ca="1">IF(LEN('spis PO'!A1047)&gt;0,MID(CELL("nazwa_pliku"),SEARCH("[",CELL("nazwa_pliku"))+1, SEARCH(".",CELL("nazwa_pliku"))-SEARCH("[",CELL("nazwa_pliku"))-1),"")</f>
        <v/>
      </c>
      <c r="B1047" s="2" t="str">
        <f ca="1">IF(LEN('spis PO'!A1047)&gt;0,MID(CELL("nazwa_pliku"),SEARCH("[",CELL("nazwa_pliku"))+1, SEARCH(".",CELL("nazwa_pliku"))-SEARCH("[",CELL("nazwa_pliku"))-1),"")</f>
        <v/>
      </c>
      <c r="C1047" s="2" t="str">
        <f>IF(LEN('spis PO'!B1047)&gt;0,'spis PO'!B1047,"")</f>
        <v/>
      </c>
      <c r="D1047" s="2" t="str">
        <f>IF(LEN('spis PO'!C1047)&gt;0,'spis PO'!C1047,"")</f>
        <v/>
      </c>
      <c r="E1047" s="2" t="str">
        <f>IF(LEN('spis PO'!D1047)&gt;0,VLOOKUP('spis PO'!D1047,słowniki!$A$61:$B$63,2),"")</f>
        <v/>
      </c>
      <c r="F1047" s="2" t="str">
        <f>IF(LEN('spis PO'!E1047)&gt;0,VLOOKUP('spis PO'!E1047,słowniki!$A$71:$B$77,2),"")</f>
        <v/>
      </c>
      <c r="G1047" s="12" t="str">
        <f>IF(LEN('spis PO'!F1047)&gt;0,VLOOKUP('spis PO'!F1047,słowniki!$A$51:$B$52,2),"")</f>
        <v/>
      </c>
      <c r="H1047" s="12" t="str">
        <f>IF(LEN('spis PO'!G1047)&gt;0,VLOOKUP('spis PO'!G1047,słowniki!$A$81:$B$83,2),"")</f>
        <v/>
      </c>
      <c r="I1047" s="2" t="str">
        <f>IF(LEN('spis PO'!H1047)&gt;0,'spis PO'!H1047,"")</f>
        <v/>
      </c>
      <c r="J1047" s="12" t="str">
        <f>IF(LEN('spis PO'!I1047)&gt;0,'spis PO'!I1047,"")</f>
        <v/>
      </c>
      <c r="K1047" s="12" t="str">
        <f>IF('spis PO'!D1047="słup",VLOOKUP('spis PO'!J1047,słowniki!$A$91:$B$96,2),IF(LEN('spis PO'!D1047)&gt;0,1,""))</f>
        <v/>
      </c>
      <c r="L1047" s="2" t="str">
        <f>IF(LEN('spis PO'!L1047)&gt;0,VLOOKUP('spis PO'!L1047,słowniki!$A$100:$B$101,2),"")</f>
        <v/>
      </c>
      <c r="M1047" s="2" t="str">
        <f>IF(LEN('spis PO'!M1047)&gt;0,VLOOKUP('spis PO'!M1047,słowniki!$A$110:$B$111,2),"")</f>
        <v/>
      </c>
      <c r="N1047" s="2" t="str">
        <f>IF(LEN('spis PO'!N1047)&gt;0,'spis PO'!N1047,"")</f>
        <v/>
      </c>
      <c r="O1047" s="2" t="str">
        <f>IF('spis PO'!M1047="oprawa",VLOOKUP('spis PO'!O1047,słowniki!$A$120:$B$126,2),IF(LEN('spis PO'!M1047)&gt;0,1,""))</f>
        <v/>
      </c>
      <c r="P1047" s="12" t="str">
        <f>IF('spis PO'!M1047="oprawa",1,"")</f>
        <v/>
      </c>
      <c r="Q1047" s="2" t="str">
        <f t="shared" si="16"/>
        <v/>
      </c>
    </row>
    <row r="1048" spans="1:17">
      <c r="A1048" s="2" t="str">
        <f ca="1">IF(LEN('spis PO'!A1048)&gt;0,MID(CELL("nazwa_pliku"),SEARCH("[",CELL("nazwa_pliku"))+1, SEARCH(".",CELL("nazwa_pliku"))-SEARCH("[",CELL("nazwa_pliku"))-1),"")</f>
        <v/>
      </c>
      <c r="B1048" s="2" t="str">
        <f ca="1">IF(LEN('spis PO'!A1048)&gt;0,MID(CELL("nazwa_pliku"),SEARCH("[",CELL("nazwa_pliku"))+1, SEARCH(".",CELL("nazwa_pliku"))-SEARCH("[",CELL("nazwa_pliku"))-1),"")</f>
        <v/>
      </c>
      <c r="C1048" s="2" t="str">
        <f>IF(LEN('spis PO'!B1048)&gt;0,'spis PO'!B1048,"")</f>
        <v/>
      </c>
      <c r="D1048" s="2" t="str">
        <f>IF(LEN('spis PO'!C1048)&gt;0,'spis PO'!C1048,"")</f>
        <v/>
      </c>
      <c r="E1048" s="2" t="str">
        <f>IF(LEN('spis PO'!D1048)&gt;0,VLOOKUP('spis PO'!D1048,słowniki!$A$61:$B$63,2),"")</f>
        <v/>
      </c>
      <c r="F1048" s="2" t="str">
        <f>IF(LEN('spis PO'!E1048)&gt;0,VLOOKUP('spis PO'!E1048,słowniki!$A$71:$B$77,2),"")</f>
        <v/>
      </c>
      <c r="G1048" s="12" t="str">
        <f>IF(LEN('spis PO'!F1048)&gt;0,VLOOKUP('spis PO'!F1048,słowniki!$A$51:$B$52,2),"")</f>
        <v/>
      </c>
      <c r="H1048" s="12" t="str">
        <f>IF(LEN('spis PO'!G1048)&gt;0,VLOOKUP('spis PO'!G1048,słowniki!$A$81:$B$83,2),"")</f>
        <v/>
      </c>
      <c r="I1048" s="2" t="str">
        <f>IF(LEN('spis PO'!H1048)&gt;0,'spis PO'!H1048,"")</f>
        <v/>
      </c>
      <c r="J1048" s="12" t="str">
        <f>IF(LEN('spis PO'!I1048)&gt;0,'spis PO'!I1048,"")</f>
        <v/>
      </c>
      <c r="K1048" s="12" t="str">
        <f>IF('spis PO'!D1048="słup",VLOOKUP('spis PO'!J1048,słowniki!$A$91:$B$96,2),IF(LEN('spis PO'!D1048)&gt;0,1,""))</f>
        <v/>
      </c>
      <c r="L1048" s="2" t="str">
        <f>IF(LEN('spis PO'!L1048)&gt;0,VLOOKUP('spis PO'!L1048,słowniki!$A$100:$B$101,2),"")</f>
        <v/>
      </c>
      <c r="M1048" s="2" t="str">
        <f>IF(LEN('spis PO'!M1048)&gt;0,VLOOKUP('spis PO'!M1048,słowniki!$A$110:$B$111,2),"")</f>
        <v/>
      </c>
      <c r="N1048" s="2" t="str">
        <f>IF(LEN('spis PO'!N1048)&gt;0,'spis PO'!N1048,"")</f>
        <v/>
      </c>
      <c r="O1048" s="2" t="str">
        <f>IF('spis PO'!M1048="oprawa",VLOOKUP('spis PO'!O1048,słowniki!$A$120:$B$126,2),IF(LEN('spis PO'!M1048)&gt;0,1,""))</f>
        <v/>
      </c>
      <c r="P1048" s="12" t="str">
        <f>IF('spis PO'!M1048="oprawa",1,"")</f>
        <v/>
      </c>
      <c r="Q1048" s="2" t="str">
        <f t="shared" si="16"/>
        <v/>
      </c>
    </row>
    <row r="1049" spans="1:17">
      <c r="A1049" s="2" t="str">
        <f ca="1">IF(LEN('spis PO'!A1049)&gt;0,MID(CELL("nazwa_pliku"),SEARCH("[",CELL("nazwa_pliku"))+1, SEARCH(".",CELL("nazwa_pliku"))-SEARCH("[",CELL("nazwa_pliku"))-1),"")</f>
        <v/>
      </c>
      <c r="B1049" s="2" t="str">
        <f ca="1">IF(LEN('spis PO'!A1049)&gt;0,MID(CELL("nazwa_pliku"),SEARCH("[",CELL("nazwa_pliku"))+1, SEARCH(".",CELL("nazwa_pliku"))-SEARCH("[",CELL("nazwa_pliku"))-1),"")</f>
        <v/>
      </c>
      <c r="C1049" s="2" t="str">
        <f>IF(LEN('spis PO'!B1049)&gt;0,'spis PO'!B1049,"")</f>
        <v/>
      </c>
      <c r="D1049" s="2" t="str">
        <f>IF(LEN('spis PO'!C1049)&gt;0,'spis PO'!C1049,"")</f>
        <v/>
      </c>
      <c r="E1049" s="2" t="str">
        <f>IF(LEN('spis PO'!D1049)&gt;0,VLOOKUP('spis PO'!D1049,słowniki!$A$61:$B$63,2),"")</f>
        <v/>
      </c>
      <c r="F1049" s="2" t="str">
        <f>IF(LEN('spis PO'!E1049)&gt;0,VLOOKUP('spis PO'!E1049,słowniki!$A$71:$B$77,2),"")</f>
        <v/>
      </c>
      <c r="G1049" s="12" t="str">
        <f>IF(LEN('spis PO'!F1049)&gt;0,VLOOKUP('spis PO'!F1049,słowniki!$A$51:$B$52,2),"")</f>
        <v/>
      </c>
      <c r="H1049" s="12" t="str">
        <f>IF(LEN('spis PO'!G1049)&gt;0,VLOOKUP('spis PO'!G1049,słowniki!$A$81:$B$83,2),"")</f>
        <v/>
      </c>
      <c r="I1049" s="2" t="str">
        <f>IF(LEN('spis PO'!H1049)&gt;0,'spis PO'!H1049,"")</f>
        <v/>
      </c>
      <c r="J1049" s="12" t="str">
        <f>IF(LEN('spis PO'!I1049)&gt;0,'spis PO'!I1049,"")</f>
        <v/>
      </c>
      <c r="K1049" s="12" t="str">
        <f>IF('spis PO'!D1049="słup",VLOOKUP('spis PO'!J1049,słowniki!$A$91:$B$96,2),IF(LEN('spis PO'!D1049)&gt;0,1,""))</f>
        <v/>
      </c>
      <c r="L1049" s="2" t="str">
        <f>IF(LEN('spis PO'!L1049)&gt;0,VLOOKUP('spis PO'!L1049,słowniki!$A$100:$B$101,2),"")</f>
        <v/>
      </c>
      <c r="M1049" s="2" t="str">
        <f>IF(LEN('spis PO'!M1049)&gt;0,VLOOKUP('spis PO'!M1049,słowniki!$A$110:$B$111,2),"")</f>
        <v/>
      </c>
      <c r="N1049" s="2" t="str">
        <f>IF(LEN('spis PO'!N1049)&gt;0,'spis PO'!N1049,"")</f>
        <v/>
      </c>
      <c r="O1049" s="2" t="str">
        <f>IF('spis PO'!M1049="oprawa",VLOOKUP('spis PO'!O1049,słowniki!$A$120:$B$126,2),IF(LEN('spis PO'!M1049)&gt;0,1,""))</f>
        <v/>
      </c>
      <c r="P1049" s="12" t="str">
        <f>IF('spis PO'!M1049="oprawa",1,"")</f>
        <v/>
      </c>
      <c r="Q1049" s="2" t="str">
        <f t="shared" si="16"/>
        <v/>
      </c>
    </row>
    <row r="1050" spans="1:17">
      <c r="A1050" s="2" t="str">
        <f ca="1">IF(LEN('spis PO'!A1050)&gt;0,MID(CELL("nazwa_pliku"),SEARCH("[",CELL("nazwa_pliku"))+1, SEARCH(".",CELL("nazwa_pliku"))-SEARCH("[",CELL("nazwa_pliku"))-1),"")</f>
        <v/>
      </c>
      <c r="B1050" s="2" t="str">
        <f ca="1">IF(LEN('spis PO'!A1050)&gt;0,MID(CELL("nazwa_pliku"),SEARCH("[",CELL("nazwa_pliku"))+1, SEARCH(".",CELL("nazwa_pliku"))-SEARCH("[",CELL("nazwa_pliku"))-1),"")</f>
        <v/>
      </c>
      <c r="C1050" s="2" t="str">
        <f>IF(LEN('spis PO'!B1050)&gt;0,'spis PO'!B1050,"")</f>
        <v/>
      </c>
      <c r="D1050" s="2" t="str">
        <f>IF(LEN('spis PO'!C1050)&gt;0,'spis PO'!C1050,"")</f>
        <v/>
      </c>
      <c r="E1050" s="2" t="str">
        <f>IF(LEN('spis PO'!D1050)&gt;0,VLOOKUP('spis PO'!D1050,słowniki!$A$61:$B$63,2),"")</f>
        <v/>
      </c>
      <c r="F1050" s="2" t="str">
        <f>IF(LEN('spis PO'!E1050)&gt;0,VLOOKUP('spis PO'!E1050,słowniki!$A$71:$B$77,2),"")</f>
        <v/>
      </c>
      <c r="G1050" s="12" t="str">
        <f>IF(LEN('spis PO'!F1050)&gt;0,VLOOKUP('spis PO'!F1050,słowniki!$A$51:$B$52,2),"")</f>
        <v/>
      </c>
      <c r="H1050" s="12" t="str">
        <f>IF(LEN('spis PO'!G1050)&gt;0,VLOOKUP('spis PO'!G1050,słowniki!$A$81:$B$83,2),"")</f>
        <v/>
      </c>
      <c r="I1050" s="2" t="str">
        <f>IF(LEN('spis PO'!H1050)&gt;0,'spis PO'!H1050,"")</f>
        <v/>
      </c>
      <c r="J1050" s="12" t="str">
        <f>IF(LEN('spis PO'!I1050)&gt;0,'spis PO'!I1050,"")</f>
        <v/>
      </c>
      <c r="K1050" s="12" t="str">
        <f>IF('spis PO'!D1050="słup",VLOOKUP('spis PO'!J1050,słowniki!$A$91:$B$96,2),IF(LEN('spis PO'!D1050)&gt;0,1,""))</f>
        <v/>
      </c>
      <c r="L1050" s="2" t="str">
        <f>IF(LEN('spis PO'!L1050)&gt;0,VLOOKUP('spis PO'!L1050,słowniki!$A$100:$B$101,2),"")</f>
        <v/>
      </c>
      <c r="M1050" s="2" t="str">
        <f>IF(LEN('spis PO'!M1050)&gt;0,VLOOKUP('spis PO'!M1050,słowniki!$A$110:$B$111,2),"")</f>
        <v/>
      </c>
      <c r="N1050" s="2" t="str">
        <f>IF(LEN('spis PO'!N1050)&gt;0,'spis PO'!N1050,"")</f>
        <v/>
      </c>
      <c r="O1050" s="2" t="str">
        <f>IF('spis PO'!M1050="oprawa",VLOOKUP('spis PO'!O1050,słowniki!$A$120:$B$126,2),IF(LEN('spis PO'!M1050)&gt;0,1,""))</f>
        <v/>
      </c>
      <c r="P1050" s="12" t="str">
        <f>IF('spis PO'!M1050="oprawa",1,"")</f>
        <v/>
      </c>
      <c r="Q1050" s="2" t="str">
        <f t="shared" si="16"/>
        <v/>
      </c>
    </row>
    <row r="1051" spans="1:17">
      <c r="A1051" s="2" t="str">
        <f ca="1">IF(LEN('spis PO'!A1051)&gt;0,MID(CELL("nazwa_pliku"),SEARCH("[",CELL("nazwa_pliku"))+1, SEARCH(".",CELL("nazwa_pliku"))-SEARCH("[",CELL("nazwa_pliku"))-1),"")</f>
        <v/>
      </c>
      <c r="B1051" s="2" t="str">
        <f ca="1">IF(LEN('spis PO'!A1051)&gt;0,MID(CELL("nazwa_pliku"),SEARCH("[",CELL("nazwa_pliku"))+1, SEARCH(".",CELL("nazwa_pliku"))-SEARCH("[",CELL("nazwa_pliku"))-1),"")</f>
        <v/>
      </c>
      <c r="C1051" s="2" t="str">
        <f>IF(LEN('spis PO'!B1051)&gt;0,'spis PO'!B1051,"")</f>
        <v/>
      </c>
      <c r="D1051" s="2" t="str">
        <f>IF(LEN('spis PO'!C1051)&gt;0,'spis PO'!C1051,"")</f>
        <v/>
      </c>
      <c r="E1051" s="2" t="str">
        <f>IF(LEN('spis PO'!D1051)&gt;0,VLOOKUP('spis PO'!D1051,słowniki!$A$61:$B$63,2),"")</f>
        <v/>
      </c>
      <c r="F1051" s="2" t="str">
        <f>IF(LEN('spis PO'!E1051)&gt;0,VLOOKUP('spis PO'!E1051,słowniki!$A$71:$B$77,2),"")</f>
        <v/>
      </c>
      <c r="G1051" s="12" t="str">
        <f>IF(LEN('spis PO'!F1051)&gt;0,VLOOKUP('spis PO'!F1051,słowniki!$A$51:$B$52,2),"")</f>
        <v/>
      </c>
      <c r="H1051" s="12" t="str">
        <f>IF(LEN('spis PO'!G1051)&gt;0,VLOOKUP('spis PO'!G1051,słowniki!$A$81:$B$83,2),"")</f>
        <v/>
      </c>
      <c r="I1051" s="2" t="str">
        <f>IF(LEN('spis PO'!H1051)&gt;0,'spis PO'!H1051,"")</f>
        <v/>
      </c>
      <c r="J1051" s="12" t="str">
        <f>IF(LEN('spis PO'!I1051)&gt;0,'spis PO'!I1051,"")</f>
        <v/>
      </c>
      <c r="K1051" s="12" t="str">
        <f>IF('spis PO'!D1051="słup",VLOOKUP('spis PO'!J1051,słowniki!$A$91:$B$96,2),IF(LEN('spis PO'!D1051)&gt;0,1,""))</f>
        <v/>
      </c>
      <c r="L1051" s="2" t="str">
        <f>IF(LEN('spis PO'!L1051)&gt;0,VLOOKUP('spis PO'!L1051,słowniki!$A$100:$B$101,2),"")</f>
        <v/>
      </c>
      <c r="M1051" s="2" t="str">
        <f>IF(LEN('spis PO'!M1051)&gt;0,VLOOKUP('spis PO'!M1051,słowniki!$A$110:$B$111,2),"")</f>
        <v/>
      </c>
      <c r="N1051" s="2" t="str">
        <f>IF(LEN('spis PO'!N1051)&gt;0,'spis PO'!N1051,"")</f>
        <v/>
      </c>
      <c r="O1051" s="2" t="str">
        <f>IF('spis PO'!M1051="oprawa",VLOOKUP('spis PO'!O1051,słowniki!$A$120:$B$126,2),IF(LEN('spis PO'!M1051)&gt;0,1,""))</f>
        <v/>
      </c>
      <c r="P1051" s="12" t="str">
        <f>IF('spis PO'!M1051="oprawa",1,"")</f>
        <v/>
      </c>
      <c r="Q1051" s="2" t="str">
        <f t="shared" si="16"/>
        <v/>
      </c>
    </row>
    <row r="1052" spans="1:17">
      <c r="A1052" s="2" t="str">
        <f ca="1">IF(LEN('spis PO'!A1052)&gt;0,MID(CELL("nazwa_pliku"),SEARCH("[",CELL("nazwa_pliku"))+1, SEARCH(".",CELL("nazwa_pliku"))-SEARCH("[",CELL("nazwa_pliku"))-1),"")</f>
        <v/>
      </c>
      <c r="B1052" s="2" t="str">
        <f ca="1">IF(LEN('spis PO'!A1052)&gt;0,MID(CELL("nazwa_pliku"),SEARCH("[",CELL("nazwa_pliku"))+1, SEARCH(".",CELL("nazwa_pliku"))-SEARCH("[",CELL("nazwa_pliku"))-1),"")</f>
        <v/>
      </c>
      <c r="C1052" s="2" t="str">
        <f>IF(LEN('spis PO'!B1052)&gt;0,'spis PO'!B1052,"")</f>
        <v/>
      </c>
      <c r="D1052" s="2" t="str">
        <f>IF(LEN('spis PO'!C1052)&gt;0,'spis PO'!C1052,"")</f>
        <v/>
      </c>
      <c r="E1052" s="2" t="str">
        <f>IF(LEN('spis PO'!D1052)&gt;0,VLOOKUP('spis PO'!D1052,słowniki!$A$61:$B$63,2),"")</f>
        <v/>
      </c>
      <c r="F1052" s="2" t="str">
        <f>IF(LEN('spis PO'!E1052)&gt;0,VLOOKUP('spis PO'!E1052,słowniki!$A$71:$B$77,2),"")</f>
        <v/>
      </c>
      <c r="G1052" s="12" t="str">
        <f>IF(LEN('spis PO'!F1052)&gt;0,VLOOKUP('spis PO'!F1052,słowniki!$A$51:$B$52,2),"")</f>
        <v/>
      </c>
      <c r="H1052" s="12" t="str">
        <f>IF(LEN('spis PO'!G1052)&gt;0,VLOOKUP('spis PO'!G1052,słowniki!$A$81:$B$83,2),"")</f>
        <v/>
      </c>
      <c r="I1052" s="2" t="str">
        <f>IF(LEN('spis PO'!H1052)&gt;0,'spis PO'!H1052,"")</f>
        <v/>
      </c>
      <c r="J1052" s="12" t="str">
        <f>IF(LEN('spis PO'!I1052)&gt;0,'spis PO'!I1052,"")</f>
        <v/>
      </c>
      <c r="K1052" s="12" t="str">
        <f>IF('spis PO'!D1052="słup",VLOOKUP('spis PO'!J1052,słowniki!$A$91:$B$96,2),IF(LEN('spis PO'!D1052)&gt;0,1,""))</f>
        <v/>
      </c>
      <c r="L1052" s="2" t="str">
        <f>IF(LEN('spis PO'!L1052)&gt;0,VLOOKUP('spis PO'!L1052,słowniki!$A$100:$B$101,2),"")</f>
        <v/>
      </c>
      <c r="M1052" s="2" t="str">
        <f>IF(LEN('spis PO'!M1052)&gt;0,VLOOKUP('spis PO'!M1052,słowniki!$A$110:$B$111,2),"")</f>
        <v/>
      </c>
      <c r="N1052" s="2" t="str">
        <f>IF(LEN('spis PO'!N1052)&gt;0,'spis PO'!N1052,"")</f>
        <v/>
      </c>
      <c r="O1052" s="2" t="str">
        <f>IF('spis PO'!M1052="oprawa",VLOOKUP('spis PO'!O1052,słowniki!$A$120:$B$126,2),IF(LEN('spis PO'!M1052)&gt;0,1,""))</f>
        <v/>
      </c>
      <c r="P1052" s="12" t="str">
        <f>IF('spis PO'!M1052="oprawa",1,"")</f>
        <v/>
      </c>
      <c r="Q1052" s="2" t="str">
        <f t="shared" si="16"/>
        <v/>
      </c>
    </row>
    <row r="1053" spans="1:17">
      <c r="A1053" s="2" t="str">
        <f ca="1">IF(LEN('spis PO'!A1053)&gt;0,MID(CELL("nazwa_pliku"),SEARCH("[",CELL("nazwa_pliku"))+1, SEARCH(".",CELL("nazwa_pliku"))-SEARCH("[",CELL("nazwa_pliku"))-1),"")</f>
        <v/>
      </c>
      <c r="B1053" s="2" t="str">
        <f ca="1">IF(LEN('spis PO'!A1053)&gt;0,MID(CELL("nazwa_pliku"),SEARCH("[",CELL("nazwa_pliku"))+1, SEARCH(".",CELL("nazwa_pliku"))-SEARCH("[",CELL("nazwa_pliku"))-1),"")</f>
        <v/>
      </c>
      <c r="C1053" s="2" t="str">
        <f>IF(LEN('spis PO'!B1053)&gt;0,'spis PO'!B1053,"")</f>
        <v/>
      </c>
      <c r="D1053" s="2" t="str">
        <f>IF(LEN('spis PO'!C1053)&gt;0,'spis PO'!C1053,"")</f>
        <v/>
      </c>
      <c r="E1053" s="2" t="str">
        <f>IF(LEN('spis PO'!D1053)&gt;0,VLOOKUP('spis PO'!D1053,słowniki!$A$61:$B$63,2),"")</f>
        <v/>
      </c>
      <c r="F1053" s="2" t="str">
        <f>IF(LEN('spis PO'!E1053)&gt;0,VLOOKUP('spis PO'!E1053,słowniki!$A$71:$B$77,2),"")</f>
        <v/>
      </c>
      <c r="G1053" s="12" t="str">
        <f>IF(LEN('spis PO'!F1053)&gt;0,VLOOKUP('spis PO'!F1053,słowniki!$A$51:$B$52,2),"")</f>
        <v/>
      </c>
      <c r="H1053" s="12" t="str">
        <f>IF(LEN('spis PO'!G1053)&gt;0,VLOOKUP('spis PO'!G1053,słowniki!$A$81:$B$83,2),"")</f>
        <v/>
      </c>
      <c r="I1053" s="2" t="str">
        <f>IF(LEN('spis PO'!H1053)&gt;0,'spis PO'!H1053,"")</f>
        <v/>
      </c>
      <c r="J1053" s="12" t="str">
        <f>IF(LEN('spis PO'!I1053)&gt;0,'spis PO'!I1053,"")</f>
        <v/>
      </c>
      <c r="K1053" s="12" t="str">
        <f>IF('spis PO'!D1053="słup",VLOOKUP('spis PO'!J1053,słowniki!$A$91:$B$96,2),IF(LEN('spis PO'!D1053)&gt;0,1,""))</f>
        <v/>
      </c>
      <c r="L1053" s="2" t="str">
        <f>IF(LEN('spis PO'!L1053)&gt;0,VLOOKUP('spis PO'!L1053,słowniki!$A$100:$B$101,2),"")</f>
        <v/>
      </c>
      <c r="M1053" s="2" t="str">
        <f>IF(LEN('spis PO'!M1053)&gt;0,VLOOKUP('spis PO'!M1053,słowniki!$A$110:$B$111,2),"")</f>
        <v/>
      </c>
      <c r="N1053" s="2" t="str">
        <f>IF(LEN('spis PO'!N1053)&gt;0,'spis PO'!N1053,"")</f>
        <v/>
      </c>
      <c r="O1053" s="2" t="str">
        <f>IF('spis PO'!M1053="oprawa",VLOOKUP('spis PO'!O1053,słowniki!$A$120:$B$126,2),IF(LEN('spis PO'!M1053)&gt;0,1,""))</f>
        <v/>
      </c>
      <c r="P1053" s="12" t="str">
        <f>IF('spis PO'!M1053="oprawa",1,"")</f>
        <v/>
      </c>
      <c r="Q1053" s="2" t="str">
        <f t="shared" si="16"/>
        <v/>
      </c>
    </row>
    <row r="1054" spans="1:17">
      <c r="A1054" s="2" t="str">
        <f ca="1">IF(LEN('spis PO'!A1054)&gt;0,MID(CELL("nazwa_pliku"),SEARCH("[",CELL("nazwa_pliku"))+1, SEARCH(".",CELL("nazwa_pliku"))-SEARCH("[",CELL("nazwa_pliku"))-1),"")</f>
        <v/>
      </c>
      <c r="B1054" s="2" t="str">
        <f ca="1">IF(LEN('spis PO'!A1054)&gt;0,MID(CELL("nazwa_pliku"),SEARCH("[",CELL("nazwa_pliku"))+1, SEARCH(".",CELL("nazwa_pliku"))-SEARCH("[",CELL("nazwa_pliku"))-1),"")</f>
        <v/>
      </c>
      <c r="C1054" s="2" t="str">
        <f>IF(LEN('spis PO'!B1054)&gt;0,'spis PO'!B1054,"")</f>
        <v/>
      </c>
      <c r="D1054" s="2" t="str">
        <f>IF(LEN('spis PO'!C1054)&gt;0,'spis PO'!C1054,"")</f>
        <v/>
      </c>
      <c r="E1054" s="2" t="str">
        <f>IF(LEN('spis PO'!D1054)&gt;0,VLOOKUP('spis PO'!D1054,słowniki!$A$61:$B$63,2),"")</f>
        <v/>
      </c>
      <c r="F1054" s="2" t="str">
        <f>IF(LEN('spis PO'!E1054)&gt;0,VLOOKUP('spis PO'!E1054,słowniki!$A$71:$B$77,2),"")</f>
        <v/>
      </c>
      <c r="G1054" s="12" t="str">
        <f>IF(LEN('spis PO'!F1054)&gt;0,VLOOKUP('spis PO'!F1054,słowniki!$A$51:$B$52,2),"")</f>
        <v/>
      </c>
      <c r="H1054" s="12" t="str">
        <f>IF(LEN('spis PO'!G1054)&gt;0,VLOOKUP('spis PO'!G1054,słowniki!$A$81:$B$83,2),"")</f>
        <v/>
      </c>
      <c r="I1054" s="2" t="str">
        <f>IF(LEN('spis PO'!H1054)&gt;0,'spis PO'!H1054,"")</f>
        <v/>
      </c>
      <c r="J1054" s="12" t="str">
        <f>IF(LEN('spis PO'!I1054)&gt;0,'spis PO'!I1054,"")</f>
        <v/>
      </c>
      <c r="K1054" s="12" t="str">
        <f>IF('spis PO'!D1054="słup",VLOOKUP('spis PO'!J1054,słowniki!$A$91:$B$96,2),IF(LEN('spis PO'!D1054)&gt;0,1,""))</f>
        <v/>
      </c>
      <c r="L1054" s="2" t="str">
        <f>IF(LEN('spis PO'!L1054)&gt;0,VLOOKUP('spis PO'!L1054,słowniki!$A$100:$B$101,2),"")</f>
        <v/>
      </c>
      <c r="M1054" s="2" t="str">
        <f>IF(LEN('spis PO'!M1054)&gt;0,VLOOKUP('spis PO'!M1054,słowniki!$A$110:$B$111,2),"")</f>
        <v/>
      </c>
      <c r="N1054" s="2" t="str">
        <f>IF(LEN('spis PO'!N1054)&gt;0,'spis PO'!N1054,"")</f>
        <v/>
      </c>
      <c r="O1054" s="2" t="str">
        <f>IF('spis PO'!M1054="oprawa",VLOOKUP('spis PO'!O1054,słowniki!$A$120:$B$126,2),IF(LEN('spis PO'!M1054)&gt;0,1,""))</f>
        <v/>
      </c>
      <c r="P1054" s="12" t="str">
        <f>IF('spis PO'!M1054="oprawa",1,"")</f>
        <v/>
      </c>
      <c r="Q1054" s="2" t="str">
        <f t="shared" si="16"/>
        <v/>
      </c>
    </row>
    <row r="1055" spans="1:17">
      <c r="A1055" s="2" t="str">
        <f ca="1">IF(LEN('spis PO'!A1055)&gt;0,MID(CELL("nazwa_pliku"),SEARCH("[",CELL("nazwa_pliku"))+1, SEARCH(".",CELL("nazwa_pliku"))-SEARCH("[",CELL("nazwa_pliku"))-1),"")</f>
        <v/>
      </c>
      <c r="B1055" s="2" t="str">
        <f ca="1">IF(LEN('spis PO'!A1055)&gt;0,MID(CELL("nazwa_pliku"),SEARCH("[",CELL("nazwa_pliku"))+1, SEARCH(".",CELL("nazwa_pliku"))-SEARCH("[",CELL("nazwa_pliku"))-1),"")</f>
        <v/>
      </c>
      <c r="C1055" s="2" t="str">
        <f>IF(LEN('spis PO'!B1055)&gt;0,'spis PO'!B1055,"")</f>
        <v/>
      </c>
      <c r="D1055" s="2" t="str">
        <f>IF(LEN('spis PO'!C1055)&gt;0,'spis PO'!C1055,"")</f>
        <v/>
      </c>
      <c r="E1055" s="2" t="str">
        <f>IF(LEN('spis PO'!D1055)&gt;0,VLOOKUP('spis PO'!D1055,słowniki!$A$61:$B$63,2),"")</f>
        <v/>
      </c>
      <c r="F1055" s="2" t="str">
        <f>IF(LEN('spis PO'!E1055)&gt;0,VLOOKUP('spis PO'!E1055,słowniki!$A$71:$B$77,2),"")</f>
        <v/>
      </c>
      <c r="G1055" s="12" t="str">
        <f>IF(LEN('spis PO'!F1055)&gt;0,VLOOKUP('spis PO'!F1055,słowniki!$A$51:$B$52,2),"")</f>
        <v/>
      </c>
      <c r="H1055" s="12" t="str">
        <f>IF(LEN('spis PO'!G1055)&gt;0,VLOOKUP('spis PO'!G1055,słowniki!$A$81:$B$83,2),"")</f>
        <v/>
      </c>
      <c r="I1055" s="2" t="str">
        <f>IF(LEN('spis PO'!H1055)&gt;0,'spis PO'!H1055,"")</f>
        <v/>
      </c>
      <c r="J1055" s="12" t="str">
        <f>IF(LEN('spis PO'!I1055)&gt;0,'spis PO'!I1055,"")</f>
        <v/>
      </c>
      <c r="K1055" s="12" t="str">
        <f>IF('spis PO'!D1055="słup",VLOOKUP('spis PO'!J1055,słowniki!$A$91:$B$96,2),IF(LEN('spis PO'!D1055)&gt;0,1,""))</f>
        <v/>
      </c>
      <c r="L1055" s="2" t="str">
        <f>IF(LEN('spis PO'!L1055)&gt;0,VLOOKUP('spis PO'!L1055,słowniki!$A$100:$B$101,2),"")</f>
        <v/>
      </c>
      <c r="M1055" s="2" t="str">
        <f>IF(LEN('spis PO'!M1055)&gt;0,VLOOKUP('spis PO'!M1055,słowniki!$A$110:$B$111,2),"")</f>
        <v/>
      </c>
      <c r="N1055" s="2" t="str">
        <f>IF(LEN('spis PO'!N1055)&gt;0,'spis PO'!N1055,"")</f>
        <v/>
      </c>
      <c r="O1055" s="2" t="str">
        <f>IF('spis PO'!M1055="oprawa",VLOOKUP('spis PO'!O1055,słowniki!$A$120:$B$126,2),IF(LEN('spis PO'!M1055)&gt;0,1,""))</f>
        <v/>
      </c>
      <c r="P1055" s="12" t="str">
        <f>IF('spis PO'!M1055="oprawa",1,"")</f>
        <v/>
      </c>
      <c r="Q1055" s="2" t="str">
        <f t="shared" si="16"/>
        <v/>
      </c>
    </row>
    <row r="1056" spans="1:17">
      <c r="A1056" s="2" t="str">
        <f ca="1">IF(LEN('spis PO'!A1056)&gt;0,MID(CELL("nazwa_pliku"),SEARCH("[",CELL("nazwa_pliku"))+1, SEARCH(".",CELL("nazwa_pliku"))-SEARCH("[",CELL("nazwa_pliku"))-1),"")</f>
        <v/>
      </c>
      <c r="B1056" s="2" t="str">
        <f ca="1">IF(LEN('spis PO'!A1056)&gt;0,MID(CELL("nazwa_pliku"),SEARCH("[",CELL("nazwa_pliku"))+1, SEARCH(".",CELL("nazwa_pliku"))-SEARCH("[",CELL("nazwa_pliku"))-1),"")</f>
        <v/>
      </c>
      <c r="C1056" s="2" t="str">
        <f>IF(LEN('spis PO'!B1056)&gt;0,'spis PO'!B1056,"")</f>
        <v/>
      </c>
      <c r="D1056" s="2" t="str">
        <f>IF(LEN('spis PO'!C1056)&gt;0,'spis PO'!C1056,"")</f>
        <v/>
      </c>
      <c r="E1056" s="2" t="str">
        <f>IF(LEN('spis PO'!D1056)&gt;0,VLOOKUP('spis PO'!D1056,słowniki!$A$61:$B$63,2),"")</f>
        <v/>
      </c>
      <c r="F1056" s="2" t="str">
        <f>IF(LEN('spis PO'!E1056)&gt;0,VLOOKUP('spis PO'!E1056,słowniki!$A$71:$B$77,2),"")</f>
        <v/>
      </c>
      <c r="G1056" s="12" t="str">
        <f>IF(LEN('spis PO'!F1056)&gt;0,VLOOKUP('spis PO'!F1056,słowniki!$A$51:$B$52,2),"")</f>
        <v/>
      </c>
      <c r="H1056" s="12" t="str">
        <f>IF(LEN('spis PO'!G1056)&gt;0,VLOOKUP('spis PO'!G1056,słowniki!$A$81:$B$83,2),"")</f>
        <v/>
      </c>
      <c r="I1056" s="2" t="str">
        <f>IF(LEN('spis PO'!H1056)&gt;0,'spis PO'!H1056,"")</f>
        <v/>
      </c>
      <c r="J1056" s="12" t="str">
        <f>IF(LEN('spis PO'!I1056)&gt;0,'spis PO'!I1056,"")</f>
        <v/>
      </c>
      <c r="K1056" s="12" t="str">
        <f>IF('spis PO'!D1056="słup",VLOOKUP('spis PO'!J1056,słowniki!$A$91:$B$96,2),IF(LEN('spis PO'!D1056)&gt;0,1,""))</f>
        <v/>
      </c>
      <c r="L1056" s="2" t="str">
        <f>IF(LEN('spis PO'!L1056)&gt;0,VLOOKUP('spis PO'!L1056,słowniki!$A$100:$B$101,2),"")</f>
        <v/>
      </c>
      <c r="M1056" s="2" t="str">
        <f>IF(LEN('spis PO'!M1056)&gt;0,VLOOKUP('spis PO'!M1056,słowniki!$A$110:$B$111,2),"")</f>
        <v/>
      </c>
      <c r="N1056" s="2" t="str">
        <f>IF(LEN('spis PO'!N1056)&gt;0,'spis PO'!N1056,"")</f>
        <v/>
      </c>
      <c r="O1056" s="2" t="str">
        <f>IF('spis PO'!M1056="oprawa",VLOOKUP('spis PO'!O1056,słowniki!$A$120:$B$126,2),IF(LEN('spis PO'!M1056)&gt;0,1,""))</f>
        <v/>
      </c>
      <c r="P1056" s="12" t="str">
        <f>IF('spis PO'!M1056="oprawa",1,"")</f>
        <v/>
      </c>
      <c r="Q1056" s="2" t="str">
        <f t="shared" si="16"/>
        <v/>
      </c>
    </row>
    <row r="1057" spans="1:17">
      <c r="A1057" s="2" t="str">
        <f ca="1">IF(LEN('spis PO'!A1057)&gt;0,MID(CELL("nazwa_pliku"),SEARCH("[",CELL("nazwa_pliku"))+1, SEARCH(".",CELL("nazwa_pliku"))-SEARCH("[",CELL("nazwa_pliku"))-1),"")</f>
        <v/>
      </c>
      <c r="B1057" s="2" t="str">
        <f ca="1">IF(LEN('spis PO'!A1057)&gt;0,MID(CELL("nazwa_pliku"),SEARCH("[",CELL("nazwa_pliku"))+1, SEARCH(".",CELL("nazwa_pliku"))-SEARCH("[",CELL("nazwa_pliku"))-1),"")</f>
        <v/>
      </c>
      <c r="C1057" s="2" t="str">
        <f>IF(LEN('spis PO'!B1057)&gt;0,'spis PO'!B1057,"")</f>
        <v/>
      </c>
      <c r="D1057" s="2" t="str">
        <f>IF(LEN('spis PO'!C1057)&gt;0,'spis PO'!C1057,"")</f>
        <v/>
      </c>
      <c r="E1057" s="2" t="str">
        <f>IF(LEN('spis PO'!D1057)&gt;0,VLOOKUP('spis PO'!D1057,słowniki!$A$61:$B$63,2),"")</f>
        <v/>
      </c>
      <c r="F1057" s="2" t="str">
        <f>IF(LEN('spis PO'!E1057)&gt;0,VLOOKUP('spis PO'!E1057,słowniki!$A$71:$B$77,2),"")</f>
        <v/>
      </c>
      <c r="G1057" s="12" t="str">
        <f>IF(LEN('spis PO'!F1057)&gt;0,VLOOKUP('spis PO'!F1057,słowniki!$A$51:$B$52,2),"")</f>
        <v/>
      </c>
      <c r="H1057" s="12" t="str">
        <f>IF(LEN('spis PO'!G1057)&gt;0,VLOOKUP('spis PO'!G1057,słowniki!$A$81:$B$83,2),"")</f>
        <v/>
      </c>
      <c r="I1057" s="2" t="str">
        <f>IF(LEN('spis PO'!H1057)&gt;0,'spis PO'!H1057,"")</f>
        <v/>
      </c>
      <c r="J1057" s="12" t="str">
        <f>IF(LEN('spis PO'!I1057)&gt;0,'spis PO'!I1057,"")</f>
        <v/>
      </c>
      <c r="K1057" s="12" t="str">
        <f>IF('spis PO'!D1057="słup",VLOOKUP('spis PO'!J1057,słowniki!$A$91:$B$96,2),IF(LEN('spis PO'!D1057)&gt;0,1,""))</f>
        <v/>
      </c>
      <c r="L1057" s="2" t="str">
        <f>IF(LEN('spis PO'!L1057)&gt;0,VLOOKUP('spis PO'!L1057,słowniki!$A$100:$B$101,2),"")</f>
        <v/>
      </c>
      <c r="M1057" s="2" t="str">
        <f>IF(LEN('spis PO'!M1057)&gt;0,VLOOKUP('spis PO'!M1057,słowniki!$A$110:$B$111,2),"")</f>
        <v/>
      </c>
      <c r="N1057" s="2" t="str">
        <f>IF(LEN('spis PO'!N1057)&gt;0,'spis PO'!N1057,"")</f>
        <v/>
      </c>
      <c r="O1057" s="2" t="str">
        <f>IF('spis PO'!M1057="oprawa",VLOOKUP('spis PO'!O1057,słowniki!$A$120:$B$126,2),IF(LEN('spis PO'!M1057)&gt;0,1,""))</f>
        <v/>
      </c>
      <c r="P1057" s="12" t="str">
        <f>IF('spis PO'!M1057="oprawa",1,"")</f>
        <v/>
      </c>
      <c r="Q1057" s="2" t="str">
        <f t="shared" si="16"/>
        <v/>
      </c>
    </row>
    <row r="1058" spans="1:17">
      <c r="A1058" s="2" t="str">
        <f ca="1">IF(LEN('spis PO'!A1058)&gt;0,MID(CELL("nazwa_pliku"),SEARCH("[",CELL("nazwa_pliku"))+1, SEARCH(".",CELL("nazwa_pliku"))-SEARCH("[",CELL("nazwa_pliku"))-1),"")</f>
        <v/>
      </c>
      <c r="B1058" s="2" t="str">
        <f ca="1">IF(LEN('spis PO'!A1058)&gt;0,MID(CELL("nazwa_pliku"),SEARCH("[",CELL("nazwa_pliku"))+1, SEARCH(".",CELL("nazwa_pliku"))-SEARCH("[",CELL("nazwa_pliku"))-1),"")</f>
        <v/>
      </c>
      <c r="C1058" s="2" t="str">
        <f>IF(LEN('spis PO'!B1058)&gt;0,'spis PO'!B1058,"")</f>
        <v/>
      </c>
      <c r="D1058" s="2" t="str">
        <f>IF(LEN('spis PO'!C1058)&gt;0,'spis PO'!C1058,"")</f>
        <v/>
      </c>
      <c r="E1058" s="2" t="str">
        <f>IF(LEN('spis PO'!D1058)&gt;0,VLOOKUP('spis PO'!D1058,słowniki!$A$61:$B$63,2),"")</f>
        <v/>
      </c>
      <c r="F1058" s="2" t="str">
        <f>IF(LEN('spis PO'!E1058)&gt;0,VLOOKUP('spis PO'!E1058,słowniki!$A$71:$B$77,2),"")</f>
        <v/>
      </c>
      <c r="G1058" s="12" t="str">
        <f>IF(LEN('spis PO'!F1058)&gt;0,VLOOKUP('spis PO'!F1058,słowniki!$A$51:$B$52,2),"")</f>
        <v/>
      </c>
      <c r="H1058" s="12" t="str">
        <f>IF(LEN('spis PO'!G1058)&gt;0,VLOOKUP('spis PO'!G1058,słowniki!$A$81:$B$83,2),"")</f>
        <v/>
      </c>
      <c r="I1058" s="2" t="str">
        <f>IF(LEN('spis PO'!H1058)&gt;0,'spis PO'!H1058,"")</f>
        <v/>
      </c>
      <c r="J1058" s="12" t="str">
        <f>IF(LEN('spis PO'!I1058)&gt;0,'spis PO'!I1058,"")</f>
        <v/>
      </c>
      <c r="K1058" s="12" t="str">
        <f>IF('spis PO'!D1058="słup",VLOOKUP('spis PO'!J1058,słowniki!$A$91:$B$96,2),IF(LEN('spis PO'!D1058)&gt;0,1,""))</f>
        <v/>
      </c>
      <c r="L1058" s="2" t="str">
        <f>IF(LEN('spis PO'!L1058)&gt;0,VLOOKUP('spis PO'!L1058,słowniki!$A$100:$B$101,2),"")</f>
        <v/>
      </c>
      <c r="M1058" s="2" t="str">
        <f>IF(LEN('spis PO'!M1058)&gt;0,VLOOKUP('spis PO'!M1058,słowniki!$A$110:$B$111,2),"")</f>
        <v/>
      </c>
      <c r="N1058" s="2" t="str">
        <f>IF(LEN('spis PO'!N1058)&gt;0,'spis PO'!N1058,"")</f>
        <v/>
      </c>
      <c r="O1058" s="2" t="str">
        <f>IF('spis PO'!M1058="oprawa",VLOOKUP('spis PO'!O1058,słowniki!$A$120:$B$126,2),IF(LEN('spis PO'!M1058)&gt;0,1,""))</f>
        <v/>
      </c>
      <c r="P1058" s="12" t="str">
        <f>IF('spis PO'!M1058="oprawa",1,"")</f>
        <v/>
      </c>
      <c r="Q1058" s="2" t="str">
        <f t="shared" si="16"/>
        <v/>
      </c>
    </row>
    <row r="1059" spans="1:17">
      <c r="A1059" s="2" t="str">
        <f ca="1">IF(LEN('spis PO'!A1059)&gt;0,MID(CELL("nazwa_pliku"),SEARCH("[",CELL("nazwa_pliku"))+1, SEARCH(".",CELL("nazwa_pliku"))-SEARCH("[",CELL("nazwa_pliku"))-1),"")</f>
        <v/>
      </c>
      <c r="B1059" s="2" t="str">
        <f ca="1">IF(LEN('spis PO'!A1059)&gt;0,MID(CELL("nazwa_pliku"),SEARCH("[",CELL("nazwa_pliku"))+1, SEARCH(".",CELL("nazwa_pliku"))-SEARCH("[",CELL("nazwa_pliku"))-1),"")</f>
        <v/>
      </c>
      <c r="C1059" s="2" t="str">
        <f>IF(LEN('spis PO'!B1059)&gt;0,'spis PO'!B1059,"")</f>
        <v/>
      </c>
      <c r="D1059" s="2" t="str">
        <f>IF(LEN('spis PO'!C1059)&gt;0,'spis PO'!C1059,"")</f>
        <v/>
      </c>
      <c r="E1059" s="2" t="str">
        <f>IF(LEN('spis PO'!D1059)&gt;0,VLOOKUP('spis PO'!D1059,słowniki!$A$61:$B$63,2),"")</f>
        <v/>
      </c>
      <c r="F1059" s="2" t="str">
        <f>IF(LEN('spis PO'!E1059)&gt;0,VLOOKUP('spis PO'!E1059,słowniki!$A$71:$B$77,2),"")</f>
        <v/>
      </c>
      <c r="G1059" s="12" t="str">
        <f>IF(LEN('spis PO'!F1059)&gt;0,VLOOKUP('spis PO'!F1059,słowniki!$A$51:$B$52,2),"")</f>
        <v/>
      </c>
      <c r="H1059" s="12" t="str">
        <f>IF(LEN('spis PO'!G1059)&gt;0,VLOOKUP('spis PO'!G1059,słowniki!$A$81:$B$83,2),"")</f>
        <v/>
      </c>
      <c r="I1059" s="2" t="str">
        <f>IF(LEN('spis PO'!H1059)&gt;0,'spis PO'!H1059,"")</f>
        <v/>
      </c>
      <c r="J1059" s="12" t="str">
        <f>IF(LEN('spis PO'!I1059)&gt;0,'spis PO'!I1059,"")</f>
        <v/>
      </c>
      <c r="K1059" s="12" t="str">
        <f>IF('spis PO'!D1059="słup",VLOOKUP('spis PO'!J1059,słowniki!$A$91:$B$96,2),IF(LEN('spis PO'!D1059)&gt;0,1,""))</f>
        <v/>
      </c>
      <c r="L1059" s="2" t="str">
        <f>IF(LEN('spis PO'!L1059)&gt;0,VLOOKUP('spis PO'!L1059,słowniki!$A$100:$B$101,2),"")</f>
        <v/>
      </c>
      <c r="M1059" s="2" t="str">
        <f>IF(LEN('spis PO'!M1059)&gt;0,VLOOKUP('spis PO'!M1059,słowniki!$A$110:$B$111,2),"")</f>
        <v/>
      </c>
      <c r="N1059" s="2" t="str">
        <f>IF(LEN('spis PO'!N1059)&gt;0,'spis PO'!N1059,"")</f>
        <v/>
      </c>
      <c r="O1059" s="2" t="str">
        <f>IF('spis PO'!M1059="oprawa",VLOOKUP('spis PO'!O1059,słowniki!$A$120:$B$126,2),IF(LEN('spis PO'!M1059)&gt;0,1,""))</f>
        <v/>
      </c>
      <c r="P1059" s="12" t="str">
        <f>IF('spis PO'!M1059="oprawa",1,"")</f>
        <v/>
      </c>
      <c r="Q1059" s="2" t="str">
        <f t="shared" si="16"/>
        <v/>
      </c>
    </row>
    <row r="1060" spans="1:17">
      <c r="A1060" s="2" t="str">
        <f ca="1">IF(LEN('spis PO'!A1060)&gt;0,MID(CELL("nazwa_pliku"),SEARCH("[",CELL("nazwa_pliku"))+1, SEARCH(".",CELL("nazwa_pliku"))-SEARCH("[",CELL("nazwa_pliku"))-1),"")</f>
        <v/>
      </c>
      <c r="B1060" s="2" t="str">
        <f ca="1">IF(LEN('spis PO'!A1060)&gt;0,MID(CELL("nazwa_pliku"),SEARCH("[",CELL("nazwa_pliku"))+1, SEARCH(".",CELL("nazwa_pliku"))-SEARCH("[",CELL("nazwa_pliku"))-1),"")</f>
        <v/>
      </c>
      <c r="C1060" s="2" t="str">
        <f>IF(LEN('spis PO'!B1060)&gt;0,'spis PO'!B1060,"")</f>
        <v/>
      </c>
      <c r="D1060" s="2" t="str">
        <f>IF(LEN('spis PO'!C1060)&gt;0,'spis PO'!C1060,"")</f>
        <v/>
      </c>
      <c r="E1060" s="2" t="str">
        <f>IF(LEN('spis PO'!D1060)&gt;0,VLOOKUP('spis PO'!D1060,słowniki!$A$61:$B$63,2),"")</f>
        <v/>
      </c>
      <c r="F1060" s="2" t="str">
        <f>IF(LEN('spis PO'!E1060)&gt;0,VLOOKUP('spis PO'!E1060,słowniki!$A$71:$B$77,2),"")</f>
        <v/>
      </c>
      <c r="G1060" s="12" t="str">
        <f>IF(LEN('spis PO'!F1060)&gt;0,VLOOKUP('spis PO'!F1060,słowniki!$A$51:$B$52,2),"")</f>
        <v/>
      </c>
      <c r="H1060" s="12" t="str">
        <f>IF(LEN('spis PO'!G1060)&gt;0,VLOOKUP('spis PO'!G1060,słowniki!$A$81:$B$83,2),"")</f>
        <v/>
      </c>
      <c r="I1060" s="2" t="str">
        <f>IF(LEN('spis PO'!H1060)&gt;0,'spis PO'!H1060,"")</f>
        <v/>
      </c>
      <c r="J1060" s="12" t="str">
        <f>IF(LEN('spis PO'!I1060)&gt;0,'spis PO'!I1060,"")</f>
        <v/>
      </c>
      <c r="K1060" s="12" t="str">
        <f>IF('spis PO'!D1060="słup",VLOOKUP('spis PO'!J1060,słowniki!$A$91:$B$96,2),IF(LEN('spis PO'!D1060)&gt;0,1,""))</f>
        <v/>
      </c>
      <c r="L1060" s="2" t="str">
        <f>IF(LEN('spis PO'!L1060)&gt;0,VLOOKUP('spis PO'!L1060,słowniki!$A$100:$B$101,2),"")</f>
        <v/>
      </c>
      <c r="M1060" s="2" t="str">
        <f>IF(LEN('spis PO'!M1060)&gt;0,VLOOKUP('spis PO'!M1060,słowniki!$A$110:$B$111,2),"")</f>
        <v/>
      </c>
      <c r="N1060" s="2" t="str">
        <f>IF(LEN('spis PO'!N1060)&gt;0,'spis PO'!N1060,"")</f>
        <v/>
      </c>
      <c r="O1060" s="2" t="str">
        <f>IF('spis PO'!M1060="oprawa",VLOOKUP('spis PO'!O1060,słowniki!$A$120:$B$126,2),IF(LEN('spis PO'!M1060)&gt;0,1,""))</f>
        <v/>
      </c>
      <c r="P1060" s="12" t="str">
        <f>IF('spis PO'!M1060="oprawa",1,"")</f>
        <v/>
      </c>
      <c r="Q1060" s="2" t="str">
        <f t="shared" si="16"/>
        <v/>
      </c>
    </row>
    <row r="1061" spans="1:17">
      <c r="A1061" s="2" t="str">
        <f ca="1">IF(LEN('spis PO'!A1061)&gt;0,MID(CELL("nazwa_pliku"),SEARCH("[",CELL("nazwa_pliku"))+1, SEARCH(".",CELL("nazwa_pliku"))-SEARCH("[",CELL("nazwa_pliku"))-1),"")</f>
        <v/>
      </c>
      <c r="B1061" s="2" t="str">
        <f ca="1">IF(LEN('spis PO'!A1061)&gt;0,MID(CELL("nazwa_pliku"),SEARCH("[",CELL("nazwa_pliku"))+1, SEARCH(".",CELL("nazwa_pliku"))-SEARCH("[",CELL("nazwa_pliku"))-1),"")</f>
        <v/>
      </c>
      <c r="C1061" s="2" t="str">
        <f>IF(LEN('spis PO'!B1061)&gt;0,'spis PO'!B1061,"")</f>
        <v/>
      </c>
      <c r="D1061" s="2" t="str">
        <f>IF(LEN('spis PO'!C1061)&gt;0,'spis PO'!C1061,"")</f>
        <v/>
      </c>
      <c r="E1061" s="2" t="str">
        <f>IF(LEN('spis PO'!D1061)&gt;0,VLOOKUP('spis PO'!D1061,słowniki!$A$61:$B$63,2),"")</f>
        <v/>
      </c>
      <c r="F1061" s="2" t="str">
        <f>IF(LEN('spis PO'!E1061)&gt;0,VLOOKUP('spis PO'!E1061,słowniki!$A$71:$B$77,2),"")</f>
        <v/>
      </c>
      <c r="G1061" s="12" t="str">
        <f>IF(LEN('spis PO'!F1061)&gt;0,VLOOKUP('spis PO'!F1061,słowniki!$A$51:$B$52,2),"")</f>
        <v/>
      </c>
      <c r="H1061" s="12" t="str">
        <f>IF(LEN('spis PO'!G1061)&gt;0,VLOOKUP('spis PO'!G1061,słowniki!$A$81:$B$83,2),"")</f>
        <v/>
      </c>
      <c r="I1061" s="2" t="str">
        <f>IF(LEN('spis PO'!H1061)&gt;0,'spis PO'!H1061,"")</f>
        <v/>
      </c>
      <c r="J1061" s="12" t="str">
        <f>IF(LEN('spis PO'!I1061)&gt;0,'spis PO'!I1061,"")</f>
        <v/>
      </c>
      <c r="K1061" s="12" t="str">
        <f>IF('spis PO'!D1061="słup",VLOOKUP('spis PO'!J1061,słowniki!$A$91:$B$96,2),IF(LEN('spis PO'!D1061)&gt;0,1,""))</f>
        <v/>
      </c>
      <c r="L1061" s="2" t="str">
        <f>IF(LEN('spis PO'!L1061)&gt;0,VLOOKUP('spis PO'!L1061,słowniki!$A$100:$B$101,2),"")</f>
        <v/>
      </c>
      <c r="M1061" s="2" t="str">
        <f>IF(LEN('spis PO'!M1061)&gt;0,VLOOKUP('spis PO'!M1061,słowniki!$A$110:$B$111,2),"")</f>
        <v/>
      </c>
      <c r="N1061" s="2" t="str">
        <f>IF(LEN('spis PO'!N1061)&gt;0,'spis PO'!N1061,"")</f>
        <v/>
      </c>
      <c r="O1061" s="2" t="str">
        <f>IF('spis PO'!M1061="oprawa",VLOOKUP('spis PO'!O1061,słowniki!$A$120:$B$126,2),IF(LEN('spis PO'!M1061)&gt;0,1,""))</f>
        <v/>
      </c>
      <c r="P1061" s="12" t="str">
        <f>IF('spis PO'!M1061="oprawa",1,"")</f>
        <v/>
      </c>
      <c r="Q1061" s="2" t="str">
        <f t="shared" si="16"/>
        <v/>
      </c>
    </row>
    <row r="1062" spans="1:17">
      <c r="A1062" s="2" t="str">
        <f ca="1">IF(LEN('spis PO'!A1062)&gt;0,MID(CELL("nazwa_pliku"),SEARCH("[",CELL("nazwa_pliku"))+1, SEARCH(".",CELL("nazwa_pliku"))-SEARCH("[",CELL("nazwa_pliku"))-1),"")</f>
        <v/>
      </c>
      <c r="B1062" s="2" t="str">
        <f ca="1">IF(LEN('spis PO'!A1062)&gt;0,MID(CELL("nazwa_pliku"),SEARCH("[",CELL("nazwa_pliku"))+1, SEARCH(".",CELL("nazwa_pliku"))-SEARCH("[",CELL("nazwa_pliku"))-1),"")</f>
        <v/>
      </c>
      <c r="C1062" s="2" t="str">
        <f>IF(LEN('spis PO'!B1062)&gt;0,'spis PO'!B1062,"")</f>
        <v/>
      </c>
      <c r="D1062" s="2" t="str">
        <f>IF(LEN('spis PO'!C1062)&gt;0,'spis PO'!C1062,"")</f>
        <v/>
      </c>
      <c r="E1062" s="2" t="str">
        <f>IF(LEN('spis PO'!D1062)&gt;0,VLOOKUP('spis PO'!D1062,słowniki!$A$61:$B$63,2),"")</f>
        <v/>
      </c>
      <c r="F1062" s="2" t="str">
        <f>IF(LEN('spis PO'!E1062)&gt;0,VLOOKUP('spis PO'!E1062,słowniki!$A$71:$B$77,2),"")</f>
        <v/>
      </c>
      <c r="G1062" s="12" t="str">
        <f>IF(LEN('spis PO'!F1062)&gt;0,VLOOKUP('spis PO'!F1062,słowniki!$A$51:$B$52,2),"")</f>
        <v/>
      </c>
      <c r="H1062" s="12" t="str">
        <f>IF(LEN('spis PO'!G1062)&gt;0,VLOOKUP('spis PO'!G1062,słowniki!$A$81:$B$83,2),"")</f>
        <v/>
      </c>
      <c r="I1062" s="2" t="str">
        <f>IF(LEN('spis PO'!H1062)&gt;0,'spis PO'!H1062,"")</f>
        <v/>
      </c>
      <c r="J1062" s="12" t="str">
        <f>IF(LEN('spis PO'!I1062)&gt;0,'spis PO'!I1062,"")</f>
        <v/>
      </c>
      <c r="K1062" s="12" t="str">
        <f>IF('spis PO'!D1062="słup",VLOOKUP('spis PO'!J1062,słowniki!$A$91:$B$96,2),IF(LEN('spis PO'!D1062)&gt;0,1,""))</f>
        <v/>
      </c>
      <c r="L1062" s="2" t="str">
        <f>IF(LEN('spis PO'!L1062)&gt;0,VLOOKUP('spis PO'!L1062,słowniki!$A$100:$B$101,2),"")</f>
        <v/>
      </c>
      <c r="M1062" s="2" t="str">
        <f>IF(LEN('spis PO'!M1062)&gt;0,VLOOKUP('spis PO'!M1062,słowniki!$A$110:$B$111,2),"")</f>
        <v/>
      </c>
      <c r="N1062" s="2" t="str">
        <f>IF(LEN('spis PO'!N1062)&gt;0,'spis PO'!N1062,"")</f>
        <v/>
      </c>
      <c r="O1062" s="2" t="str">
        <f>IF('spis PO'!M1062="oprawa",VLOOKUP('spis PO'!O1062,słowniki!$A$120:$B$126,2),IF(LEN('spis PO'!M1062)&gt;0,1,""))</f>
        <v/>
      </c>
      <c r="P1062" s="12" t="str">
        <f>IF('spis PO'!M1062="oprawa",1,"")</f>
        <v/>
      </c>
      <c r="Q1062" s="2" t="str">
        <f t="shared" si="16"/>
        <v/>
      </c>
    </row>
    <row r="1063" spans="1:17">
      <c r="A1063" s="2" t="str">
        <f ca="1">IF(LEN('spis PO'!A1063)&gt;0,MID(CELL("nazwa_pliku"),SEARCH("[",CELL("nazwa_pliku"))+1, SEARCH(".",CELL("nazwa_pliku"))-SEARCH("[",CELL("nazwa_pliku"))-1),"")</f>
        <v/>
      </c>
      <c r="B1063" s="2" t="str">
        <f ca="1">IF(LEN('spis PO'!A1063)&gt;0,MID(CELL("nazwa_pliku"),SEARCH("[",CELL("nazwa_pliku"))+1, SEARCH(".",CELL("nazwa_pliku"))-SEARCH("[",CELL("nazwa_pliku"))-1),"")</f>
        <v/>
      </c>
      <c r="C1063" s="2" t="str">
        <f>IF(LEN('spis PO'!B1063)&gt;0,'spis PO'!B1063,"")</f>
        <v/>
      </c>
      <c r="D1063" s="2" t="str">
        <f>IF(LEN('spis PO'!C1063)&gt;0,'spis PO'!C1063,"")</f>
        <v/>
      </c>
      <c r="E1063" s="2" t="str">
        <f>IF(LEN('spis PO'!D1063)&gt;0,VLOOKUP('spis PO'!D1063,słowniki!$A$61:$B$63,2),"")</f>
        <v/>
      </c>
      <c r="F1063" s="2" t="str">
        <f>IF(LEN('spis PO'!E1063)&gt;0,VLOOKUP('spis PO'!E1063,słowniki!$A$71:$B$77,2),"")</f>
        <v/>
      </c>
      <c r="G1063" s="12" t="str">
        <f>IF(LEN('spis PO'!F1063)&gt;0,VLOOKUP('spis PO'!F1063,słowniki!$A$51:$B$52,2),"")</f>
        <v/>
      </c>
      <c r="H1063" s="12" t="str">
        <f>IF(LEN('spis PO'!G1063)&gt;0,VLOOKUP('spis PO'!G1063,słowniki!$A$81:$B$83,2),"")</f>
        <v/>
      </c>
      <c r="I1063" s="2" t="str">
        <f>IF(LEN('spis PO'!H1063)&gt;0,'spis PO'!H1063,"")</f>
        <v/>
      </c>
      <c r="J1063" s="12" t="str">
        <f>IF(LEN('spis PO'!I1063)&gt;0,'spis PO'!I1063,"")</f>
        <v/>
      </c>
      <c r="K1063" s="12" t="str">
        <f>IF('spis PO'!D1063="słup",VLOOKUP('spis PO'!J1063,słowniki!$A$91:$B$96,2),IF(LEN('spis PO'!D1063)&gt;0,1,""))</f>
        <v/>
      </c>
      <c r="L1063" s="2" t="str">
        <f>IF(LEN('spis PO'!L1063)&gt;0,VLOOKUP('spis PO'!L1063,słowniki!$A$100:$B$101,2),"")</f>
        <v/>
      </c>
      <c r="M1063" s="2" t="str">
        <f>IF(LEN('spis PO'!M1063)&gt;0,VLOOKUP('spis PO'!M1063,słowniki!$A$110:$B$111,2),"")</f>
        <v/>
      </c>
      <c r="N1063" s="2" t="str">
        <f>IF(LEN('spis PO'!N1063)&gt;0,'spis PO'!N1063,"")</f>
        <v/>
      </c>
      <c r="O1063" s="2" t="str">
        <f>IF('spis PO'!M1063="oprawa",VLOOKUP('spis PO'!O1063,słowniki!$A$120:$B$126,2),IF(LEN('spis PO'!M1063)&gt;0,1,""))</f>
        <v/>
      </c>
      <c r="P1063" s="12" t="str">
        <f>IF('spis PO'!M1063="oprawa",1,"")</f>
        <v/>
      </c>
      <c r="Q1063" s="2" t="str">
        <f t="shared" si="16"/>
        <v/>
      </c>
    </row>
    <row r="1064" spans="1:17">
      <c r="A1064" s="2" t="str">
        <f ca="1">IF(LEN('spis PO'!A1064)&gt;0,MID(CELL("nazwa_pliku"),SEARCH("[",CELL("nazwa_pliku"))+1, SEARCH(".",CELL("nazwa_pliku"))-SEARCH("[",CELL("nazwa_pliku"))-1),"")</f>
        <v/>
      </c>
      <c r="B1064" s="2" t="str">
        <f ca="1">IF(LEN('spis PO'!A1064)&gt;0,MID(CELL("nazwa_pliku"),SEARCH("[",CELL("nazwa_pliku"))+1, SEARCH(".",CELL("nazwa_pliku"))-SEARCH("[",CELL("nazwa_pliku"))-1),"")</f>
        <v/>
      </c>
      <c r="C1064" s="2" t="str">
        <f>IF(LEN('spis PO'!B1064)&gt;0,'spis PO'!B1064,"")</f>
        <v/>
      </c>
      <c r="D1064" s="2" t="str">
        <f>IF(LEN('spis PO'!C1064)&gt;0,'spis PO'!C1064,"")</f>
        <v/>
      </c>
      <c r="E1064" s="2" t="str">
        <f>IF(LEN('spis PO'!D1064)&gt;0,VLOOKUP('spis PO'!D1064,słowniki!$A$61:$B$63,2),"")</f>
        <v/>
      </c>
      <c r="F1064" s="2" t="str">
        <f>IF(LEN('spis PO'!E1064)&gt;0,VLOOKUP('spis PO'!E1064,słowniki!$A$71:$B$77,2),"")</f>
        <v/>
      </c>
      <c r="G1064" s="12" t="str">
        <f>IF(LEN('spis PO'!F1064)&gt;0,VLOOKUP('spis PO'!F1064,słowniki!$A$51:$B$52,2),"")</f>
        <v/>
      </c>
      <c r="H1064" s="12" t="str">
        <f>IF(LEN('spis PO'!G1064)&gt;0,VLOOKUP('spis PO'!G1064,słowniki!$A$81:$B$83,2),"")</f>
        <v/>
      </c>
      <c r="I1064" s="2" t="str">
        <f>IF(LEN('spis PO'!H1064)&gt;0,'spis PO'!H1064,"")</f>
        <v/>
      </c>
      <c r="J1064" s="12" t="str">
        <f>IF(LEN('spis PO'!I1064)&gt;0,'spis PO'!I1064,"")</f>
        <v/>
      </c>
      <c r="K1064" s="12" t="str">
        <f>IF('spis PO'!D1064="słup",VLOOKUP('spis PO'!J1064,słowniki!$A$91:$B$96,2),IF(LEN('spis PO'!D1064)&gt;0,1,""))</f>
        <v/>
      </c>
      <c r="L1064" s="2" t="str">
        <f>IF(LEN('spis PO'!L1064)&gt;0,VLOOKUP('spis PO'!L1064,słowniki!$A$100:$B$101,2),"")</f>
        <v/>
      </c>
      <c r="M1064" s="2" t="str">
        <f>IF(LEN('spis PO'!M1064)&gt;0,VLOOKUP('spis PO'!M1064,słowniki!$A$110:$B$111,2),"")</f>
        <v/>
      </c>
      <c r="N1064" s="2" t="str">
        <f>IF(LEN('spis PO'!N1064)&gt;0,'spis PO'!N1064,"")</f>
        <v/>
      </c>
      <c r="O1064" s="2" t="str">
        <f>IF('spis PO'!M1064="oprawa",VLOOKUP('spis PO'!O1064,słowniki!$A$120:$B$126,2),IF(LEN('spis PO'!M1064)&gt;0,1,""))</f>
        <v/>
      </c>
      <c r="P1064" s="12" t="str">
        <f>IF('spis PO'!M1064="oprawa",1,"")</f>
        <v/>
      </c>
      <c r="Q1064" s="2" t="str">
        <f t="shared" si="16"/>
        <v/>
      </c>
    </row>
    <row r="1065" spans="1:17">
      <c r="A1065" s="2" t="str">
        <f ca="1">IF(LEN('spis PO'!A1065)&gt;0,MID(CELL("nazwa_pliku"),SEARCH("[",CELL("nazwa_pliku"))+1, SEARCH(".",CELL("nazwa_pliku"))-SEARCH("[",CELL("nazwa_pliku"))-1),"")</f>
        <v/>
      </c>
      <c r="B1065" s="2" t="str">
        <f ca="1">IF(LEN('spis PO'!A1065)&gt;0,MID(CELL("nazwa_pliku"),SEARCH("[",CELL("nazwa_pliku"))+1, SEARCH(".",CELL("nazwa_pliku"))-SEARCH("[",CELL("nazwa_pliku"))-1),"")</f>
        <v/>
      </c>
      <c r="C1065" s="2" t="str">
        <f>IF(LEN('spis PO'!B1065)&gt;0,'spis PO'!B1065,"")</f>
        <v/>
      </c>
      <c r="D1065" s="2" t="str">
        <f>IF(LEN('spis PO'!C1065)&gt;0,'spis PO'!C1065,"")</f>
        <v/>
      </c>
      <c r="E1065" s="2" t="str">
        <f>IF(LEN('spis PO'!D1065)&gt;0,VLOOKUP('spis PO'!D1065,słowniki!$A$61:$B$63,2),"")</f>
        <v/>
      </c>
      <c r="F1065" s="2" t="str">
        <f>IF(LEN('spis PO'!E1065)&gt;0,VLOOKUP('spis PO'!E1065,słowniki!$A$71:$B$77,2),"")</f>
        <v/>
      </c>
      <c r="G1065" s="12" t="str">
        <f>IF(LEN('spis PO'!F1065)&gt;0,VLOOKUP('spis PO'!F1065,słowniki!$A$51:$B$52,2),"")</f>
        <v/>
      </c>
      <c r="H1065" s="12" t="str">
        <f>IF(LEN('spis PO'!G1065)&gt;0,VLOOKUP('spis PO'!G1065,słowniki!$A$81:$B$83,2),"")</f>
        <v/>
      </c>
      <c r="I1065" s="2" t="str">
        <f>IF(LEN('spis PO'!H1065)&gt;0,'spis PO'!H1065,"")</f>
        <v/>
      </c>
      <c r="J1065" s="12" t="str">
        <f>IF(LEN('spis PO'!I1065)&gt;0,'spis PO'!I1065,"")</f>
        <v/>
      </c>
      <c r="K1065" s="12" t="str">
        <f>IF('spis PO'!D1065="słup",VLOOKUP('spis PO'!J1065,słowniki!$A$91:$B$96,2),IF(LEN('spis PO'!D1065)&gt;0,1,""))</f>
        <v/>
      </c>
      <c r="L1065" s="2" t="str">
        <f>IF(LEN('spis PO'!L1065)&gt;0,VLOOKUP('spis PO'!L1065,słowniki!$A$100:$B$101,2),"")</f>
        <v/>
      </c>
      <c r="M1065" s="2" t="str">
        <f>IF(LEN('spis PO'!M1065)&gt;0,VLOOKUP('spis PO'!M1065,słowniki!$A$110:$B$111,2),"")</f>
        <v/>
      </c>
      <c r="N1065" s="2" t="str">
        <f>IF(LEN('spis PO'!N1065)&gt;0,'spis PO'!N1065,"")</f>
        <v/>
      </c>
      <c r="O1065" s="2" t="str">
        <f>IF('spis PO'!M1065="oprawa",VLOOKUP('spis PO'!O1065,słowniki!$A$120:$B$126,2),IF(LEN('spis PO'!M1065)&gt;0,1,""))</f>
        <v/>
      </c>
      <c r="P1065" s="12" t="str">
        <f>IF('spis PO'!M1065="oprawa",1,"")</f>
        <v/>
      </c>
      <c r="Q1065" s="2" t="str">
        <f t="shared" si="16"/>
        <v/>
      </c>
    </row>
    <row r="1066" spans="1:17">
      <c r="A1066" s="2" t="str">
        <f ca="1">IF(LEN('spis PO'!A1066)&gt;0,MID(CELL("nazwa_pliku"),SEARCH("[",CELL("nazwa_pliku"))+1, SEARCH(".",CELL("nazwa_pliku"))-SEARCH("[",CELL("nazwa_pliku"))-1),"")</f>
        <v/>
      </c>
      <c r="B1066" s="2" t="str">
        <f ca="1">IF(LEN('spis PO'!A1066)&gt;0,MID(CELL("nazwa_pliku"),SEARCH("[",CELL("nazwa_pliku"))+1, SEARCH(".",CELL("nazwa_pliku"))-SEARCH("[",CELL("nazwa_pliku"))-1),"")</f>
        <v/>
      </c>
      <c r="C1066" s="2" t="str">
        <f>IF(LEN('spis PO'!B1066)&gt;0,'spis PO'!B1066,"")</f>
        <v/>
      </c>
      <c r="D1066" s="2" t="str">
        <f>IF(LEN('spis PO'!C1066)&gt;0,'spis PO'!C1066,"")</f>
        <v/>
      </c>
      <c r="E1066" s="2" t="str">
        <f>IF(LEN('spis PO'!D1066)&gt;0,VLOOKUP('spis PO'!D1066,słowniki!$A$61:$B$63,2),"")</f>
        <v/>
      </c>
      <c r="F1066" s="2" t="str">
        <f>IF(LEN('spis PO'!E1066)&gt;0,VLOOKUP('spis PO'!E1066,słowniki!$A$71:$B$77,2),"")</f>
        <v/>
      </c>
      <c r="G1066" s="12" t="str">
        <f>IF(LEN('spis PO'!F1066)&gt;0,VLOOKUP('spis PO'!F1066,słowniki!$A$51:$B$52,2),"")</f>
        <v/>
      </c>
      <c r="H1066" s="12" t="str">
        <f>IF(LEN('spis PO'!G1066)&gt;0,VLOOKUP('spis PO'!G1066,słowniki!$A$81:$B$83,2),"")</f>
        <v/>
      </c>
      <c r="I1066" s="2" t="str">
        <f>IF(LEN('spis PO'!H1066)&gt;0,'spis PO'!H1066,"")</f>
        <v/>
      </c>
      <c r="J1066" s="12" t="str">
        <f>IF(LEN('spis PO'!I1066)&gt;0,'spis PO'!I1066,"")</f>
        <v/>
      </c>
      <c r="K1066" s="12" t="str">
        <f>IF('spis PO'!D1066="słup",VLOOKUP('spis PO'!J1066,słowniki!$A$91:$B$96,2),IF(LEN('spis PO'!D1066)&gt;0,1,""))</f>
        <v/>
      </c>
      <c r="L1066" s="2" t="str">
        <f>IF(LEN('spis PO'!L1066)&gt;0,VLOOKUP('spis PO'!L1066,słowniki!$A$100:$B$101,2),"")</f>
        <v/>
      </c>
      <c r="M1066" s="2" t="str">
        <f>IF(LEN('spis PO'!M1066)&gt;0,VLOOKUP('spis PO'!M1066,słowniki!$A$110:$B$111,2),"")</f>
        <v/>
      </c>
      <c r="N1066" s="2" t="str">
        <f>IF(LEN('spis PO'!N1066)&gt;0,'spis PO'!N1066,"")</f>
        <v/>
      </c>
      <c r="O1066" s="2" t="str">
        <f>IF('spis PO'!M1066="oprawa",VLOOKUP('spis PO'!O1066,słowniki!$A$120:$B$126,2),IF(LEN('spis PO'!M1066)&gt;0,1,""))</f>
        <v/>
      </c>
      <c r="P1066" s="12" t="str">
        <f>IF('spis PO'!M1066="oprawa",1,"")</f>
        <v/>
      </c>
      <c r="Q1066" s="2" t="str">
        <f t="shared" si="16"/>
        <v/>
      </c>
    </row>
    <row r="1067" spans="1:17">
      <c r="A1067" s="2" t="str">
        <f ca="1">IF(LEN('spis PO'!A1067)&gt;0,MID(CELL("nazwa_pliku"),SEARCH("[",CELL("nazwa_pliku"))+1, SEARCH(".",CELL("nazwa_pliku"))-SEARCH("[",CELL("nazwa_pliku"))-1),"")</f>
        <v/>
      </c>
      <c r="B1067" s="2" t="str">
        <f ca="1">IF(LEN('spis PO'!A1067)&gt;0,MID(CELL("nazwa_pliku"),SEARCH("[",CELL("nazwa_pliku"))+1, SEARCH(".",CELL("nazwa_pliku"))-SEARCH("[",CELL("nazwa_pliku"))-1),"")</f>
        <v/>
      </c>
      <c r="C1067" s="2" t="str">
        <f>IF(LEN('spis PO'!B1067)&gt;0,'spis PO'!B1067,"")</f>
        <v/>
      </c>
      <c r="D1067" s="2" t="str">
        <f>IF(LEN('spis PO'!C1067)&gt;0,'spis PO'!C1067,"")</f>
        <v/>
      </c>
      <c r="E1067" s="2" t="str">
        <f>IF(LEN('spis PO'!D1067)&gt;0,VLOOKUP('spis PO'!D1067,słowniki!$A$61:$B$63,2),"")</f>
        <v/>
      </c>
      <c r="F1067" s="2" t="str">
        <f>IF(LEN('spis PO'!E1067)&gt;0,VLOOKUP('spis PO'!E1067,słowniki!$A$71:$B$77,2),"")</f>
        <v/>
      </c>
      <c r="G1067" s="12" t="str">
        <f>IF(LEN('spis PO'!F1067)&gt;0,VLOOKUP('spis PO'!F1067,słowniki!$A$51:$B$52,2),"")</f>
        <v/>
      </c>
      <c r="H1067" s="12" t="str">
        <f>IF(LEN('spis PO'!G1067)&gt;0,VLOOKUP('spis PO'!G1067,słowniki!$A$81:$B$83,2),"")</f>
        <v/>
      </c>
      <c r="I1067" s="2" t="str">
        <f>IF(LEN('spis PO'!H1067)&gt;0,'spis PO'!H1067,"")</f>
        <v/>
      </c>
      <c r="J1067" s="12" t="str">
        <f>IF(LEN('spis PO'!I1067)&gt;0,'spis PO'!I1067,"")</f>
        <v/>
      </c>
      <c r="K1067" s="12" t="str">
        <f>IF('spis PO'!D1067="słup",VLOOKUP('spis PO'!J1067,słowniki!$A$91:$B$96,2),IF(LEN('spis PO'!D1067)&gt;0,1,""))</f>
        <v/>
      </c>
      <c r="L1067" s="2" t="str">
        <f>IF(LEN('spis PO'!L1067)&gt;0,VLOOKUP('spis PO'!L1067,słowniki!$A$100:$B$101,2),"")</f>
        <v/>
      </c>
      <c r="M1067" s="2" t="str">
        <f>IF(LEN('spis PO'!M1067)&gt;0,VLOOKUP('spis PO'!M1067,słowniki!$A$110:$B$111,2),"")</f>
        <v/>
      </c>
      <c r="N1067" s="2" t="str">
        <f>IF(LEN('spis PO'!N1067)&gt;0,'spis PO'!N1067,"")</f>
        <v/>
      </c>
      <c r="O1067" s="2" t="str">
        <f>IF('spis PO'!M1067="oprawa",VLOOKUP('spis PO'!O1067,słowniki!$A$120:$B$126,2),IF(LEN('spis PO'!M1067)&gt;0,1,""))</f>
        <v/>
      </c>
      <c r="P1067" s="12" t="str">
        <f>IF('spis PO'!M1067="oprawa",1,"")</f>
        <v/>
      </c>
      <c r="Q1067" s="2" t="str">
        <f t="shared" si="16"/>
        <v/>
      </c>
    </row>
    <row r="1068" spans="1:17">
      <c r="A1068" s="2" t="str">
        <f ca="1">IF(LEN('spis PO'!A1068)&gt;0,MID(CELL("nazwa_pliku"),SEARCH("[",CELL("nazwa_pliku"))+1, SEARCH(".",CELL("nazwa_pliku"))-SEARCH("[",CELL("nazwa_pliku"))-1),"")</f>
        <v/>
      </c>
      <c r="B1068" s="2" t="str">
        <f ca="1">IF(LEN('spis PO'!A1068)&gt;0,MID(CELL("nazwa_pliku"),SEARCH("[",CELL("nazwa_pliku"))+1, SEARCH(".",CELL("nazwa_pliku"))-SEARCH("[",CELL("nazwa_pliku"))-1),"")</f>
        <v/>
      </c>
      <c r="C1068" s="2" t="str">
        <f>IF(LEN('spis PO'!B1068)&gt;0,'spis PO'!B1068,"")</f>
        <v/>
      </c>
      <c r="D1068" s="2" t="str">
        <f>IF(LEN('spis PO'!C1068)&gt;0,'spis PO'!C1068,"")</f>
        <v/>
      </c>
      <c r="E1068" s="2" t="str">
        <f>IF(LEN('spis PO'!D1068)&gt;0,VLOOKUP('spis PO'!D1068,słowniki!$A$61:$B$63,2),"")</f>
        <v/>
      </c>
      <c r="F1068" s="2" t="str">
        <f>IF(LEN('spis PO'!E1068)&gt;0,VLOOKUP('spis PO'!E1068,słowniki!$A$71:$B$77,2),"")</f>
        <v/>
      </c>
      <c r="G1068" s="12" t="str">
        <f>IF(LEN('spis PO'!F1068)&gt;0,VLOOKUP('spis PO'!F1068,słowniki!$A$51:$B$52,2),"")</f>
        <v/>
      </c>
      <c r="H1068" s="12" t="str">
        <f>IF(LEN('spis PO'!G1068)&gt;0,VLOOKUP('spis PO'!G1068,słowniki!$A$81:$B$83,2),"")</f>
        <v/>
      </c>
      <c r="I1068" s="2" t="str">
        <f>IF(LEN('spis PO'!H1068)&gt;0,'spis PO'!H1068,"")</f>
        <v/>
      </c>
      <c r="J1068" s="12" t="str">
        <f>IF(LEN('spis PO'!I1068)&gt;0,'spis PO'!I1068,"")</f>
        <v/>
      </c>
      <c r="K1068" s="12" t="str">
        <f>IF('spis PO'!D1068="słup",VLOOKUP('spis PO'!J1068,słowniki!$A$91:$B$96,2),IF(LEN('spis PO'!D1068)&gt;0,1,""))</f>
        <v/>
      </c>
      <c r="L1068" s="2" t="str">
        <f>IF(LEN('spis PO'!L1068)&gt;0,VLOOKUP('spis PO'!L1068,słowniki!$A$100:$B$101,2),"")</f>
        <v/>
      </c>
      <c r="M1068" s="2" t="str">
        <f>IF(LEN('spis PO'!M1068)&gt;0,VLOOKUP('spis PO'!M1068,słowniki!$A$110:$B$111,2),"")</f>
        <v/>
      </c>
      <c r="N1068" s="2" t="str">
        <f>IF(LEN('spis PO'!N1068)&gt;0,'spis PO'!N1068,"")</f>
        <v/>
      </c>
      <c r="O1068" s="2" t="str">
        <f>IF('spis PO'!M1068="oprawa",VLOOKUP('spis PO'!O1068,słowniki!$A$120:$B$126,2),IF(LEN('spis PO'!M1068)&gt;0,1,""))</f>
        <v/>
      </c>
      <c r="P1068" s="12" t="str">
        <f>IF('spis PO'!M1068="oprawa",1,"")</f>
        <v/>
      </c>
      <c r="Q1068" s="2" t="str">
        <f t="shared" si="16"/>
        <v/>
      </c>
    </row>
    <row r="1069" spans="1:17">
      <c r="A1069" s="2" t="str">
        <f ca="1">IF(LEN('spis PO'!A1069)&gt;0,MID(CELL("nazwa_pliku"),SEARCH("[",CELL("nazwa_pliku"))+1, SEARCH(".",CELL("nazwa_pliku"))-SEARCH("[",CELL("nazwa_pliku"))-1),"")</f>
        <v/>
      </c>
      <c r="B1069" s="2" t="str">
        <f ca="1">IF(LEN('spis PO'!A1069)&gt;0,MID(CELL("nazwa_pliku"),SEARCH("[",CELL("nazwa_pliku"))+1, SEARCH(".",CELL("nazwa_pliku"))-SEARCH("[",CELL("nazwa_pliku"))-1),"")</f>
        <v/>
      </c>
      <c r="C1069" s="2" t="str">
        <f>IF(LEN('spis PO'!B1069)&gt;0,'spis PO'!B1069,"")</f>
        <v/>
      </c>
      <c r="D1069" s="2" t="str">
        <f>IF(LEN('spis PO'!C1069)&gt;0,'spis PO'!C1069,"")</f>
        <v/>
      </c>
      <c r="E1069" s="2" t="str">
        <f>IF(LEN('spis PO'!D1069)&gt;0,VLOOKUP('spis PO'!D1069,słowniki!$A$61:$B$63,2),"")</f>
        <v/>
      </c>
      <c r="F1069" s="2" t="str">
        <f>IF(LEN('spis PO'!E1069)&gt;0,VLOOKUP('spis PO'!E1069,słowniki!$A$71:$B$77,2),"")</f>
        <v/>
      </c>
      <c r="G1069" s="12" t="str">
        <f>IF(LEN('spis PO'!F1069)&gt;0,VLOOKUP('spis PO'!F1069,słowniki!$A$51:$B$52,2),"")</f>
        <v/>
      </c>
      <c r="H1069" s="12" t="str">
        <f>IF(LEN('spis PO'!G1069)&gt;0,VLOOKUP('spis PO'!G1069,słowniki!$A$81:$B$83,2),"")</f>
        <v/>
      </c>
      <c r="I1069" s="2" t="str">
        <f>IF(LEN('spis PO'!H1069)&gt;0,'spis PO'!H1069,"")</f>
        <v/>
      </c>
      <c r="J1069" s="12" t="str">
        <f>IF(LEN('spis PO'!I1069)&gt;0,'spis PO'!I1069,"")</f>
        <v/>
      </c>
      <c r="K1069" s="12" t="str">
        <f>IF('spis PO'!D1069="słup",VLOOKUP('spis PO'!J1069,słowniki!$A$91:$B$96,2),IF(LEN('spis PO'!D1069)&gt;0,1,""))</f>
        <v/>
      </c>
      <c r="L1069" s="2" t="str">
        <f>IF(LEN('spis PO'!L1069)&gt;0,VLOOKUP('spis PO'!L1069,słowniki!$A$100:$B$101,2),"")</f>
        <v/>
      </c>
      <c r="M1069" s="2" t="str">
        <f>IF(LEN('spis PO'!M1069)&gt;0,VLOOKUP('spis PO'!M1069,słowniki!$A$110:$B$111,2),"")</f>
        <v/>
      </c>
      <c r="N1069" s="2" t="str">
        <f>IF(LEN('spis PO'!N1069)&gt;0,'spis PO'!N1069,"")</f>
        <v/>
      </c>
      <c r="O1069" s="2" t="str">
        <f>IF('spis PO'!M1069="oprawa",VLOOKUP('spis PO'!O1069,słowniki!$A$120:$B$126,2),IF(LEN('spis PO'!M1069)&gt;0,1,""))</f>
        <v/>
      </c>
      <c r="P1069" s="12" t="str">
        <f>IF('spis PO'!M1069="oprawa",1,"")</f>
        <v/>
      </c>
      <c r="Q1069" s="2" t="str">
        <f t="shared" si="16"/>
        <v/>
      </c>
    </row>
    <row r="1070" spans="1:17">
      <c r="A1070" s="2" t="str">
        <f ca="1">IF(LEN('spis PO'!A1070)&gt;0,MID(CELL("nazwa_pliku"),SEARCH("[",CELL("nazwa_pliku"))+1, SEARCH(".",CELL("nazwa_pliku"))-SEARCH("[",CELL("nazwa_pliku"))-1),"")</f>
        <v/>
      </c>
      <c r="B1070" s="2" t="str">
        <f ca="1">IF(LEN('spis PO'!A1070)&gt;0,MID(CELL("nazwa_pliku"),SEARCH("[",CELL("nazwa_pliku"))+1, SEARCH(".",CELL("nazwa_pliku"))-SEARCH("[",CELL("nazwa_pliku"))-1),"")</f>
        <v/>
      </c>
      <c r="C1070" s="2" t="str">
        <f>IF(LEN('spis PO'!B1070)&gt;0,'spis PO'!B1070,"")</f>
        <v/>
      </c>
      <c r="D1070" s="2" t="str">
        <f>IF(LEN('spis PO'!C1070)&gt;0,'spis PO'!C1070,"")</f>
        <v/>
      </c>
      <c r="E1070" s="2" t="str">
        <f>IF(LEN('spis PO'!D1070)&gt;0,VLOOKUP('spis PO'!D1070,słowniki!$A$61:$B$63,2),"")</f>
        <v/>
      </c>
      <c r="F1070" s="2" t="str">
        <f>IF(LEN('spis PO'!E1070)&gt;0,VLOOKUP('spis PO'!E1070,słowniki!$A$71:$B$77,2),"")</f>
        <v/>
      </c>
      <c r="G1070" s="12" t="str">
        <f>IF(LEN('spis PO'!F1070)&gt;0,VLOOKUP('spis PO'!F1070,słowniki!$A$51:$B$52,2),"")</f>
        <v/>
      </c>
      <c r="H1070" s="12" t="str">
        <f>IF(LEN('spis PO'!G1070)&gt;0,VLOOKUP('spis PO'!G1070,słowniki!$A$81:$B$83,2),"")</f>
        <v/>
      </c>
      <c r="I1070" s="2" t="str">
        <f>IF(LEN('spis PO'!H1070)&gt;0,'spis PO'!H1070,"")</f>
        <v/>
      </c>
      <c r="J1070" s="12" t="str">
        <f>IF(LEN('spis PO'!I1070)&gt;0,'spis PO'!I1070,"")</f>
        <v/>
      </c>
      <c r="K1070" s="12" t="str">
        <f>IF('spis PO'!D1070="słup",VLOOKUP('spis PO'!J1070,słowniki!$A$91:$B$96,2),IF(LEN('spis PO'!D1070)&gt;0,1,""))</f>
        <v/>
      </c>
      <c r="L1070" s="2" t="str">
        <f>IF(LEN('spis PO'!L1070)&gt;0,VLOOKUP('spis PO'!L1070,słowniki!$A$100:$B$101,2),"")</f>
        <v/>
      </c>
      <c r="M1070" s="2" t="str">
        <f>IF(LEN('spis PO'!M1070)&gt;0,VLOOKUP('spis PO'!M1070,słowniki!$A$110:$B$111,2),"")</f>
        <v/>
      </c>
      <c r="N1070" s="2" t="str">
        <f>IF(LEN('spis PO'!N1070)&gt;0,'spis PO'!N1070,"")</f>
        <v/>
      </c>
      <c r="O1070" s="2" t="str">
        <f>IF('spis PO'!M1070="oprawa",VLOOKUP('spis PO'!O1070,słowniki!$A$120:$B$126,2),IF(LEN('spis PO'!M1070)&gt;0,1,""))</f>
        <v/>
      </c>
      <c r="P1070" s="12" t="str">
        <f>IF('spis PO'!M1070="oprawa",1,"")</f>
        <v/>
      </c>
      <c r="Q1070" s="2" t="str">
        <f t="shared" si="16"/>
        <v/>
      </c>
    </row>
    <row r="1071" spans="1:17">
      <c r="A1071" s="2" t="str">
        <f ca="1">IF(LEN('spis PO'!A1071)&gt;0,MID(CELL("nazwa_pliku"),SEARCH("[",CELL("nazwa_pliku"))+1, SEARCH(".",CELL("nazwa_pliku"))-SEARCH("[",CELL("nazwa_pliku"))-1),"")</f>
        <v/>
      </c>
      <c r="B1071" s="2" t="str">
        <f ca="1">IF(LEN('spis PO'!A1071)&gt;0,MID(CELL("nazwa_pliku"),SEARCH("[",CELL("nazwa_pliku"))+1, SEARCH(".",CELL("nazwa_pliku"))-SEARCH("[",CELL("nazwa_pliku"))-1),"")</f>
        <v/>
      </c>
      <c r="C1071" s="2" t="str">
        <f>IF(LEN('spis PO'!B1071)&gt;0,'spis PO'!B1071,"")</f>
        <v/>
      </c>
      <c r="D1071" s="2" t="str">
        <f>IF(LEN('spis PO'!C1071)&gt;0,'spis PO'!C1071,"")</f>
        <v/>
      </c>
      <c r="E1071" s="2" t="str">
        <f>IF(LEN('spis PO'!D1071)&gt;0,VLOOKUP('spis PO'!D1071,słowniki!$A$61:$B$63,2),"")</f>
        <v/>
      </c>
      <c r="F1071" s="2" t="str">
        <f>IF(LEN('spis PO'!E1071)&gt;0,VLOOKUP('spis PO'!E1071,słowniki!$A$71:$B$77,2),"")</f>
        <v/>
      </c>
      <c r="G1071" s="12" t="str">
        <f>IF(LEN('spis PO'!F1071)&gt;0,VLOOKUP('spis PO'!F1071,słowniki!$A$51:$B$52,2),"")</f>
        <v/>
      </c>
      <c r="H1071" s="12" t="str">
        <f>IF(LEN('spis PO'!G1071)&gt;0,VLOOKUP('spis PO'!G1071,słowniki!$A$81:$B$83,2),"")</f>
        <v/>
      </c>
      <c r="I1071" s="2" t="str">
        <f>IF(LEN('spis PO'!H1071)&gt;0,'spis PO'!H1071,"")</f>
        <v/>
      </c>
      <c r="J1071" s="12" t="str">
        <f>IF(LEN('spis PO'!I1071)&gt;0,'spis PO'!I1071,"")</f>
        <v/>
      </c>
      <c r="K1071" s="12" t="str">
        <f>IF('spis PO'!D1071="słup",VLOOKUP('spis PO'!J1071,słowniki!$A$91:$B$96,2),IF(LEN('spis PO'!D1071)&gt;0,1,""))</f>
        <v/>
      </c>
      <c r="L1071" s="2" t="str">
        <f>IF(LEN('spis PO'!L1071)&gt;0,VLOOKUP('spis PO'!L1071,słowniki!$A$100:$B$101,2),"")</f>
        <v/>
      </c>
      <c r="M1071" s="2" t="str">
        <f>IF(LEN('spis PO'!M1071)&gt;0,VLOOKUP('spis PO'!M1071,słowniki!$A$110:$B$111,2),"")</f>
        <v/>
      </c>
      <c r="N1071" s="2" t="str">
        <f>IF(LEN('spis PO'!N1071)&gt;0,'spis PO'!N1071,"")</f>
        <v/>
      </c>
      <c r="O1071" s="2" t="str">
        <f>IF('spis PO'!M1071="oprawa",VLOOKUP('spis PO'!O1071,słowniki!$A$120:$B$126,2),IF(LEN('spis PO'!M1071)&gt;0,1,""))</f>
        <v/>
      </c>
      <c r="P1071" s="12" t="str">
        <f>IF('spis PO'!M1071="oprawa",1,"")</f>
        <v/>
      </c>
      <c r="Q1071" s="2" t="str">
        <f t="shared" si="16"/>
        <v/>
      </c>
    </row>
    <row r="1072" spans="1:17">
      <c r="A1072" s="2" t="str">
        <f ca="1">IF(LEN('spis PO'!A1072)&gt;0,MID(CELL("nazwa_pliku"),SEARCH("[",CELL("nazwa_pliku"))+1, SEARCH(".",CELL("nazwa_pliku"))-SEARCH("[",CELL("nazwa_pliku"))-1),"")</f>
        <v/>
      </c>
      <c r="B1072" s="2" t="str">
        <f ca="1">IF(LEN('spis PO'!A1072)&gt;0,MID(CELL("nazwa_pliku"),SEARCH("[",CELL("nazwa_pliku"))+1, SEARCH(".",CELL("nazwa_pliku"))-SEARCH("[",CELL("nazwa_pliku"))-1),"")</f>
        <v/>
      </c>
      <c r="C1072" s="2" t="str">
        <f>IF(LEN('spis PO'!B1072)&gt;0,'spis PO'!B1072,"")</f>
        <v/>
      </c>
      <c r="D1072" s="2" t="str">
        <f>IF(LEN('spis PO'!C1072)&gt;0,'spis PO'!C1072,"")</f>
        <v/>
      </c>
      <c r="E1072" s="2" t="str">
        <f>IF(LEN('spis PO'!D1072)&gt;0,VLOOKUP('spis PO'!D1072,słowniki!$A$61:$B$63,2),"")</f>
        <v/>
      </c>
      <c r="F1072" s="2" t="str">
        <f>IF(LEN('spis PO'!E1072)&gt;0,VLOOKUP('spis PO'!E1072,słowniki!$A$71:$B$77,2),"")</f>
        <v/>
      </c>
      <c r="G1072" s="12" t="str">
        <f>IF(LEN('spis PO'!F1072)&gt;0,VLOOKUP('spis PO'!F1072,słowniki!$A$51:$B$52,2),"")</f>
        <v/>
      </c>
      <c r="H1072" s="12" t="str">
        <f>IF(LEN('spis PO'!G1072)&gt;0,VLOOKUP('spis PO'!G1072,słowniki!$A$81:$B$83,2),"")</f>
        <v/>
      </c>
      <c r="I1072" s="2" t="str">
        <f>IF(LEN('spis PO'!H1072)&gt;0,'spis PO'!H1072,"")</f>
        <v/>
      </c>
      <c r="J1072" s="12" t="str">
        <f>IF(LEN('spis PO'!I1072)&gt;0,'spis PO'!I1072,"")</f>
        <v/>
      </c>
      <c r="K1072" s="12" t="str">
        <f>IF('spis PO'!D1072="słup",VLOOKUP('spis PO'!J1072,słowniki!$A$91:$B$96,2),IF(LEN('spis PO'!D1072)&gt;0,1,""))</f>
        <v/>
      </c>
      <c r="L1072" s="2" t="str">
        <f>IF(LEN('spis PO'!L1072)&gt;0,VLOOKUP('spis PO'!L1072,słowniki!$A$100:$B$101,2),"")</f>
        <v/>
      </c>
      <c r="M1072" s="2" t="str">
        <f>IF(LEN('spis PO'!M1072)&gt;0,VLOOKUP('spis PO'!M1072,słowniki!$A$110:$B$111,2),"")</f>
        <v/>
      </c>
      <c r="N1072" s="2" t="str">
        <f>IF(LEN('spis PO'!N1072)&gt;0,'spis PO'!N1072,"")</f>
        <v/>
      </c>
      <c r="O1072" s="2" t="str">
        <f>IF('spis PO'!M1072="oprawa",VLOOKUP('spis PO'!O1072,słowniki!$A$120:$B$126,2),IF(LEN('spis PO'!M1072)&gt;0,1,""))</f>
        <v/>
      </c>
      <c r="P1072" s="12" t="str">
        <f>IF('spis PO'!M1072="oprawa",1,"")</f>
        <v/>
      </c>
      <c r="Q1072" s="2" t="str">
        <f t="shared" si="16"/>
        <v/>
      </c>
    </row>
    <row r="1073" spans="1:17">
      <c r="A1073" s="2" t="str">
        <f ca="1">IF(LEN('spis PO'!A1073)&gt;0,MID(CELL("nazwa_pliku"),SEARCH("[",CELL("nazwa_pliku"))+1, SEARCH(".",CELL("nazwa_pliku"))-SEARCH("[",CELL("nazwa_pliku"))-1),"")</f>
        <v/>
      </c>
      <c r="B1073" s="2" t="str">
        <f ca="1">IF(LEN('spis PO'!A1073)&gt;0,MID(CELL("nazwa_pliku"),SEARCH("[",CELL("nazwa_pliku"))+1, SEARCH(".",CELL("nazwa_pliku"))-SEARCH("[",CELL("nazwa_pliku"))-1),"")</f>
        <v/>
      </c>
      <c r="C1073" s="2" t="str">
        <f>IF(LEN('spis PO'!B1073)&gt;0,'spis PO'!B1073,"")</f>
        <v/>
      </c>
      <c r="D1073" s="2" t="str">
        <f>IF(LEN('spis PO'!C1073)&gt;0,'spis PO'!C1073,"")</f>
        <v/>
      </c>
      <c r="E1073" s="2" t="str">
        <f>IF(LEN('spis PO'!D1073)&gt;0,VLOOKUP('spis PO'!D1073,słowniki!$A$61:$B$63,2),"")</f>
        <v/>
      </c>
      <c r="F1073" s="2" t="str">
        <f>IF(LEN('spis PO'!E1073)&gt;0,VLOOKUP('spis PO'!E1073,słowniki!$A$71:$B$77,2),"")</f>
        <v/>
      </c>
      <c r="G1073" s="12" t="str">
        <f>IF(LEN('spis PO'!F1073)&gt;0,VLOOKUP('spis PO'!F1073,słowniki!$A$51:$B$52,2),"")</f>
        <v/>
      </c>
      <c r="H1073" s="12" t="str">
        <f>IF(LEN('spis PO'!G1073)&gt;0,VLOOKUP('spis PO'!G1073,słowniki!$A$81:$B$83,2),"")</f>
        <v/>
      </c>
      <c r="I1073" s="2" t="str">
        <f>IF(LEN('spis PO'!H1073)&gt;0,'spis PO'!H1073,"")</f>
        <v/>
      </c>
      <c r="J1073" s="12" t="str">
        <f>IF(LEN('spis PO'!I1073)&gt;0,'spis PO'!I1073,"")</f>
        <v/>
      </c>
      <c r="K1073" s="12" t="str">
        <f>IF('spis PO'!D1073="słup",VLOOKUP('spis PO'!J1073,słowniki!$A$91:$B$96,2),IF(LEN('spis PO'!D1073)&gt;0,1,""))</f>
        <v/>
      </c>
      <c r="L1073" s="2" t="str">
        <f>IF(LEN('spis PO'!L1073)&gt;0,VLOOKUP('spis PO'!L1073,słowniki!$A$100:$B$101,2),"")</f>
        <v/>
      </c>
      <c r="M1073" s="2" t="str">
        <f>IF(LEN('spis PO'!M1073)&gt;0,VLOOKUP('spis PO'!M1073,słowniki!$A$110:$B$111,2),"")</f>
        <v/>
      </c>
      <c r="N1073" s="2" t="str">
        <f>IF(LEN('spis PO'!N1073)&gt;0,'spis PO'!N1073,"")</f>
        <v/>
      </c>
      <c r="O1073" s="2" t="str">
        <f>IF('spis PO'!M1073="oprawa",VLOOKUP('spis PO'!O1073,słowniki!$A$120:$B$126,2),IF(LEN('spis PO'!M1073)&gt;0,1,""))</f>
        <v/>
      </c>
      <c r="P1073" s="12" t="str">
        <f>IF('spis PO'!M1073="oprawa",1,"")</f>
        <v/>
      </c>
      <c r="Q1073" s="2" t="str">
        <f t="shared" si="16"/>
        <v/>
      </c>
    </row>
    <row r="1074" spans="1:17">
      <c r="A1074" s="2" t="str">
        <f ca="1">IF(LEN('spis PO'!A1074)&gt;0,MID(CELL("nazwa_pliku"),SEARCH("[",CELL("nazwa_pliku"))+1, SEARCH(".",CELL("nazwa_pliku"))-SEARCH("[",CELL("nazwa_pliku"))-1),"")</f>
        <v/>
      </c>
      <c r="B1074" s="2" t="str">
        <f ca="1">IF(LEN('spis PO'!A1074)&gt;0,MID(CELL("nazwa_pliku"),SEARCH("[",CELL("nazwa_pliku"))+1, SEARCH(".",CELL("nazwa_pliku"))-SEARCH("[",CELL("nazwa_pliku"))-1),"")</f>
        <v/>
      </c>
      <c r="C1074" s="2" t="str">
        <f>IF(LEN('spis PO'!B1074)&gt;0,'spis PO'!B1074,"")</f>
        <v/>
      </c>
      <c r="D1074" s="2" t="str">
        <f>IF(LEN('spis PO'!C1074)&gt;0,'spis PO'!C1074,"")</f>
        <v/>
      </c>
      <c r="E1074" s="2" t="str">
        <f>IF(LEN('spis PO'!D1074)&gt;0,VLOOKUP('spis PO'!D1074,słowniki!$A$61:$B$63,2),"")</f>
        <v/>
      </c>
      <c r="F1074" s="2" t="str">
        <f>IF(LEN('spis PO'!E1074)&gt;0,VLOOKUP('spis PO'!E1074,słowniki!$A$71:$B$77,2),"")</f>
        <v/>
      </c>
      <c r="G1074" s="12" t="str">
        <f>IF(LEN('spis PO'!F1074)&gt;0,VLOOKUP('spis PO'!F1074,słowniki!$A$51:$B$52,2),"")</f>
        <v/>
      </c>
      <c r="H1074" s="12" t="str">
        <f>IF(LEN('spis PO'!G1074)&gt;0,VLOOKUP('spis PO'!G1074,słowniki!$A$81:$B$83,2),"")</f>
        <v/>
      </c>
      <c r="I1074" s="2" t="str">
        <f>IF(LEN('spis PO'!H1074)&gt;0,'spis PO'!H1074,"")</f>
        <v/>
      </c>
      <c r="J1074" s="12" t="str">
        <f>IF(LEN('spis PO'!I1074)&gt;0,'spis PO'!I1074,"")</f>
        <v/>
      </c>
      <c r="K1074" s="12" t="str">
        <f>IF('spis PO'!D1074="słup",VLOOKUP('spis PO'!J1074,słowniki!$A$91:$B$96,2),IF(LEN('spis PO'!D1074)&gt;0,1,""))</f>
        <v/>
      </c>
      <c r="L1074" s="2" t="str">
        <f>IF(LEN('spis PO'!L1074)&gt;0,VLOOKUP('spis PO'!L1074,słowniki!$A$100:$B$101,2),"")</f>
        <v/>
      </c>
      <c r="M1074" s="2" t="str">
        <f>IF(LEN('spis PO'!M1074)&gt;0,VLOOKUP('spis PO'!M1074,słowniki!$A$110:$B$111,2),"")</f>
        <v/>
      </c>
      <c r="N1074" s="2" t="str">
        <f>IF(LEN('spis PO'!N1074)&gt;0,'spis PO'!N1074,"")</f>
        <v/>
      </c>
      <c r="O1074" s="2" t="str">
        <f>IF('spis PO'!M1074="oprawa",VLOOKUP('spis PO'!O1074,słowniki!$A$120:$B$126,2),IF(LEN('spis PO'!M1074)&gt;0,1,""))</f>
        <v/>
      </c>
      <c r="P1074" s="12" t="str">
        <f>IF('spis PO'!M1074="oprawa",1,"")</f>
        <v/>
      </c>
      <c r="Q1074" s="2" t="str">
        <f t="shared" si="16"/>
        <v/>
      </c>
    </row>
    <row r="1075" spans="1:17">
      <c r="A1075" s="2" t="str">
        <f ca="1">IF(LEN('spis PO'!A1075)&gt;0,MID(CELL("nazwa_pliku"),SEARCH("[",CELL("nazwa_pliku"))+1, SEARCH(".",CELL("nazwa_pliku"))-SEARCH("[",CELL("nazwa_pliku"))-1),"")</f>
        <v/>
      </c>
      <c r="B1075" s="2" t="str">
        <f ca="1">IF(LEN('spis PO'!A1075)&gt;0,MID(CELL("nazwa_pliku"),SEARCH("[",CELL("nazwa_pliku"))+1, SEARCH(".",CELL("nazwa_pliku"))-SEARCH("[",CELL("nazwa_pliku"))-1),"")</f>
        <v/>
      </c>
      <c r="C1075" s="2" t="str">
        <f>IF(LEN('spis PO'!B1075)&gt;0,'spis PO'!B1075,"")</f>
        <v/>
      </c>
      <c r="D1075" s="2" t="str">
        <f>IF(LEN('spis PO'!C1075)&gt;0,'spis PO'!C1075,"")</f>
        <v/>
      </c>
      <c r="E1075" s="2" t="str">
        <f>IF(LEN('spis PO'!D1075)&gt;0,VLOOKUP('spis PO'!D1075,słowniki!$A$61:$B$63,2),"")</f>
        <v/>
      </c>
      <c r="F1075" s="2" t="str">
        <f>IF(LEN('spis PO'!E1075)&gt;0,VLOOKUP('spis PO'!E1075,słowniki!$A$71:$B$77,2),"")</f>
        <v/>
      </c>
      <c r="G1075" s="12" t="str">
        <f>IF(LEN('spis PO'!F1075)&gt;0,VLOOKUP('spis PO'!F1075,słowniki!$A$51:$B$52,2),"")</f>
        <v/>
      </c>
      <c r="H1075" s="12" t="str">
        <f>IF(LEN('spis PO'!G1075)&gt;0,VLOOKUP('spis PO'!G1075,słowniki!$A$81:$B$83,2),"")</f>
        <v/>
      </c>
      <c r="I1075" s="2" t="str">
        <f>IF(LEN('spis PO'!H1075)&gt;0,'spis PO'!H1075,"")</f>
        <v/>
      </c>
      <c r="J1075" s="12" t="str">
        <f>IF(LEN('spis PO'!I1075)&gt;0,'spis PO'!I1075,"")</f>
        <v/>
      </c>
      <c r="K1075" s="12" t="str">
        <f>IF('spis PO'!D1075="słup",VLOOKUP('spis PO'!J1075,słowniki!$A$91:$B$96,2),IF(LEN('spis PO'!D1075)&gt;0,1,""))</f>
        <v/>
      </c>
      <c r="L1075" s="2" t="str">
        <f>IF(LEN('spis PO'!L1075)&gt;0,VLOOKUP('spis PO'!L1075,słowniki!$A$100:$B$101,2),"")</f>
        <v/>
      </c>
      <c r="M1075" s="2" t="str">
        <f>IF(LEN('spis PO'!M1075)&gt;0,VLOOKUP('spis PO'!M1075,słowniki!$A$110:$B$111,2),"")</f>
        <v/>
      </c>
      <c r="N1075" s="2" t="str">
        <f>IF(LEN('spis PO'!N1075)&gt;0,'spis PO'!N1075,"")</f>
        <v/>
      </c>
      <c r="O1075" s="2" t="str">
        <f>IF('spis PO'!M1075="oprawa",VLOOKUP('spis PO'!O1075,słowniki!$A$120:$B$126,2),IF(LEN('spis PO'!M1075)&gt;0,1,""))</f>
        <v/>
      </c>
      <c r="P1075" s="12" t="str">
        <f>IF('spis PO'!M1075="oprawa",1,"")</f>
        <v/>
      </c>
      <c r="Q1075" s="2" t="str">
        <f t="shared" si="16"/>
        <v/>
      </c>
    </row>
    <row r="1076" spans="1:17">
      <c r="A1076" s="2" t="str">
        <f ca="1">IF(LEN('spis PO'!A1076)&gt;0,MID(CELL("nazwa_pliku"),SEARCH("[",CELL("nazwa_pliku"))+1, SEARCH(".",CELL("nazwa_pliku"))-SEARCH("[",CELL("nazwa_pliku"))-1),"")</f>
        <v/>
      </c>
      <c r="B1076" s="2" t="str">
        <f ca="1">IF(LEN('spis PO'!A1076)&gt;0,MID(CELL("nazwa_pliku"),SEARCH("[",CELL("nazwa_pliku"))+1, SEARCH(".",CELL("nazwa_pliku"))-SEARCH("[",CELL("nazwa_pliku"))-1),"")</f>
        <v/>
      </c>
      <c r="C1076" s="2" t="str">
        <f>IF(LEN('spis PO'!B1076)&gt;0,'spis PO'!B1076,"")</f>
        <v/>
      </c>
      <c r="D1076" s="2" t="str">
        <f>IF(LEN('spis PO'!C1076)&gt;0,'spis PO'!C1076,"")</f>
        <v/>
      </c>
      <c r="E1076" s="2" t="str">
        <f>IF(LEN('spis PO'!D1076)&gt;0,VLOOKUP('spis PO'!D1076,słowniki!$A$61:$B$63,2),"")</f>
        <v/>
      </c>
      <c r="F1076" s="2" t="str">
        <f>IF(LEN('spis PO'!E1076)&gt;0,VLOOKUP('spis PO'!E1076,słowniki!$A$71:$B$77,2),"")</f>
        <v/>
      </c>
      <c r="G1076" s="12" t="str">
        <f>IF(LEN('spis PO'!F1076)&gt;0,VLOOKUP('spis PO'!F1076,słowniki!$A$51:$B$52,2),"")</f>
        <v/>
      </c>
      <c r="H1076" s="12" t="str">
        <f>IF(LEN('spis PO'!G1076)&gt;0,VLOOKUP('spis PO'!G1076,słowniki!$A$81:$B$83,2),"")</f>
        <v/>
      </c>
      <c r="I1076" s="2" t="str">
        <f>IF(LEN('spis PO'!H1076)&gt;0,'spis PO'!H1076,"")</f>
        <v/>
      </c>
      <c r="J1076" s="12" t="str">
        <f>IF(LEN('spis PO'!I1076)&gt;0,'spis PO'!I1076,"")</f>
        <v/>
      </c>
      <c r="K1076" s="12" t="str">
        <f>IF('spis PO'!D1076="słup",VLOOKUP('spis PO'!J1076,słowniki!$A$91:$B$96,2),IF(LEN('spis PO'!D1076)&gt;0,1,""))</f>
        <v/>
      </c>
      <c r="L1076" s="2" t="str">
        <f>IF(LEN('spis PO'!L1076)&gt;0,VLOOKUP('spis PO'!L1076,słowniki!$A$100:$B$101,2),"")</f>
        <v/>
      </c>
      <c r="M1076" s="2" t="str">
        <f>IF(LEN('spis PO'!M1076)&gt;0,VLOOKUP('spis PO'!M1076,słowniki!$A$110:$B$111,2),"")</f>
        <v/>
      </c>
      <c r="N1076" s="2" t="str">
        <f>IF(LEN('spis PO'!N1076)&gt;0,'spis PO'!N1076,"")</f>
        <v/>
      </c>
      <c r="O1076" s="2" t="str">
        <f>IF('spis PO'!M1076="oprawa",VLOOKUP('spis PO'!O1076,słowniki!$A$120:$B$126,2),IF(LEN('spis PO'!M1076)&gt;0,1,""))</f>
        <v/>
      </c>
      <c r="P1076" s="12" t="str">
        <f>IF('spis PO'!M1076="oprawa",1,"")</f>
        <v/>
      </c>
      <c r="Q1076" s="2" t="str">
        <f t="shared" si="16"/>
        <v/>
      </c>
    </row>
    <row r="1077" spans="1:17">
      <c r="A1077" s="2" t="str">
        <f ca="1">IF(LEN('spis PO'!A1077)&gt;0,MID(CELL("nazwa_pliku"),SEARCH("[",CELL("nazwa_pliku"))+1, SEARCH(".",CELL("nazwa_pliku"))-SEARCH("[",CELL("nazwa_pliku"))-1),"")</f>
        <v/>
      </c>
      <c r="B1077" s="2" t="str">
        <f ca="1">IF(LEN('spis PO'!A1077)&gt;0,MID(CELL("nazwa_pliku"),SEARCH("[",CELL("nazwa_pliku"))+1, SEARCH(".",CELL("nazwa_pliku"))-SEARCH("[",CELL("nazwa_pliku"))-1),"")</f>
        <v/>
      </c>
      <c r="C1077" s="2" t="str">
        <f>IF(LEN('spis PO'!B1077)&gt;0,'spis PO'!B1077,"")</f>
        <v/>
      </c>
      <c r="D1077" s="2" t="str">
        <f>IF(LEN('spis PO'!C1077)&gt;0,'spis PO'!C1077,"")</f>
        <v/>
      </c>
      <c r="E1077" s="2" t="str">
        <f>IF(LEN('spis PO'!D1077)&gt;0,VLOOKUP('spis PO'!D1077,słowniki!$A$61:$B$63,2),"")</f>
        <v/>
      </c>
      <c r="F1077" s="2" t="str">
        <f>IF(LEN('spis PO'!E1077)&gt;0,VLOOKUP('spis PO'!E1077,słowniki!$A$71:$B$77,2),"")</f>
        <v/>
      </c>
      <c r="G1077" s="12" t="str">
        <f>IF(LEN('spis PO'!F1077)&gt;0,VLOOKUP('spis PO'!F1077,słowniki!$A$51:$B$52,2),"")</f>
        <v/>
      </c>
      <c r="H1077" s="12" t="str">
        <f>IF(LEN('spis PO'!G1077)&gt;0,VLOOKUP('spis PO'!G1077,słowniki!$A$81:$B$83,2),"")</f>
        <v/>
      </c>
      <c r="I1077" s="2" t="str">
        <f>IF(LEN('spis PO'!H1077)&gt;0,'spis PO'!H1077,"")</f>
        <v/>
      </c>
      <c r="J1077" s="12" t="str">
        <f>IF(LEN('spis PO'!I1077)&gt;0,'spis PO'!I1077,"")</f>
        <v/>
      </c>
      <c r="K1077" s="12" t="str">
        <f>IF('spis PO'!D1077="słup",VLOOKUP('spis PO'!J1077,słowniki!$A$91:$B$96,2),IF(LEN('spis PO'!D1077)&gt;0,1,""))</f>
        <v/>
      </c>
      <c r="L1077" s="2" t="str">
        <f>IF(LEN('spis PO'!L1077)&gt;0,VLOOKUP('spis PO'!L1077,słowniki!$A$100:$B$101,2),"")</f>
        <v/>
      </c>
      <c r="M1077" s="2" t="str">
        <f>IF(LEN('spis PO'!M1077)&gt;0,VLOOKUP('spis PO'!M1077,słowniki!$A$110:$B$111,2),"")</f>
        <v/>
      </c>
      <c r="N1077" s="2" t="str">
        <f>IF(LEN('spis PO'!N1077)&gt;0,'spis PO'!N1077,"")</f>
        <v/>
      </c>
      <c r="O1077" s="2" t="str">
        <f>IF('spis PO'!M1077="oprawa",VLOOKUP('spis PO'!O1077,słowniki!$A$120:$B$126,2),IF(LEN('spis PO'!M1077)&gt;0,1,""))</f>
        <v/>
      </c>
      <c r="P1077" s="12" t="str">
        <f>IF('spis PO'!M1077="oprawa",1,"")</f>
        <v/>
      </c>
      <c r="Q1077" s="2" t="str">
        <f t="shared" si="16"/>
        <v/>
      </c>
    </row>
    <row r="1078" spans="1:17">
      <c r="A1078" s="2" t="str">
        <f ca="1">IF(LEN('spis PO'!A1078)&gt;0,MID(CELL("nazwa_pliku"),SEARCH("[",CELL("nazwa_pliku"))+1, SEARCH(".",CELL("nazwa_pliku"))-SEARCH("[",CELL("nazwa_pliku"))-1),"")</f>
        <v/>
      </c>
      <c r="B1078" s="2" t="str">
        <f ca="1">IF(LEN('spis PO'!A1078)&gt;0,MID(CELL("nazwa_pliku"),SEARCH("[",CELL("nazwa_pliku"))+1, SEARCH(".",CELL("nazwa_pliku"))-SEARCH("[",CELL("nazwa_pliku"))-1),"")</f>
        <v/>
      </c>
      <c r="C1078" s="2" t="str">
        <f>IF(LEN('spis PO'!B1078)&gt;0,'spis PO'!B1078,"")</f>
        <v/>
      </c>
      <c r="D1078" s="2" t="str">
        <f>IF(LEN('spis PO'!C1078)&gt;0,'spis PO'!C1078,"")</f>
        <v/>
      </c>
      <c r="E1078" s="2" t="str">
        <f>IF(LEN('spis PO'!D1078)&gt;0,VLOOKUP('spis PO'!D1078,słowniki!$A$61:$B$63,2),"")</f>
        <v/>
      </c>
      <c r="F1078" s="2" t="str">
        <f>IF(LEN('spis PO'!E1078)&gt;0,VLOOKUP('spis PO'!E1078,słowniki!$A$71:$B$77,2),"")</f>
        <v/>
      </c>
      <c r="G1078" s="12" t="str">
        <f>IF(LEN('spis PO'!F1078)&gt;0,VLOOKUP('spis PO'!F1078,słowniki!$A$51:$B$52,2),"")</f>
        <v/>
      </c>
      <c r="H1078" s="12" t="str">
        <f>IF(LEN('spis PO'!G1078)&gt;0,VLOOKUP('spis PO'!G1078,słowniki!$A$81:$B$83,2),"")</f>
        <v/>
      </c>
      <c r="I1078" s="2" t="str">
        <f>IF(LEN('spis PO'!H1078)&gt;0,'spis PO'!H1078,"")</f>
        <v/>
      </c>
      <c r="J1078" s="12" t="str">
        <f>IF(LEN('spis PO'!I1078)&gt;0,'spis PO'!I1078,"")</f>
        <v/>
      </c>
      <c r="K1078" s="12" t="str">
        <f>IF('spis PO'!D1078="słup",VLOOKUP('spis PO'!J1078,słowniki!$A$91:$B$96,2),IF(LEN('spis PO'!D1078)&gt;0,1,""))</f>
        <v/>
      </c>
      <c r="L1078" s="2" t="str">
        <f>IF(LEN('spis PO'!L1078)&gt;0,VLOOKUP('spis PO'!L1078,słowniki!$A$100:$B$101,2),"")</f>
        <v/>
      </c>
      <c r="M1078" s="2" t="str">
        <f>IF(LEN('spis PO'!M1078)&gt;0,VLOOKUP('spis PO'!M1078,słowniki!$A$110:$B$111,2),"")</f>
        <v/>
      </c>
      <c r="N1078" s="2" t="str">
        <f>IF(LEN('spis PO'!N1078)&gt;0,'spis PO'!N1078,"")</f>
        <v/>
      </c>
      <c r="O1078" s="2" t="str">
        <f>IF('spis PO'!M1078="oprawa",VLOOKUP('spis PO'!O1078,słowniki!$A$120:$B$126,2),IF(LEN('spis PO'!M1078)&gt;0,1,""))</f>
        <v/>
      </c>
      <c r="P1078" s="12" t="str">
        <f>IF('spis PO'!M1078="oprawa",1,"")</f>
        <v/>
      </c>
      <c r="Q1078" s="2" t="str">
        <f t="shared" si="16"/>
        <v/>
      </c>
    </row>
    <row r="1079" spans="1:17">
      <c r="A1079" s="2" t="str">
        <f ca="1">IF(LEN('spis PO'!A1079)&gt;0,MID(CELL("nazwa_pliku"),SEARCH("[",CELL("nazwa_pliku"))+1, SEARCH(".",CELL("nazwa_pliku"))-SEARCH("[",CELL("nazwa_pliku"))-1),"")</f>
        <v/>
      </c>
      <c r="B1079" s="2" t="str">
        <f ca="1">IF(LEN('spis PO'!A1079)&gt;0,MID(CELL("nazwa_pliku"),SEARCH("[",CELL("nazwa_pliku"))+1, SEARCH(".",CELL("nazwa_pliku"))-SEARCH("[",CELL("nazwa_pliku"))-1),"")</f>
        <v/>
      </c>
      <c r="C1079" s="2" t="str">
        <f>IF(LEN('spis PO'!B1079)&gt;0,'spis PO'!B1079,"")</f>
        <v/>
      </c>
      <c r="D1079" s="2" t="str">
        <f>IF(LEN('spis PO'!C1079)&gt;0,'spis PO'!C1079,"")</f>
        <v/>
      </c>
      <c r="E1079" s="2" t="str">
        <f>IF(LEN('spis PO'!D1079)&gt;0,VLOOKUP('spis PO'!D1079,słowniki!$A$61:$B$63,2),"")</f>
        <v/>
      </c>
      <c r="F1079" s="2" t="str">
        <f>IF(LEN('spis PO'!E1079)&gt;0,VLOOKUP('spis PO'!E1079,słowniki!$A$71:$B$77,2),"")</f>
        <v/>
      </c>
      <c r="G1079" s="12" t="str">
        <f>IF(LEN('spis PO'!F1079)&gt;0,VLOOKUP('spis PO'!F1079,słowniki!$A$51:$B$52,2),"")</f>
        <v/>
      </c>
      <c r="H1079" s="12" t="str">
        <f>IF(LEN('spis PO'!G1079)&gt;0,VLOOKUP('spis PO'!G1079,słowniki!$A$81:$B$83,2),"")</f>
        <v/>
      </c>
      <c r="I1079" s="2" t="str">
        <f>IF(LEN('spis PO'!H1079)&gt;0,'spis PO'!H1079,"")</f>
        <v/>
      </c>
      <c r="J1079" s="12" t="str">
        <f>IF(LEN('spis PO'!I1079)&gt;0,'spis PO'!I1079,"")</f>
        <v/>
      </c>
      <c r="K1079" s="12" t="str">
        <f>IF('spis PO'!D1079="słup",VLOOKUP('spis PO'!J1079,słowniki!$A$91:$B$96,2),IF(LEN('spis PO'!D1079)&gt;0,1,""))</f>
        <v/>
      </c>
      <c r="L1079" s="2" t="str">
        <f>IF(LEN('spis PO'!L1079)&gt;0,VLOOKUP('spis PO'!L1079,słowniki!$A$100:$B$101,2),"")</f>
        <v/>
      </c>
      <c r="M1079" s="2" t="str">
        <f>IF(LEN('spis PO'!M1079)&gt;0,VLOOKUP('spis PO'!M1079,słowniki!$A$110:$B$111,2),"")</f>
        <v/>
      </c>
      <c r="N1079" s="2" t="str">
        <f>IF(LEN('spis PO'!N1079)&gt;0,'spis PO'!N1079,"")</f>
        <v/>
      </c>
      <c r="O1079" s="2" t="str">
        <f>IF('spis PO'!M1079="oprawa",VLOOKUP('spis PO'!O1079,słowniki!$A$120:$B$126,2),IF(LEN('spis PO'!M1079)&gt;0,1,""))</f>
        <v/>
      </c>
      <c r="P1079" s="12" t="str">
        <f>IF('spis PO'!M1079="oprawa",1,"")</f>
        <v/>
      </c>
      <c r="Q1079" s="2" t="str">
        <f t="shared" si="16"/>
        <v/>
      </c>
    </row>
    <row r="1080" spans="1:17">
      <c r="A1080" s="2" t="str">
        <f ca="1">IF(LEN('spis PO'!A1080)&gt;0,MID(CELL("nazwa_pliku"),SEARCH("[",CELL("nazwa_pliku"))+1, SEARCH(".",CELL("nazwa_pliku"))-SEARCH("[",CELL("nazwa_pliku"))-1),"")</f>
        <v/>
      </c>
      <c r="B1080" s="2" t="str">
        <f ca="1">IF(LEN('spis PO'!A1080)&gt;0,MID(CELL("nazwa_pliku"),SEARCH("[",CELL("nazwa_pliku"))+1, SEARCH(".",CELL("nazwa_pliku"))-SEARCH("[",CELL("nazwa_pliku"))-1),"")</f>
        <v/>
      </c>
      <c r="C1080" s="2" t="str">
        <f>IF(LEN('spis PO'!B1080)&gt;0,'spis PO'!B1080,"")</f>
        <v/>
      </c>
      <c r="D1080" s="2" t="str">
        <f>IF(LEN('spis PO'!C1080)&gt;0,'spis PO'!C1080,"")</f>
        <v/>
      </c>
      <c r="E1080" s="2" t="str">
        <f>IF(LEN('spis PO'!D1080)&gt;0,VLOOKUP('spis PO'!D1080,słowniki!$A$61:$B$63,2),"")</f>
        <v/>
      </c>
      <c r="F1080" s="2" t="str">
        <f>IF(LEN('spis PO'!E1080)&gt;0,VLOOKUP('spis PO'!E1080,słowniki!$A$71:$B$77,2),"")</f>
        <v/>
      </c>
      <c r="G1080" s="12" t="str">
        <f>IF(LEN('spis PO'!F1080)&gt;0,VLOOKUP('spis PO'!F1080,słowniki!$A$51:$B$52,2),"")</f>
        <v/>
      </c>
      <c r="H1080" s="12" t="str">
        <f>IF(LEN('spis PO'!G1080)&gt;0,VLOOKUP('spis PO'!G1080,słowniki!$A$81:$B$83,2),"")</f>
        <v/>
      </c>
      <c r="I1080" s="2" t="str">
        <f>IF(LEN('spis PO'!H1080)&gt;0,'spis PO'!H1080,"")</f>
        <v/>
      </c>
      <c r="J1080" s="12" t="str">
        <f>IF(LEN('spis PO'!I1080)&gt;0,'spis PO'!I1080,"")</f>
        <v/>
      </c>
      <c r="K1080" s="12" t="str">
        <f>IF('spis PO'!D1080="słup",VLOOKUP('spis PO'!J1080,słowniki!$A$91:$B$96,2),IF(LEN('spis PO'!D1080)&gt;0,1,""))</f>
        <v/>
      </c>
      <c r="L1080" s="2" t="str">
        <f>IF(LEN('spis PO'!L1080)&gt;0,VLOOKUP('spis PO'!L1080,słowniki!$A$100:$B$101,2),"")</f>
        <v/>
      </c>
      <c r="M1080" s="2" t="str">
        <f>IF(LEN('spis PO'!M1080)&gt;0,VLOOKUP('spis PO'!M1080,słowniki!$A$110:$B$111,2),"")</f>
        <v/>
      </c>
      <c r="N1080" s="2" t="str">
        <f>IF(LEN('spis PO'!N1080)&gt;0,'spis PO'!N1080,"")</f>
        <v/>
      </c>
      <c r="O1080" s="2" t="str">
        <f>IF('spis PO'!M1080="oprawa",VLOOKUP('spis PO'!O1080,słowniki!$A$120:$B$126,2),IF(LEN('spis PO'!M1080)&gt;0,1,""))</f>
        <v/>
      </c>
      <c r="P1080" s="12" t="str">
        <f>IF('spis PO'!M1080="oprawa",1,"")</f>
        <v/>
      </c>
      <c r="Q1080" s="2" t="str">
        <f t="shared" si="16"/>
        <v/>
      </c>
    </row>
    <row r="1081" spans="1:17">
      <c r="A1081" s="2" t="str">
        <f ca="1">IF(LEN('spis PO'!A1081)&gt;0,MID(CELL("nazwa_pliku"),SEARCH("[",CELL("nazwa_pliku"))+1, SEARCH(".",CELL("nazwa_pliku"))-SEARCH("[",CELL("nazwa_pliku"))-1),"")</f>
        <v/>
      </c>
      <c r="B1081" s="2" t="str">
        <f ca="1">IF(LEN('spis PO'!A1081)&gt;0,MID(CELL("nazwa_pliku"),SEARCH("[",CELL("nazwa_pliku"))+1, SEARCH(".",CELL("nazwa_pliku"))-SEARCH("[",CELL("nazwa_pliku"))-1),"")</f>
        <v/>
      </c>
      <c r="C1081" s="2" t="str">
        <f>IF(LEN('spis PO'!B1081)&gt;0,'spis PO'!B1081,"")</f>
        <v/>
      </c>
      <c r="D1081" s="2" t="str">
        <f>IF(LEN('spis PO'!C1081)&gt;0,'spis PO'!C1081,"")</f>
        <v/>
      </c>
      <c r="E1081" s="2" t="str">
        <f>IF(LEN('spis PO'!D1081)&gt;0,VLOOKUP('spis PO'!D1081,słowniki!$A$61:$B$63,2),"")</f>
        <v/>
      </c>
      <c r="F1081" s="2" t="str">
        <f>IF(LEN('spis PO'!E1081)&gt;0,VLOOKUP('spis PO'!E1081,słowniki!$A$71:$B$77,2),"")</f>
        <v/>
      </c>
      <c r="G1081" s="12" t="str">
        <f>IF(LEN('spis PO'!F1081)&gt;0,VLOOKUP('spis PO'!F1081,słowniki!$A$51:$B$52,2),"")</f>
        <v/>
      </c>
      <c r="H1081" s="12" t="str">
        <f>IF(LEN('spis PO'!G1081)&gt;0,VLOOKUP('spis PO'!G1081,słowniki!$A$81:$B$83,2),"")</f>
        <v/>
      </c>
      <c r="I1081" s="2" t="str">
        <f>IF(LEN('spis PO'!H1081)&gt;0,'spis PO'!H1081,"")</f>
        <v/>
      </c>
      <c r="J1081" s="12" t="str">
        <f>IF(LEN('spis PO'!I1081)&gt;0,'spis PO'!I1081,"")</f>
        <v/>
      </c>
      <c r="K1081" s="12" t="str">
        <f>IF('spis PO'!D1081="słup",VLOOKUP('spis PO'!J1081,słowniki!$A$91:$B$96,2),IF(LEN('spis PO'!D1081)&gt;0,1,""))</f>
        <v/>
      </c>
      <c r="L1081" s="2" t="str">
        <f>IF(LEN('spis PO'!L1081)&gt;0,VLOOKUP('spis PO'!L1081,słowniki!$A$100:$B$101,2),"")</f>
        <v/>
      </c>
      <c r="M1081" s="2" t="str">
        <f>IF(LEN('spis PO'!M1081)&gt;0,VLOOKUP('spis PO'!M1081,słowniki!$A$110:$B$111,2),"")</f>
        <v/>
      </c>
      <c r="N1081" s="2" t="str">
        <f>IF(LEN('spis PO'!N1081)&gt;0,'spis PO'!N1081,"")</f>
        <v/>
      </c>
      <c r="O1081" s="2" t="str">
        <f>IF('spis PO'!M1081="oprawa",VLOOKUP('spis PO'!O1081,słowniki!$A$120:$B$126,2),IF(LEN('spis PO'!M1081)&gt;0,1,""))</f>
        <v/>
      </c>
      <c r="P1081" s="12" t="str">
        <f>IF('spis PO'!M1081="oprawa",1,"")</f>
        <v/>
      </c>
      <c r="Q1081" s="2" t="str">
        <f t="shared" si="16"/>
        <v/>
      </c>
    </row>
    <row r="1082" spans="1:17">
      <c r="A1082" s="2" t="str">
        <f ca="1">IF(LEN('spis PO'!A1082)&gt;0,MID(CELL("nazwa_pliku"),SEARCH("[",CELL("nazwa_pliku"))+1, SEARCH(".",CELL("nazwa_pliku"))-SEARCH("[",CELL("nazwa_pliku"))-1),"")</f>
        <v/>
      </c>
      <c r="B1082" s="2" t="str">
        <f ca="1">IF(LEN('spis PO'!A1082)&gt;0,MID(CELL("nazwa_pliku"),SEARCH("[",CELL("nazwa_pliku"))+1, SEARCH(".",CELL("nazwa_pliku"))-SEARCH("[",CELL("nazwa_pliku"))-1),"")</f>
        <v/>
      </c>
      <c r="C1082" s="2" t="str">
        <f>IF(LEN('spis PO'!B1082)&gt;0,'spis PO'!B1082,"")</f>
        <v/>
      </c>
      <c r="D1082" s="2" t="str">
        <f>IF(LEN('spis PO'!C1082)&gt;0,'spis PO'!C1082,"")</f>
        <v/>
      </c>
      <c r="E1082" s="2" t="str">
        <f>IF(LEN('spis PO'!D1082)&gt;0,VLOOKUP('spis PO'!D1082,słowniki!$A$61:$B$63,2),"")</f>
        <v/>
      </c>
      <c r="F1082" s="2" t="str">
        <f>IF(LEN('spis PO'!E1082)&gt;0,VLOOKUP('spis PO'!E1082,słowniki!$A$71:$B$77,2),"")</f>
        <v/>
      </c>
      <c r="G1082" s="12" t="str">
        <f>IF(LEN('spis PO'!F1082)&gt;0,VLOOKUP('spis PO'!F1082,słowniki!$A$51:$B$52,2),"")</f>
        <v/>
      </c>
      <c r="H1082" s="12" t="str">
        <f>IF(LEN('spis PO'!G1082)&gt;0,VLOOKUP('spis PO'!G1082,słowniki!$A$81:$B$83,2),"")</f>
        <v/>
      </c>
      <c r="I1082" s="2" t="str">
        <f>IF(LEN('spis PO'!H1082)&gt;0,'spis PO'!H1082,"")</f>
        <v/>
      </c>
      <c r="J1082" s="12" t="str">
        <f>IF(LEN('spis PO'!I1082)&gt;0,'spis PO'!I1082,"")</f>
        <v/>
      </c>
      <c r="K1082" s="12" t="str">
        <f>IF('spis PO'!D1082="słup",VLOOKUP('spis PO'!J1082,słowniki!$A$91:$B$96,2),IF(LEN('spis PO'!D1082)&gt;0,1,""))</f>
        <v/>
      </c>
      <c r="L1082" s="2" t="str">
        <f>IF(LEN('spis PO'!L1082)&gt;0,VLOOKUP('spis PO'!L1082,słowniki!$A$100:$B$101,2),"")</f>
        <v/>
      </c>
      <c r="M1082" s="2" t="str">
        <f>IF(LEN('spis PO'!M1082)&gt;0,VLOOKUP('spis PO'!M1082,słowniki!$A$110:$B$111,2),"")</f>
        <v/>
      </c>
      <c r="N1082" s="2" t="str">
        <f>IF(LEN('spis PO'!N1082)&gt;0,'spis PO'!N1082,"")</f>
        <v/>
      </c>
      <c r="O1082" s="2" t="str">
        <f>IF('spis PO'!M1082="oprawa",VLOOKUP('spis PO'!O1082,słowniki!$A$120:$B$126,2),IF(LEN('spis PO'!M1082)&gt;0,1,""))</f>
        <v/>
      </c>
      <c r="P1082" s="12" t="str">
        <f>IF('spis PO'!M1082="oprawa",1,"")</f>
        <v/>
      </c>
      <c r="Q1082" s="2" t="str">
        <f t="shared" si="16"/>
        <v/>
      </c>
    </row>
    <row r="1083" spans="1:17">
      <c r="A1083" s="2" t="str">
        <f ca="1">IF(LEN('spis PO'!A1083)&gt;0,MID(CELL("nazwa_pliku"),SEARCH("[",CELL("nazwa_pliku"))+1, SEARCH(".",CELL("nazwa_pliku"))-SEARCH("[",CELL("nazwa_pliku"))-1),"")</f>
        <v/>
      </c>
      <c r="B1083" s="2" t="str">
        <f ca="1">IF(LEN('spis PO'!A1083)&gt;0,MID(CELL("nazwa_pliku"),SEARCH("[",CELL("nazwa_pliku"))+1, SEARCH(".",CELL("nazwa_pliku"))-SEARCH("[",CELL("nazwa_pliku"))-1),"")</f>
        <v/>
      </c>
      <c r="C1083" s="2" t="str">
        <f>IF(LEN('spis PO'!B1083)&gt;0,'spis PO'!B1083,"")</f>
        <v/>
      </c>
      <c r="D1083" s="2" t="str">
        <f>IF(LEN('spis PO'!C1083)&gt;0,'spis PO'!C1083,"")</f>
        <v/>
      </c>
      <c r="E1083" s="2" t="str">
        <f>IF(LEN('spis PO'!D1083)&gt;0,VLOOKUP('spis PO'!D1083,słowniki!$A$61:$B$63,2),"")</f>
        <v/>
      </c>
      <c r="F1083" s="2" t="str">
        <f>IF(LEN('spis PO'!E1083)&gt;0,VLOOKUP('spis PO'!E1083,słowniki!$A$71:$B$77,2),"")</f>
        <v/>
      </c>
      <c r="G1083" s="12" t="str">
        <f>IF(LEN('spis PO'!F1083)&gt;0,VLOOKUP('spis PO'!F1083,słowniki!$A$51:$B$52,2),"")</f>
        <v/>
      </c>
      <c r="H1083" s="12" t="str">
        <f>IF(LEN('spis PO'!G1083)&gt;0,VLOOKUP('spis PO'!G1083,słowniki!$A$81:$B$83,2),"")</f>
        <v/>
      </c>
      <c r="I1083" s="2" t="str">
        <f>IF(LEN('spis PO'!H1083)&gt;0,'spis PO'!H1083,"")</f>
        <v/>
      </c>
      <c r="J1083" s="12" t="str">
        <f>IF(LEN('spis PO'!I1083)&gt;0,'spis PO'!I1083,"")</f>
        <v/>
      </c>
      <c r="K1083" s="12" t="str">
        <f>IF('spis PO'!D1083="słup",VLOOKUP('spis PO'!J1083,słowniki!$A$91:$B$96,2),IF(LEN('spis PO'!D1083)&gt;0,1,""))</f>
        <v/>
      </c>
      <c r="L1083" s="2" t="str">
        <f>IF(LEN('spis PO'!L1083)&gt;0,VLOOKUP('spis PO'!L1083,słowniki!$A$100:$B$101,2),"")</f>
        <v/>
      </c>
      <c r="M1083" s="2" t="str">
        <f>IF(LEN('spis PO'!M1083)&gt;0,VLOOKUP('spis PO'!M1083,słowniki!$A$110:$B$111,2),"")</f>
        <v/>
      </c>
      <c r="N1083" s="2" t="str">
        <f>IF(LEN('spis PO'!N1083)&gt;0,'spis PO'!N1083,"")</f>
        <v/>
      </c>
      <c r="O1083" s="2" t="str">
        <f>IF('spis PO'!M1083="oprawa",VLOOKUP('spis PO'!O1083,słowniki!$A$120:$B$126,2),IF(LEN('spis PO'!M1083)&gt;0,1,""))</f>
        <v/>
      </c>
      <c r="P1083" s="12" t="str">
        <f>IF('spis PO'!M1083="oprawa",1,"")</f>
        <v/>
      </c>
      <c r="Q1083" s="2" t="str">
        <f t="shared" si="16"/>
        <v/>
      </c>
    </row>
    <row r="1084" spans="1:17">
      <c r="A1084" s="2" t="str">
        <f ca="1">IF(LEN('spis PO'!A1084)&gt;0,MID(CELL("nazwa_pliku"),SEARCH("[",CELL("nazwa_pliku"))+1, SEARCH(".",CELL("nazwa_pliku"))-SEARCH("[",CELL("nazwa_pliku"))-1),"")</f>
        <v/>
      </c>
      <c r="B1084" s="2" t="str">
        <f ca="1">IF(LEN('spis PO'!A1084)&gt;0,MID(CELL("nazwa_pliku"),SEARCH("[",CELL("nazwa_pliku"))+1, SEARCH(".",CELL("nazwa_pliku"))-SEARCH("[",CELL("nazwa_pliku"))-1),"")</f>
        <v/>
      </c>
      <c r="C1084" s="2" t="str">
        <f>IF(LEN('spis PO'!B1084)&gt;0,'spis PO'!B1084,"")</f>
        <v/>
      </c>
      <c r="D1084" s="2" t="str">
        <f>IF(LEN('spis PO'!C1084)&gt;0,'spis PO'!C1084,"")</f>
        <v/>
      </c>
      <c r="E1084" s="2" t="str">
        <f>IF(LEN('spis PO'!D1084)&gt;0,VLOOKUP('spis PO'!D1084,słowniki!$A$61:$B$63,2),"")</f>
        <v/>
      </c>
      <c r="F1084" s="2" t="str">
        <f>IF(LEN('spis PO'!E1084)&gt;0,VLOOKUP('spis PO'!E1084,słowniki!$A$71:$B$77,2),"")</f>
        <v/>
      </c>
      <c r="G1084" s="12" t="str">
        <f>IF(LEN('spis PO'!F1084)&gt;0,VLOOKUP('spis PO'!F1084,słowniki!$A$51:$B$52,2),"")</f>
        <v/>
      </c>
      <c r="H1084" s="12" t="str">
        <f>IF(LEN('spis PO'!G1084)&gt;0,VLOOKUP('spis PO'!G1084,słowniki!$A$81:$B$83,2),"")</f>
        <v/>
      </c>
      <c r="I1084" s="2" t="str">
        <f>IF(LEN('spis PO'!H1084)&gt;0,'spis PO'!H1084,"")</f>
        <v/>
      </c>
      <c r="J1084" s="12" t="str">
        <f>IF(LEN('spis PO'!I1084)&gt;0,'spis PO'!I1084,"")</f>
        <v/>
      </c>
      <c r="K1084" s="12" t="str">
        <f>IF('spis PO'!D1084="słup",VLOOKUP('spis PO'!J1084,słowniki!$A$91:$B$96,2),IF(LEN('spis PO'!D1084)&gt;0,1,""))</f>
        <v/>
      </c>
      <c r="L1084" s="2" t="str">
        <f>IF(LEN('spis PO'!L1084)&gt;0,VLOOKUP('spis PO'!L1084,słowniki!$A$100:$B$101,2),"")</f>
        <v/>
      </c>
      <c r="M1084" s="2" t="str">
        <f>IF(LEN('spis PO'!M1084)&gt;0,VLOOKUP('spis PO'!M1084,słowniki!$A$110:$B$111,2),"")</f>
        <v/>
      </c>
      <c r="N1084" s="2" t="str">
        <f>IF(LEN('spis PO'!N1084)&gt;0,'spis PO'!N1084,"")</f>
        <v/>
      </c>
      <c r="O1084" s="2" t="str">
        <f>IF('spis PO'!M1084="oprawa",VLOOKUP('spis PO'!O1084,słowniki!$A$120:$B$126,2),IF(LEN('spis PO'!M1084)&gt;0,1,""))</f>
        <v/>
      </c>
      <c r="P1084" s="12" t="str">
        <f>IF('spis PO'!M1084="oprawa",1,"")</f>
        <v/>
      </c>
      <c r="Q1084" s="2" t="str">
        <f t="shared" si="16"/>
        <v/>
      </c>
    </row>
    <row r="1085" spans="1:17">
      <c r="A1085" s="2" t="str">
        <f ca="1">IF(LEN('spis PO'!A1085)&gt;0,MID(CELL("nazwa_pliku"),SEARCH("[",CELL("nazwa_pliku"))+1, SEARCH(".",CELL("nazwa_pliku"))-SEARCH("[",CELL("nazwa_pliku"))-1),"")</f>
        <v/>
      </c>
      <c r="B1085" s="2" t="str">
        <f ca="1">IF(LEN('spis PO'!A1085)&gt;0,MID(CELL("nazwa_pliku"),SEARCH("[",CELL("nazwa_pliku"))+1, SEARCH(".",CELL("nazwa_pliku"))-SEARCH("[",CELL("nazwa_pliku"))-1),"")</f>
        <v/>
      </c>
      <c r="C1085" s="2" t="str">
        <f>IF(LEN('spis PO'!B1085)&gt;0,'spis PO'!B1085,"")</f>
        <v/>
      </c>
      <c r="D1085" s="2" t="str">
        <f>IF(LEN('spis PO'!C1085)&gt;0,'spis PO'!C1085,"")</f>
        <v/>
      </c>
      <c r="E1085" s="2" t="str">
        <f>IF(LEN('spis PO'!D1085)&gt;0,VLOOKUP('spis PO'!D1085,słowniki!$A$61:$B$63,2),"")</f>
        <v/>
      </c>
      <c r="F1085" s="2" t="str">
        <f>IF(LEN('spis PO'!E1085)&gt;0,VLOOKUP('spis PO'!E1085,słowniki!$A$71:$B$77,2),"")</f>
        <v/>
      </c>
      <c r="G1085" s="12" t="str">
        <f>IF(LEN('spis PO'!F1085)&gt;0,VLOOKUP('spis PO'!F1085,słowniki!$A$51:$B$52,2),"")</f>
        <v/>
      </c>
      <c r="H1085" s="12" t="str">
        <f>IF(LEN('spis PO'!G1085)&gt;0,VLOOKUP('spis PO'!G1085,słowniki!$A$81:$B$83,2),"")</f>
        <v/>
      </c>
      <c r="I1085" s="2" t="str">
        <f>IF(LEN('spis PO'!H1085)&gt;0,'spis PO'!H1085,"")</f>
        <v/>
      </c>
      <c r="J1085" s="12" t="str">
        <f>IF(LEN('spis PO'!I1085)&gt;0,'spis PO'!I1085,"")</f>
        <v/>
      </c>
      <c r="K1085" s="12" t="str">
        <f>IF('spis PO'!D1085="słup",VLOOKUP('spis PO'!J1085,słowniki!$A$91:$B$96,2),IF(LEN('spis PO'!D1085)&gt;0,1,""))</f>
        <v/>
      </c>
      <c r="L1085" s="2" t="str">
        <f>IF(LEN('spis PO'!L1085)&gt;0,VLOOKUP('spis PO'!L1085,słowniki!$A$100:$B$101,2),"")</f>
        <v/>
      </c>
      <c r="M1085" s="2" t="str">
        <f>IF(LEN('spis PO'!M1085)&gt;0,VLOOKUP('spis PO'!M1085,słowniki!$A$110:$B$111,2),"")</f>
        <v/>
      </c>
      <c r="N1085" s="2" t="str">
        <f>IF(LEN('spis PO'!N1085)&gt;0,'spis PO'!N1085,"")</f>
        <v/>
      </c>
      <c r="O1085" s="2" t="str">
        <f>IF('spis PO'!M1085="oprawa",VLOOKUP('spis PO'!O1085,słowniki!$A$120:$B$126,2),IF(LEN('spis PO'!M1085)&gt;0,1,""))</f>
        <v/>
      </c>
      <c r="P1085" s="12" t="str">
        <f>IF('spis PO'!M1085="oprawa",1,"")</f>
        <v/>
      </c>
      <c r="Q1085" s="2" t="str">
        <f t="shared" si="16"/>
        <v/>
      </c>
    </row>
    <row r="1086" spans="1:17">
      <c r="A1086" s="2" t="str">
        <f ca="1">IF(LEN('spis PO'!A1086)&gt;0,MID(CELL("nazwa_pliku"),SEARCH("[",CELL("nazwa_pliku"))+1, SEARCH(".",CELL("nazwa_pliku"))-SEARCH("[",CELL("nazwa_pliku"))-1),"")</f>
        <v/>
      </c>
      <c r="B1086" s="2" t="str">
        <f ca="1">IF(LEN('spis PO'!A1086)&gt;0,MID(CELL("nazwa_pliku"),SEARCH("[",CELL("nazwa_pliku"))+1, SEARCH(".",CELL("nazwa_pliku"))-SEARCH("[",CELL("nazwa_pliku"))-1),"")</f>
        <v/>
      </c>
      <c r="C1086" s="2" t="str">
        <f>IF(LEN('spis PO'!B1086)&gt;0,'spis PO'!B1086,"")</f>
        <v/>
      </c>
      <c r="D1086" s="2" t="str">
        <f>IF(LEN('spis PO'!C1086)&gt;0,'spis PO'!C1086,"")</f>
        <v/>
      </c>
      <c r="E1086" s="2" t="str">
        <f>IF(LEN('spis PO'!D1086)&gt;0,VLOOKUP('spis PO'!D1086,słowniki!$A$61:$B$63,2),"")</f>
        <v/>
      </c>
      <c r="F1086" s="2" t="str">
        <f>IF(LEN('spis PO'!E1086)&gt;0,VLOOKUP('spis PO'!E1086,słowniki!$A$71:$B$77,2),"")</f>
        <v/>
      </c>
      <c r="G1086" s="12" t="str">
        <f>IF(LEN('spis PO'!F1086)&gt;0,VLOOKUP('spis PO'!F1086,słowniki!$A$51:$B$52,2),"")</f>
        <v/>
      </c>
      <c r="H1086" s="12" t="str">
        <f>IF(LEN('spis PO'!G1086)&gt;0,VLOOKUP('spis PO'!G1086,słowniki!$A$81:$B$83,2),"")</f>
        <v/>
      </c>
      <c r="I1086" s="2" t="str">
        <f>IF(LEN('spis PO'!H1086)&gt;0,'spis PO'!H1086,"")</f>
        <v/>
      </c>
      <c r="J1086" s="12" t="str">
        <f>IF(LEN('spis PO'!I1086)&gt;0,'spis PO'!I1086,"")</f>
        <v/>
      </c>
      <c r="K1086" s="12" t="str">
        <f>IF('spis PO'!D1086="słup",VLOOKUP('spis PO'!J1086,słowniki!$A$91:$B$96,2),IF(LEN('spis PO'!D1086)&gt;0,1,""))</f>
        <v/>
      </c>
      <c r="L1086" s="2" t="str">
        <f>IF(LEN('spis PO'!L1086)&gt;0,VLOOKUP('spis PO'!L1086,słowniki!$A$100:$B$101,2),"")</f>
        <v/>
      </c>
      <c r="M1086" s="2" t="str">
        <f>IF(LEN('spis PO'!M1086)&gt;0,VLOOKUP('spis PO'!M1086,słowniki!$A$110:$B$111,2),"")</f>
        <v/>
      </c>
      <c r="N1086" s="2" t="str">
        <f>IF(LEN('spis PO'!N1086)&gt;0,'spis PO'!N1086,"")</f>
        <v/>
      </c>
      <c r="O1086" s="2" t="str">
        <f>IF('spis PO'!M1086="oprawa",VLOOKUP('spis PO'!O1086,słowniki!$A$120:$B$126,2),IF(LEN('spis PO'!M1086)&gt;0,1,""))</f>
        <v/>
      </c>
      <c r="P1086" s="12" t="str">
        <f>IF('spis PO'!M1086="oprawa",1,"")</f>
        <v/>
      </c>
      <c r="Q1086" s="2" t="str">
        <f t="shared" si="16"/>
        <v/>
      </c>
    </row>
    <row r="1087" spans="1:17">
      <c r="A1087" s="2" t="str">
        <f ca="1">IF(LEN('spis PO'!A1087)&gt;0,MID(CELL("nazwa_pliku"),SEARCH("[",CELL("nazwa_pliku"))+1, SEARCH(".",CELL("nazwa_pliku"))-SEARCH("[",CELL("nazwa_pliku"))-1),"")</f>
        <v/>
      </c>
      <c r="B1087" s="2" t="str">
        <f ca="1">IF(LEN('spis PO'!A1087)&gt;0,MID(CELL("nazwa_pliku"),SEARCH("[",CELL("nazwa_pliku"))+1, SEARCH(".",CELL("nazwa_pliku"))-SEARCH("[",CELL("nazwa_pliku"))-1),"")</f>
        <v/>
      </c>
      <c r="C1087" s="2" t="str">
        <f>IF(LEN('spis PO'!B1087)&gt;0,'spis PO'!B1087,"")</f>
        <v/>
      </c>
      <c r="D1087" s="2" t="str">
        <f>IF(LEN('spis PO'!C1087)&gt;0,'spis PO'!C1087,"")</f>
        <v/>
      </c>
      <c r="E1087" s="2" t="str">
        <f>IF(LEN('spis PO'!D1087)&gt;0,VLOOKUP('spis PO'!D1087,słowniki!$A$61:$B$63,2),"")</f>
        <v/>
      </c>
      <c r="F1087" s="2" t="str">
        <f>IF(LEN('spis PO'!E1087)&gt;0,VLOOKUP('spis PO'!E1087,słowniki!$A$71:$B$77,2),"")</f>
        <v/>
      </c>
      <c r="G1087" s="12" t="str">
        <f>IF(LEN('spis PO'!F1087)&gt;0,VLOOKUP('spis PO'!F1087,słowniki!$A$51:$B$52,2),"")</f>
        <v/>
      </c>
      <c r="H1087" s="12" t="str">
        <f>IF(LEN('spis PO'!G1087)&gt;0,VLOOKUP('spis PO'!G1087,słowniki!$A$81:$B$83,2),"")</f>
        <v/>
      </c>
      <c r="I1087" s="2" t="str">
        <f>IF(LEN('spis PO'!H1087)&gt;0,'spis PO'!H1087,"")</f>
        <v/>
      </c>
      <c r="J1087" s="12" t="str">
        <f>IF(LEN('spis PO'!I1087)&gt;0,'spis PO'!I1087,"")</f>
        <v/>
      </c>
      <c r="K1087" s="12" t="str">
        <f>IF('spis PO'!D1087="słup",VLOOKUP('spis PO'!J1087,słowniki!$A$91:$B$96,2),IF(LEN('spis PO'!D1087)&gt;0,1,""))</f>
        <v/>
      </c>
      <c r="L1087" s="2" t="str">
        <f>IF(LEN('spis PO'!L1087)&gt;0,VLOOKUP('spis PO'!L1087,słowniki!$A$100:$B$101,2),"")</f>
        <v/>
      </c>
      <c r="M1087" s="2" t="str">
        <f>IF(LEN('spis PO'!M1087)&gt;0,VLOOKUP('spis PO'!M1087,słowniki!$A$110:$B$111,2),"")</f>
        <v/>
      </c>
      <c r="N1087" s="2" t="str">
        <f>IF(LEN('spis PO'!N1087)&gt;0,'spis PO'!N1087,"")</f>
        <v/>
      </c>
      <c r="O1087" s="2" t="str">
        <f>IF('spis PO'!M1087="oprawa",VLOOKUP('spis PO'!O1087,słowniki!$A$120:$B$126,2),IF(LEN('spis PO'!M1087)&gt;0,1,""))</f>
        <v/>
      </c>
      <c r="P1087" s="12" t="str">
        <f>IF('spis PO'!M1087="oprawa",1,"")</f>
        <v/>
      </c>
      <c r="Q1087" s="2" t="str">
        <f t="shared" si="16"/>
        <v/>
      </c>
    </row>
    <row r="1088" spans="1:17">
      <c r="A1088" s="2" t="str">
        <f ca="1">IF(LEN('spis PO'!A1088)&gt;0,MID(CELL("nazwa_pliku"),SEARCH("[",CELL("nazwa_pliku"))+1, SEARCH(".",CELL("nazwa_pliku"))-SEARCH("[",CELL("nazwa_pliku"))-1),"")</f>
        <v/>
      </c>
      <c r="B1088" s="2" t="str">
        <f ca="1">IF(LEN('spis PO'!A1088)&gt;0,MID(CELL("nazwa_pliku"),SEARCH("[",CELL("nazwa_pliku"))+1, SEARCH(".",CELL("nazwa_pliku"))-SEARCH("[",CELL("nazwa_pliku"))-1),"")</f>
        <v/>
      </c>
      <c r="C1088" s="2" t="str">
        <f>IF(LEN('spis PO'!B1088)&gt;0,'spis PO'!B1088,"")</f>
        <v/>
      </c>
      <c r="D1088" s="2" t="str">
        <f>IF(LEN('spis PO'!C1088)&gt;0,'spis PO'!C1088,"")</f>
        <v/>
      </c>
      <c r="E1088" s="2" t="str">
        <f>IF(LEN('spis PO'!D1088)&gt;0,VLOOKUP('spis PO'!D1088,słowniki!$A$61:$B$63,2),"")</f>
        <v/>
      </c>
      <c r="F1088" s="2" t="str">
        <f>IF(LEN('spis PO'!E1088)&gt;0,VLOOKUP('spis PO'!E1088,słowniki!$A$71:$B$77,2),"")</f>
        <v/>
      </c>
      <c r="G1088" s="12" t="str">
        <f>IF(LEN('spis PO'!F1088)&gt;0,VLOOKUP('spis PO'!F1088,słowniki!$A$51:$B$52,2),"")</f>
        <v/>
      </c>
      <c r="H1088" s="12" t="str">
        <f>IF(LEN('spis PO'!G1088)&gt;0,VLOOKUP('spis PO'!G1088,słowniki!$A$81:$B$83,2),"")</f>
        <v/>
      </c>
      <c r="I1088" s="2" t="str">
        <f>IF(LEN('spis PO'!H1088)&gt;0,'spis PO'!H1088,"")</f>
        <v/>
      </c>
      <c r="J1088" s="12" t="str">
        <f>IF(LEN('spis PO'!I1088)&gt;0,'spis PO'!I1088,"")</f>
        <v/>
      </c>
      <c r="K1088" s="12" t="str">
        <f>IF('spis PO'!D1088="słup",VLOOKUP('spis PO'!J1088,słowniki!$A$91:$B$96,2),IF(LEN('spis PO'!D1088)&gt;0,1,""))</f>
        <v/>
      </c>
      <c r="L1088" s="2" t="str">
        <f>IF(LEN('spis PO'!L1088)&gt;0,VLOOKUP('spis PO'!L1088,słowniki!$A$100:$B$101,2),"")</f>
        <v/>
      </c>
      <c r="M1088" s="2" t="str">
        <f>IF(LEN('spis PO'!M1088)&gt;0,VLOOKUP('spis PO'!M1088,słowniki!$A$110:$B$111,2),"")</f>
        <v/>
      </c>
      <c r="N1088" s="2" t="str">
        <f>IF(LEN('spis PO'!N1088)&gt;0,'spis PO'!N1088,"")</f>
        <v/>
      </c>
      <c r="O1088" s="2" t="str">
        <f>IF('spis PO'!M1088="oprawa",VLOOKUP('spis PO'!O1088,słowniki!$A$120:$B$126,2),IF(LEN('spis PO'!M1088)&gt;0,1,""))</f>
        <v/>
      </c>
      <c r="P1088" s="12" t="str">
        <f>IF('spis PO'!M1088="oprawa",1,"")</f>
        <v/>
      </c>
      <c r="Q1088" s="2" t="str">
        <f t="shared" si="16"/>
        <v/>
      </c>
    </row>
    <row r="1089" spans="1:17">
      <c r="A1089" s="2" t="str">
        <f ca="1">IF(LEN('spis PO'!A1089)&gt;0,MID(CELL("nazwa_pliku"),SEARCH("[",CELL("nazwa_pliku"))+1, SEARCH(".",CELL("nazwa_pliku"))-SEARCH("[",CELL("nazwa_pliku"))-1),"")</f>
        <v/>
      </c>
      <c r="B1089" s="2" t="str">
        <f ca="1">IF(LEN('spis PO'!A1089)&gt;0,MID(CELL("nazwa_pliku"),SEARCH("[",CELL("nazwa_pliku"))+1, SEARCH(".",CELL("nazwa_pliku"))-SEARCH("[",CELL("nazwa_pliku"))-1),"")</f>
        <v/>
      </c>
      <c r="C1089" s="2" t="str">
        <f>IF(LEN('spis PO'!B1089)&gt;0,'spis PO'!B1089,"")</f>
        <v/>
      </c>
      <c r="D1089" s="2" t="str">
        <f>IF(LEN('spis PO'!C1089)&gt;0,'spis PO'!C1089,"")</f>
        <v/>
      </c>
      <c r="E1089" s="2" t="str">
        <f>IF(LEN('spis PO'!D1089)&gt;0,VLOOKUP('spis PO'!D1089,słowniki!$A$61:$B$63,2),"")</f>
        <v/>
      </c>
      <c r="F1089" s="2" t="str">
        <f>IF(LEN('spis PO'!E1089)&gt;0,VLOOKUP('spis PO'!E1089,słowniki!$A$71:$B$77,2),"")</f>
        <v/>
      </c>
      <c r="G1089" s="12" t="str">
        <f>IF(LEN('spis PO'!F1089)&gt;0,VLOOKUP('spis PO'!F1089,słowniki!$A$51:$B$52,2),"")</f>
        <v/>
      </c>
      <c r="H1089" s="12" t="str">
        <f>IF(LEN('spis PO'!G1089)&gt;0,VLOOKUP('spis PO'!G1089,słowniki!$A$81:$B$83,2),"")</f>
        <v/>
      </c>
      <c r="I1089" s="2" t="str">
        <f>IF(LEN('spis PO'!H1089)&gt;0,'spis PO'!H1089,"")</f>
        <v/>
      </c>
      <c r="J1089" s="12" t="str">
        <f>IF(LEN('spis PO'!I1089)&gt;0,'spis PO'!I1089,"")</f>
        <v/>
      </c>
      <c r="K1089" s="12" t="str">
        <f>IF('spis PO'!D1089="słup",VLOOKUP('spis PO'!J1089,słowniki!$A$91:$B$96,2),IF(LEN('spis PO'!D1089)&gt;0,1,""))</f>
        <v/>
      </c>
      <c r="L1089" s="2" t="str">
        <f>IF(LEN('spis PO'!L1089)&gt;0,VLOOKUP('spis PO'!L1089,słowniki!$A$100:$B$101,2),"")</f>
        <v/>
      </c>
      <c r="M1089" s="2" t="str">
        <f>IF(LEN('spis PO'!M1089)&gt;0,VLOOKUP('spis PO'!M1089,słowniki!$A$110:$B$111,2),"")</f>
        <v/>
      </c>
      <c r="N1089" s="2" t="str">
        <f>IF(LEN('spis PO'!N1089)&gt;0,'spis PO'!N1089,"")</f>
        <v/>
      </c>
      <c r="O1089" s="2" t="str">
        <f>IF('spis PO'!M1089="oprawa",VLOOKUP('spis PO'!O1089,słowniki!$A$120:$B$126,2),IF(LEN('spis PO'!M1089)&gt;0,1,""))</f>
        <v/>
      </c>
      <c r="P1089" s="12" t="str">
        <f>IF('spis PO'!M1089="oprawa",1,"")</f>
        <v/>
      </c>
      <c r="Q1089" s="2" t="str">
        <f t="shared" si="16"/>
        <v/>
      </c>
    </row>
    <row r="1090" spans="1:17">
      <c r="A1090" s="2" t="str">
        <f ca="1">IF(LEN('spis PO'!A1090)&gt;0,MID(CELL("nazwa_pliku"),SEARCH("[",CELL("nazwa_pliku"))+1, SEARCH(".",CELL("nazwa_pliku"))-SEARCH("[",CELL("nazwa_pliku"))-1),"")</f>
        <v/>
      </c>
      <c r="B1090" s="2" t="str">
        <f ca="1">IF(LEN('spis PO'!A1090)&gt;0,MID(CELL("nazwa_pliku"),SEARCH("[",CELL("nazwa_pliku"))+1, SEARCH(".",CELL("nazwa_pliku"))-SEARCH("[",CELL("nazwa_pliku"))-1),"")</f>
        <v/>
      </c>
      <c r="C1090" s="2" t="str">
        <f>IF(LEN('spis PO'!B1090)&gt;0,'spis PO'!B1090,"")</f>
        <v/>
      </c>
      <c r="D1090" s="2" t="str">
        <f>IF(LEN('spis PO'!C1090)&gt;0,'spis PO'!C1090,"")</f>
        <v/>
      </c>
      <c r="E1090" s="2" t="str">
        <f>IF(LEN('spis PO'!D1090)&gt;0,VLOOKUP('spis PO'!D1090,słowniki!$A$61:$B$63,2),"")</f>
        <v/>
      </c>
      <c r="F1090" s="2" t="str">
        <f>IF(LEN('spis PO'!E1090)&gt;0,VLOOKUP('spis PO'!E1090,słowniki!$A$71:$B$77,2),"")</f>
        <v/>
      </c>
      <c r="G1090" s="12" t="str">
        <f>IF(LEN('spis PO'!F1090)&gt;0,VLOOKUP('spis PO'!F1090,słowniki!$A$51:$B$52,2),"")</f>
        <v/>
      </c>
      <c r="H1090" s="12" t="str">
        <f>IF(LEN('spis PO'!G1090)&gt;0,VLOOKUP('spis PO'!G1090,słowniki!$A$81:$B$83,2),"")</f>
        <v/>
      </c>
      <c r="I1090" s="2" t="str">
        <f>IF(LEN('spis PO'!H1090)&gt;0,'spis PO'!H1090,"")</f>
        <v/>
      </c>
      <c r="J1090" s="12" t="str">
        <f>IF(LEN('spis PO'!I1090)&gt;0,'spis PO'!I1090,"")</f>
        <v/>
      </c>
      <c r="K1090" s="12" t="str">
        <f>IF('spis PO'!D1090="słup",VLOOKUP('spis PO'!J1090,słowniki!$A$91:$B$96,2),IF(LEN('spis PO'!D1090)&gt;0,1,""))</f>
        <v/>
      </c>
      <c r="L1090" s="2" t="str">
        <f>IF(LEN('spis PO'!L1090)&gt;0,VLOOKUP('spis PO'!L1090,słowniki!$A$100:$B$101,2),"")</f>
        <v/>
      </c>
      <c r="M1090" s="2" t="str">
        <f>IF(LEN('spis PO'!M1090)&gt;0,VLOOKUP('spis PO'!M1090,słowniki!$A$110:$B$111,2),"")</f>
        <v/>
      </c>
      <c r="N1090" s="2" t="str">
        <f>IF(LEN('spis PO'!N1090)&gt;0,'spis PO'!N1090,"")</f>
        <v/>
      </c>
      <c r="O1090" s="2" t="str">
        <f>IF('spis PO'!M1090="oprawa",VLOOKUP('spis PO'!O1090,słowniki!$A$120:$B$126,2),IF(LEN('spis PO'!M1090)&gt;0,1,""))</f>
        <v/>
      </c>
      <c r="P1090" s="12" t="str">
        <f>IF('spis PO'!M1090="oprawa",1,"")</f>
        <v/>
      </c>
      <c r="Q1090" s="2" t="str">
        <f t="shared" si="16"/>
        <v/>
      </c>
    </row>
    <row r="1091" spans="1:17">
      <c r="A1091" s="2" t="str">
        <f ca="1">IF(LEN('spis PO'!A1091)&gt;0,MID(CELL("nazwa_pliku"),SEARCH("[",CELL("nazwa_pliku"))+1, SEARCH(".",CELL("nazwa_pliku"))-SEARCH("[",CELL("nazwa_pliku"))-1),"")</f>
        <v/>
      </c>
      <c r="B1091" s="2" t="str">
        <f ca="1">IF(LEN('spis PO'!A1091)&gt;0,MID(CELL("nazwa_pliku"),SEARCH("[",CELL("nazwa_pliku"))+1, SEARCH(".",CELL("nazwa_pliku"))-SEARCH("[",CELL("nazwa_pliku"))-1),"")</f>
        <v/>
      </c>
      <c r="C1091" s="2" t="str">
        <f>IF(LEN('spis PO'!B1091)&gt;0,'spis PO'!B1091,"")</f>
        <v/>
      </c>
      <c r="D1091" s="2" t="str">
        <f>IF(LEN('spis PO'!C1091)&gt;0,'spis PO'!C1091,"")</f>
        <v/>
      </c>
      <c r="E1091" s="2" t="str">
        <f>IF(LEN('spis PO'!D1091)&gt;0,VLOOKUP('spis PO'!D1091,słowniki!$A$61:$B$63,2),"")</f>
        <v/>
      </c>
      <c r="F1091" s="2" t="str">
        <f>IF(LEN('spis PO'!E1091)&gt;0,VLOOKUP('spis PO'!E1091,słowniki!$A$71:$B$77,2),"")</f>
        <v/>
      </c>
      <c r="G1091" s="12" t="str">
        <f>IF(LEN('spis PO'!F1091)&gt;0,VLOOKUP('spis PO'!F1091,słowniki!$A$51:$B$52,2),"")</f>
        <v/>
      </c>
      <c r="H1091" s="12" t="str">
        <f>IF(LEN('spis PO'!G1091)&gt;0,VLOOKUP('spis PO'!G1091,słowniki!$A$81:$B$83,2),"")</f>
        <v/>
      </c>
      <c r="I1091" s="2" t="str">
        <f>IF(LEN('spis PO'!H1091)&gt;0,'spis PO'!H1091,"")</f>
        <v/>
      </c>
      <c r="J1091" s="12" t="str">
        <f>IF(LEN('spis PO'!I1091)&gt;0,'spis PO'!I1091,"")</f>
        <v/>
      </c>
      <c r="K1091" s="12" t="str">
        <f>IF('spis PO'!D1091="słup",VLOOKUP('spis PO'!J1091,słowniki!$A$91:$B$96,2),IF(LEN('spis PO'!D1091)&gt;0,1,""))</f>
        <v/>
      </c>
      <c r="L1091" s="2" t="str">
        <f>IF(LEN('spis PO'!L1091)&gt;0,VLOOKUP('spis PO'!L1091,słowniki!$A$100:$B$101,2),"")</f>
        <v/>
      </c>
      <c r="M1091" s="2" t="str">
        <f>IF(LEN('spis PO'!M1091)&gt;0,VLOOKUP('spis PO'!M1091,słowniki!$A$110:$B$111,2),"")</f>
        <v/>
      </c>
      <c r="N1091" s="2" t="str">
        <f>IF(LEN('spis PO'!N1091)&gt;0,'spis PO'!N1091,"")</f>
        <v/>
      </c>
      <c r="O1091" s="2" t="str">
        <f>IF('spis PO'!M1091="oprawa",VLOOKUP('spis PO'!O1091,słowniki!$A$120:$B$126,2),IF(LEN('spis PO'!M1091)&gt;0,1,""))</f>
        <v/>
      </c>
      <c r="P1091" s="12" t="str">
        <f>IF('spis PO'!M1091="oprawa",1,"")</f>
        <v/>
      </c>
      <c r="Q1091" s="2" t="str">
        <f t="shared" ref="Q1091:Q1154" si="17">IF(O1091=2,400,"")</f>
        <v/>
      </c>
    </row>
    <row r="1092" spans="1:17">
      <c r="A1092" s="2" t="str">
        <f ca="1">IF(LEN('spis PO'!A1092)&gt;0,MID(CELL("nazwa_pliku"),SEARCH("[",CELL("nazwa_pliku"))+1, SEARCH(".",CELL("nazwa_pliku"))-SEARCH("[",CELL("nazwa_pliku"))-1),"")</f>
        <v/>
      </c>
      <c r="B1092" s="2" t="str">
        <f ca="1">IF(LEN('spis PO'!A1092)&gt;0,MID(CELL("nazwa_pliku"),SEARCH("[",CELL("nazwa_pliku"))+1, SEARCH(".",CELL("nazwa_pliku"))-SEARCH("[",CELL("nazwa_pliku"))-1),"")</f>
        <v/>
      </c>
      <c r="C1092" s="2" t="str">
        <f>IF(LEN('spis PO'!B1092)&gt;0,'spis PO'!B1092,"")</f>
        <v/>
      </c>
      <c r="D1092" s="2" t="str">
        <f>IF(LEN('spis PO'!C1092)&gt;0,'spis PO'!C1092,"")</f>
        <v/>
      </c>
      <c r="E1092" s="2" t="str">
        <f>IF(LEN('spis PO'!D1092)&gt;0,VLOOKUP('spis PO'!D1092,słowniki!$A$61:$B$63,2),"")</f>
        <v/>
      </c>
      <c r="F1092" s="2" t="str">
        <f>IF(LEN('spis PO'!E1092)&gt;0,VLOOKUP('spis PO'!E1092,słowniki!$A$71:$B$77,2),"")</f>
        <v/>
      </c>
      <c r="G1092" s="12" t="str">
        <f>IF(LEN('spis PO'!F1092)&gt;0,VLOOKUP('spis PO'!F1092,słowniki!$A$51:$B$52,2),"")</f>
        <v/>
      </c>
      <c r="H1092" s="12" t="str">
        <f>IF(LEN('spis PO'!G1092)&gt;0,VLOOKUP('spis PO'!G1092,słowniki!$A$81:$B$83,2),"")</f>
        <v/>
      </c>
      <c r="I1092" s="2" t="str">
        <f>IF(LEN('spis PO'!H1092)&gt;0,'spis PO'!H1092,"")</f>
        <v/>
      </c>
      <c r="J1092" s="12" t="str">
        <f>IF(LEN('spis PO'!I1092)&gt;0,'spis PO'!I1092,"")</f>
        <v/>
      </c>
      <c r="K1092" s="12" t="str">
        <f>IF('spis PO'!D1092="słup",VLOOKUP('spis PO'!J1092,słowniki!$A$91:$B$96,2),IF(LEN('spis PO'!D1092)&gt;0,1,""))</f>
        <v/>
      </c>
      <c r="L1092" s="2" t="str">
        <f>IF(LEN('spis PO'!L1092)&gt;0,VLOOKUP('spis PO'!L1092,słowniki!$A$100:$B$101,2),"")</f>
        <v/>
      </c>
      <c r="M1092" s="2" t="str">
        <f>IF(LEN('spis PO'!M1092)&gt;0,VLOOKUP('spis PO'!M1092,słowniki!$A$110:$B$111,2),"")</f>
        <v/>
      </c>
      <c r="N1092" s="2" t="str">
        <f>IF(LEN('spis PO'!N1092)&gt;0,'spis PO'!N1092,"")</f>
        <v/>
      </c>
      <c r="O1092" s="2" t="str">
        <f>IF('spis PO'!M1092="oprawa",VLOOKUP('spis PO'!O1092,słowniki!$A$120:$B$126,2),IF(LEN('spis PO'!M1092)&gt;0,1,""))</f>
        <v/>
      </c>
      <c r="P1092" s="12" t="str">
        <f>IF('spis PO'!M1092="oprawa",1,"")</f>
        <v/>
      </c>
      <c r="Q1092" s="2" t="str">
        <f t="shared" si="17"/>
        <v/>
      </c>
    </row>
    <row r="1093" spans="1:17">
      <c r="A1093" s="2" t="str">
        <f ca="1">IF(LEN('spis PO'!A1093)&gt;0,MID(CELL("nazwa_pliku"),SEARCH("[",CELL("nazwa_pliku"))+1, SEARCH(".",CELL("nazwa_pliku"))-SEARCH("[",CELL("nazwa_pliku"))-1),"")</f>
        <v/>
      </c>
      <c r="B1093" s="2" t="str">
        <f ca="1">IF(LEN('spis PO'!A1093)&gt;0,MID(CELL("nazwa_pliku"),SEARCH("[",CELL("nazwa_pliku"))+1, SEARCH(".",CELL("nazwa_pliku"))-SEARCH("[",CELL("nazwa_pliku"))-1),"")</f>
        <v/>
      </c>
      <c r="C1093" s="2" t="str">
        <f>IF(LEN('spis PO'!B1093)&gt;0,'spis PO'!B1093,"")</f>
        <v/>
      </c>
      <c r="D1093" s="2" t="str">
        <f>IF(LEN('spis PO'!C1093)&gt;0,'spis PO'!C1093,"")</f>
        <v/>
      </c>
      <c r="E1093" s="2" t="str">
        <f>IF(LEN('spis PO'!D1093)&gt;0,VLOOKUP('spis PO'!D1093,słowniki!$A$61:$B$63,2),"")</f>
        <v/>
      </c>
      <c r="F1093" s="2" t="str">
        <f>IF(LEN('spis PO'!E1093)&gt;0,VLOOKUP('spis PO'!E1093,słowniki!$A$71:$B$77,2),"")</f>
        <v/>
      </c>
      <c r="G1093" s="12" t="str">
        <f>IF(LEN('spis PO'!F1093)&gt;0,VLOOKUP('spis PO'!F1093,słowniki!$A$51:$B$52,2),"")</f>
        <v/>
      </c>
      <c r="H1093" s="12" t="str">
        <f>IF(LEN('spis PO'!G1093)&gt;0,VLOOKUP('spis PO'!G1093,słowniki!$A$81:$B$83,2),"")</f>
        <v/>
      </c>
      <c r="I1093" s="2" t="str">
        <f>IF(LEN('spis PO'!H1093)&gt;0,'spis PO'!H1093,"")</f>
        <v/>
      </c>
      <c r="J1093" s="12" t="str">
        <f>IF(LEN('spis PO'!I1093)&gt;0,'spis PO'!I1093,"")</f>
        <v/>
      </c>
      <c r="K1093" s="12" t="str">
        <f>IF('spis PO'!D1093="słup",VLOOKUP('spis PO'!J1093,słowniki!$A$91:$B$96,2),IF(LEN('spis PO'!D1093)&gt;0,1,""))</f>
        <v/>
      </c>
      <c r="L1093" s="2" t="str">
        <f>IF(LEN('spis PO'!L1093)&gt;0,VLOOKUP('spis PO'!L1093,słowniki!$A$100:$B$101,2),"")</f>
        <v/>
      </c>
      <c r="M1093" s="2" t="str">
        <f>IF(LEN('spis PO'!M1093)&gt;0,VLOOKUP('spis PO'!M1093,słowniki!$A$110:$B$111,2),"")</f>
        <v/>
      </c>
      <c r="N1093" s="2" t="str">
        <f>IF(LEN('spis PO'!N1093)&gt;0,'spis PO'!N1093,"")</f>
        <v/>
      </c>
      <c r="O1093" s="2" t="str">
        <f>IF('spis PO'!M1093="oprawa",VLOOKUP('spis PO'!O1093,słowniki!$A$120:$B$126,2),IF(LEN('spis PO'!M1093)&gt;0,1,""))</f>
        <v/>
      </c>
      <c r="P1093" s="12" t="str">
        <f>IF('spis PO'!M1093="oprawa",1,"")</f>
        <v/>
      </c>
      <c r="Q1093" s="2" t="str">
        <f t="shared" si="17"/>
        <v/>
      </c>
    </row>
    <row r="1094" spans="1:17">
      <c r="A1094" s="2" t="str">
        <f ca="1">IF(LEN('spis PO'!A1094)&gt;0,MID(CELL("nazwa_pliku"),SEARCH("[",CELL("nazwa_pliku"))+1, SEARCH(".",CELL("nazwa_pliku"))-SEARCH("[",CELL("nazwa_pliku"))-1),"")</f>
        <v/>
      </c>
      <c r="B1094" s="2" t="str">
        <f ca="1">IF(LEN('spis PO'!A1094)&gt;0,MID(CELL("nazwa_pliku"),SEARCH("[",CELL("nazwa_pliku"))+1, SEARCH(".",CELL("nazwa_pliku"))-SEARCH("[",CELL("nazwa_pliku"))-1),"")</f>
        <v/>
      </c>
      <c r="C1094" s="2" t="str">
        <f>IF(LEN('spis PO'!B1094)&gt;0,'spis PO'!B1094,"")</f>
        <v/>
      </c>
      <c r="D1094" s="2" t="str">
        <f>IF(LEN('spis PO'!C1094)&gt;0,'spis PO'!C1094,"")</f>
        <v/>
      </c>
      <c r="E1094" s="2" t="str">
        <f>IF(LEN('spis PO'!D1094)&gt;0,VLOOKUP('spis PO'!D1094,słowniki!$A$61:$B$63,2),"")</f>
        <v/>
      </c>
      <c r="F1094" s="2" t="str">
        <f>IF(LEN('spis PO'!E1094)&gt;0,VLOOKUP('spis PO'!E1094,słowniki!$A$71:$B$77,2),"")</f>
        <v/>
      </c>
      <c r="G1094" s="12" t="str">
        <f>IF(LEN('spis PO'!F1094)&gt;0,VLOOKUP('spis PO'!F1094,słowniki!$A$51:$B$52,2),"")</f>
        <v/>
      </c>
      <c r="H1094" s="12" t="str">
        <f>IF(LEN('spis PO'!G1094)&gt;0,VLOOKUP('spis PO'!G1094,słowniki!$A$81:$B$83,2),"")</f>
        <v/>
      </c>
      <c r="I1094" s="2" t="str">
        <f>IF(LEN('spis PO'!H1094)&gt;0,'spis PO'!H1094,"")</f>
        <v/>
      </c>
      <c r="J1094" s="12" t="str">
        <f>IF(LEN('spis PO'!I1094)&gt;0,'spis PO'!I1094,"")</f>
        <v/>
      </c>
      <c r="K1094" s="12" t="str">
        <f>IF('spis PO'!D1094="słup",VLOOKUP('spis PO'!J1094,słowniki!$A$91:$B$96,2),IF(LEN('spis PO'!D1094)&gt;0,1,""))</f>
        <v/>
      </c>
      <c r="L1094" s="2" t="str">
        <f>IF(LEN('spis PO'!L1094)&gt;0,VLOOKUP('spis PO'!L1094,słowniki!$A$100:$B$101,2),"")</f>
        <v/>
      </c>
      <c r="M1094" s="2" t="str">
        <f>IF(LEN('spis PO'!M1094)&gt;0,VLOOKUP('spis PO'!M1094,słowniki!$A$110:$B$111,2),"")</f>
        <v/>
      </c>
      <c r="N1094" s="2" t="str">
        <f>IF(LEN('spis PO'!N1094)&gt;0,'spis PO'!N1094,"")</f>
        <v/>
      </c>
      <c r="O1094" s="2" t="str">
        <f>IF('spis PO'!M1094="oprawa",VLOOKUP('spis PO'!O1094,słowniki!$A$120:$B$126,2),IF(LEN('spis PO'!M1094)&gt;0,1,""))</f>
        <v/>
      </c>
      <c r="P1094" s="12" t="str">
        <f>IF('spis PO'!M1094="oprawa",1,"")</f>
        <v/>
      </c>
      <c r="Q1094" s="2" t="str">
        <f t="shared" si="17"/>
        <v/>
      </c>
    </row>
    <row r="1095" spans="1:17">
      <c r="A1095" s="2" t="str">
        <f ca="1">IF(LEN('spis PO'!A1095)&gt;0,MID(CELL("nazwa_pliku"),SEARCH("[",CELL("nazwa_pliku"))+1, SEARCH(".",CELL("nazwa_pliku"))-SEARCH("[",CELL("nazwa_pliku"))-1),"")</f>
        <v/>
      </c>
      <c r="B1095" s="2" t="str">
        <f ca="1">IF(LEN('spis PO'!A1095)&gt;0,MID(CELL("nazwa_pliku"),SEARCH("[",CELL("nazwa_pliku"))+1, SEARCH(".",CELL("nazwa_pliku"))-SEARCH("[",CELL("nazwa_pliku"))-1),"")</f>
        <v/>
      </c>
      <c r="C1095" s="2" t="str">
        <f>IF(LEN('spis PO'!B1095)&gt;0,'spis PO'!B1095,"")</f>
        <v/>
      </c>
      <c r="D1095" s="2" t="str">
        <f>IF(LEN('spis PO'!C1095)&gt;0,'spis PO'!C1095,"")</f>
        <v/>
      </c>
      <c r="E1095" s="2" t="str">
        <f>IF(LEN('spis PO'!D1095)&gt;0,VLOOKUP('spis PO'!D1095,słowniki!$A$61:$B$63,2),"")</f>
        <v/>
      </c>
      <c r="F1095" s="2" t="str">
        <f>IF(LEN('spis PO'!E1095)&gt;0,VLOOKUP('spis PO'!E1095,słowniki!$A$71:$B$77,2),"")</f>
        <v/>
      </c>
      <c r="G1095" s="12" t="str">
        <f>IF(LEN('spis PO'!F1095)&gt;0,VLOOKUP('spis PO'!F1095,słowniki!$A$51:$B$52,2),"")</f>
        <v/>
      </c>
      <c r="H1095" s="12" t="str">
        <f>IF(LEN('spis PO'!G1095)&gt;0,VLOOKUP('spis PO'!G1095,słowniki!$A$81:$B$83,2),"")</f>
        <v/>
      </c>
      <c r="I1095" s="2" t="str">
        <f>IF(LEN('spis PO'!H1095)&gt;0,'spis PO'!H1095,"")</f>
        <v/>
      </c>
      <c r="J1095" s="12" t="str">
        <f>IF(LEN('spis PO'!I1095)&gt;0,'spis PO'!I1095,"")</f>
        <v/>
      </c>
      <c r="K1095" s="12" t="str">
        <f>IF('spis PO'!D1095="słup",VLOOKUP('spis PO'!J1095,słowniki!$A$91:$B$96,2),IF(LEN('spis PO'!D1095)&gt;0,1,""))</f>
        <v/>
      </c>
      <c r="L1095" s="2" t="str">
        <f>IF(LEN('spis PO'!L1095)&gt;0,VLOOKUP('spis PO'!L1095,słowniki!$A$100:$B$101,2),"")</f>
        <v/>
      </c>
      <c r="M1095" s="2" t="str">
        <f>IF(LEN('spis PO'!M1095)&gt;0,VLOOKUP('spis PO'!M1095,słowniki!$A$110:$B$111,2),"")</f>
        <v/>
      </c>
      <c r="N1095" s="2" t="str">
        <f>IF(LEN('spis PO'!N1095)&gt;0,'spis PO'!N1095,"")</f>
        <v/>
      </c>
      <c r="O1095" s="2" t="str">
        <f>IF('spis PO'!M1095="oprawa",VLOOKUP('spis PO'!O1095,słowniki!$A$120:$B$126,2),IF(LEN('spis PO'!M1095)&gt;0,1,""))</f>
        <v/>
      </c>
      <c r="P1095" s="12" t="str">
        <f>IF('spis PO'!M1095="oprawa",1,"")</f>
        <v/>
      </c>
      <c r="Q1095" s="2" t="str">
        <f t="shared" si="17"/>
        <v/>
      </c>
    </row>
    <row r="1096" spans="1:17">
      <c r="A1096" s="2" t="str">
        <f ca="1">IF(LEN('spis PO'!A1096)&gt;0,MID(CELL("nazwa_pliku"),SEARCH("[",CELL("nazwa_pliku"))+1, SEARCH(".",CELL("nazwa_pliku"))-SEARCH("[",CELL("nazwa_pliku"))-1),"")</f>
        <v/>
      </c>
      <c r="B1096" s="2" t="str">
        <f ca="1">IF(LEN('spis PO'!A1096)&gt;0,MID(CELL("nazwa_pliku"),SEARCH("[",CELL("nazwa_pliku"))+1, SEARCH(".",CELL("nazwa_pliku"))-SEARCH("[",CELL("nazwa_pliku"))-1),"")</f>
        <v/>
      </c>
      <c r="C1096" s="2" t="str">
        <f>IF(LEN('spis PO'!B1096)&gt;0,'spis PO'!B1096,"")</f>
        <v/>
      </c>
      <c r="D1096" s="2" t="str">
        <f>IF(LEN('spis PO'!C1096)&gt;0,'spis PO'!C1096,"")</f>
        <v/>
      </c>
      <c r="E1096" s="2" t="str">
        <f>IF(LEN('spis PO'!D1096)&gt;0,VLOOKUP('spis PO'!D1096,słowniki!$A$61:$B$63,2),"")</f>
        <v/>
      </c>
      <c r="F1096" s="2" t="str">
        <f>IF(LEN('spis PO'!E1096)&gt;0,VLOOKUP('spis PO'!E1096,słowniki!$A$71:$B$77,2),"")</f>
        <v/>
      </c>
      <c r="G1096" s="12" t="str">
        <f>IF(LEN('spis PO'!F1096)&gt;0,VLOOKUP('spis PO'!F1096,słowniki!$A$51:$B$52,2),"")</f>
        <v/>
      </c>
      <c r="H1096" s="12" t="str">
        <f>IF(LEN('spis PO'!G1096)&gt;0,VLOOKUP('spis PO'!G1096,słowniki!$A$81:$B$83,2),"")</f>
        <v/>
      </c>
      <c r="I1096" s="2" t="str">
        <f>IF(LEN('spis PO'!H1096)&gt;0,'spis PO'!H1096,"")</f>
        <v/>
      </c>
      <c r="J1096" s="12" t="str">
        <f>IF(LEN('spis PO'!I1096)&gt;0,'spis PO'!I1096,"")</f>
        <v/>
      </c>
      <c r="K1096" s="12" t="str">
        <f>IF('spis PO'!D1096="słup",VLOOKUP('spis PO'!J1096,słowniki!$A$91:$B$96,2),IF(LEN('spis PO'!D1096)&gt;0,1,""))</f>
        <v/>
      </c>
      <c r="L1096" s="2" t="str">
        <f>IF(LEN('spis PO'!L1096)&gt;0,VLOOKUP('spis PO'!L1096,słowniki!$A$100:$B$101,2),"")</f>
        <v/>
      </c>
      <c r="M1096" s="2" t="str">
        <f>IF(LEN('spis PO'!M1096)&gt;0,VLOOKUP('spis PO'!M1096,słowniki!$A$110:$B$111,2),"")</f>
        <v/>
      </c>
      <c r="N1096" s="2" t="str">
        <f>IF(LEN('spis PO'!N1096)&gt;0,'spis PO'!N1096,"")</f>
        <v/>
      </c>
      <c r="O1096" s="2" t="str">
        <f>IF('spis PO'!M1096="oprawa",VLOOKUP('spis PO'!O1096,słowniki!$A$120:$B$126,2),IF(LEN('spis PO'!M1096)&gt;0,1,""))</f>
        <v/>
      </c>
      <c r="P1096" s="12" t="str">
        <f>IF('spis PO'!M1096="oprawa",1,"")</f>
        <v/>
      </c>
      <c r="Q1096" s="2" t="str">
        <f t="shared" si="17"/>
        <v/>
      </c>
    </row>
    <row r="1097" spans="1:17">
      <c r="A1097" s="2" t="str">
        <f ca="1">IF(LEN('spis PO'!A1097)&gt;0,MID(CELL("nazwa_pliku"),SEARCH("[",CELL("nazwa_pliku"))+1, SEARCH(".",CELL("nazwa_pliku"))-SEARCH("[",CELL("nazwa_pliku"))-1),"")</f>
        <v/>
      </c>
      <c r="B1097" s="2" t="str">
        <f ca="1">IF(LEN('spis PO'!A1097)&gt;0,MID(CELL("nazwa_pliku"),SEARCH("[",CELL("nazwa_pliku"))+1, SEARCH(".",CELL("nazwa_pliku"))-SEARCH("[",CELL("nazwa_pliku"))-1),"")</f>
        <v/>
      </c>
      <c r="C1097" s="2" t="str">
        <f>IF(LEN('spis PO'!B1097)&gt;0,'spis PO'!B1097,"")</f>
        <v/>
      </c>
      <c r="D1097" s="2" t="str">
        <f>IF(LEN('spis PO'!C1097)&gt;0,'spis PO'!C1097,"")</f>
        <v/>
      </c>
      <c r="E1097" s="2" t="str">
        <f>IF(LEN('spis PO'!D1097)&gt;0,VLOOKUP('spis PO'!D1097,słowniki!$A$61:$B$63,2),"")</f>
        <v/>
      </c>
      <c r="F1097" s="2" t="str">
        <f>IF(LEN('spis PO'!E1097)&gt;0,VLOOKUP('spis PO'!E1097,słowniki!$A$71:$B$77,2),"")</f>
        <v/>
      </c>
      <c r="G1097" s="12" t="str">
        <f>IF(LEN('spis PO'!F1097)&gt;0,VLOOKUP('spis PO'!F1097,słowniki!$A$51:$B$52,2),"")</f>
        <v/>
      </c>
      <c r="H1097" s="12" t="str">
        <f>IF(LEN('spis PO'!G1097)&gt;0,VLOOKUP('spis PO'!G1097,słowniki!$A$81:$B$83,2),"")</f>
        <v/>
      </c>
      <c r="I1097" s="2" t="str">
        <f>IF(LEN('spis PO'!H1097)&gt;0,'spis PO'!H1097,"")</f>
        <v/>
      </c>
      <c r="J1097" s="12" t="str">
        <f>IF(LEN('spis PO'!I1097)&gt;0,'spis PO'!I1097,"")</f>
        <v/>
      </c>
      <c r="K1097" s="12" t="str">
        <f>IF('spis PO'!D1097="słup",VLOOKUP('spis PO'!J1097,słowniki!$A$91:$B$96,2),IF(LEN('spis PO'!D1097)&gt;0,1,""))</f>
        <v/>
      </c>
      <c r="L1097" s="2" t="str">
        <f>IF(LEN('spis PO'!L1097)&gt;0,VLOOKUP('spis PO'!L1097,słowniki!$A$100:$B$101,2),"")</f>
        <v/>
      </c>
      <c r="M1097" s="2" t="str">
        <f>IF(LEN('spis PO'!M1097)&gt;0,VLOOKUP('spis PO'!M1097,słowniki!$A$110:$B$111,2),"")</f>
        <v/>
      </c>
      <c r="N1097" s="2" t="str">
        <f>IF(LEN('spis PO'!N1097)&gt;0,'spis PO'!N1097,"")</f>
        <v/>
      </c>
      <c r="O1097" s="2" t="str">
        <f>IF('spis PO'!M1097="oprawa",VLOOKUP('spis PO'!O1097,słowniki!$A$120:$B$126,2),IF(LEN('spis PO'!M1097)&gt;0,1,""))</f>
        <v/>
      </c>
      <c r="P1097" s="12" t="str">
        <f>IF('spis PO'!M1097="oprawa",1,"")</f>
        <v/>
      </c>
      <c r="Q1097" s="2" t="str">
        <f t="shared" si="17"/>
        <v/>
      </c>
    </row>
    <row r="1098" spans="1:17">
      <c r="A1098" s="2" t="str">
        <f ca="1">IF(LEN('spis PO'!A1098)&gt;0,MID(CELL("nazwa_pliku"),SEARCH("[",CELL("nazwa_pliku"))+1, SEARCH(".",CELL("nazwa_pliku"))-SEARCH("[",CELL("nazwa_pliku"))-1),"")</f>
        <v/>
      </c>
      <c r="B1098" s="2" t="str">
        <f ca="1">IF(LEN('spis PO'!A1098)&gt;0,MID(CELL("nazwa_pliku"),SEARCH("[",CELL("nazwa_pliku"))+1, SEARCH(".",CELL("nazwa_pliku"))-SEARCH("[",CELL("nazwa_pliku"))-1),"")</f>
        <v/>
      </c>
      <c r="C1098" s="2" t="str">
        <f>IF(LEN('spis PO'!B1098)&gt;0,'spis PO'!B1098,"")</f>
        <v/>
      </c>
      <c r="D1098" s="2" t="str">
        <f>IF(LEN('spis PO'!C1098)&gt;0,'spis PO'!C1098,"")</f>
        <v/>
      </c>
      <c r="E1098" s="2" t="str">
        <f>IF(LEN('spis PO'!D1098)&gt;0,VLOOKUP('spis PO'!D1098,słowniki!$A$61:$B$63,2),"")</f>
        <v/>
      </c>
      <c r="F1098" s="2" t="str">
        <f>IF(LEN('spis PO'!E1098)&gt;0,VLOOKUP('spis PO'!E1098,słowniki!$A$71:$B$77,2),"")</f>
        <v/>
      </c>
      <c r="G1098" s="12" t="str">
        <f>IF(LEN('spis PO'!F1098)&gt;0,VLOOKUP('spis PO'!F1098,słowniki!$A$51:$B$52,2),"")</f>
        <v/>
      </c>
      <c r="H1098" s="12" t="str">
        <f>IF(LEN('spis PO'!G1098)&gt;0,VLOOKUP('spis PO'!G1098,słowniki!$A$81:$B$83,2),"")</f>
        <v/>
      </c>
      <c r="I1098" s="2" t="str">
        <f>IF(LEN('spis PO'!H1098)&gt;0,'spis PO'!H1098,"")</f>
        <v/>
      </c>
      <c r="J1098" s="12" t="str">
        <f>IF(LEN('spis PO'!I1098)&gt;0,'spis PO'!I1098,"")</f>
        <v/>
      </c>
      <c r="K1098" s="12" t="str">
        <f>IF('spis PO'!D1098="słup",VLOOKUP('spis PO'!J1098,słowniki!$A$91:$B$96,2),IF(LEN('spis PO'!D1098)&gt;0,1,""))</f>
        <v/>
      </c>
      <c r="L1098" s="2" t="str">
        <f>IF(LEN('spis PO'!L1098)&gt;0,VLOOKUP('spis PO'!L1098,słowniki!$A$100:$B$101,2),"")</f>
        <v/>
      </c>
      <c r="M1098" s="2" t="str">
        <f>IF(LEN('spis PO'!M1098)&gt;0,VLOOKUP('spis PO'!M1098,słowniki!$A$110:$B$111,2),"")</f>
        <v/>
      </c>
      <c r="N1098" s="2" t="str">
        <f>IF(LEN('spis PO'!N1098)&gt;0,'spis PO'!N1098,"")</f>
        <v/>
      </c>
      <c r="O1098" s="2" t="str">
        <f>IF('spis PO'!M1098="oprawa",VLOOKUP('spis PO'!O1098,słowniki!$A$120:$B$126,2),IF(LEN('spis PO'!M1098)&gt;0,1,""))</f>
        <v/>
      </c>
      <c r="P1098" s="12" t="str">
        <f>IF('spis PO'!M1098="oprawa",1,"")</f>
        <v/>
      </c>
      <c r="Q1098" s="2" t="str">
        <f t="shared" si="17"/>
        <v/>
      </c>
    </row>
    <row r="1099" spans="1:17">
      <c r="A1099" s="2" t="str">
        <f ca="1">IF(LEN('spis PO'!A1099)&gt;0,MID(CELL("nazwa_pliku"),SEARCH("[",CELL("nazwa_pliku"))+1, SEARCH(".",CELL("nazwa_pliku"))-SEARCH("[",CELL("nazwa_pliku"))-1),"")</f>
        <v/>
      </c>
      <c r="B1099" s="2" t="str">
        <f ca="1">IF(LEN('spis PO'!A1099)&gt;0,MID(CELL("nazwa_pliku"),SEARCH("[",CELL("nazwa_pliku"))+1, SEARCH(".",CELL("nazwa_pliku"))-SEARCH("[",CELL("nazwa_pliku"))-1),"")</f>
        <v/>
      </c>
      <c r="C1099" s="2" t="str">
        <f>IF(LEN('spis PO'!B1099)&gt;0,'spis PO'!B1099,"")</f>
        <v/>
      </c>
      <c r="D1099" s="2" t="str">
        <f>IF(LEN('spis PO'!C1099)&gt;0,'spis PO'!C1099,"")</f>
        <v/>
      </c>
      <c r="E1099" s="2" t="str">
        <f>IF(LEN('spis PO'!D1099)&gt;0,VLOOKUP('spis PO'!D1099,słowniki!$A$61:$B$63,2),"")</f>
        <v/>
      </c>
      <c r="F1099" s="2" t="str">
        <f>IF(LEN('spis PO'!E1099)&gt;0,VLOOKUP('spis PO'!E1099,słowniki!$A$71:$B$77,2),"")</f>
        <v/>
      </c>
      <c r="G1099" s="12" t="str">
        <f>IF(LEN('spis PO'!F1099)&gt;0,VLOOKUP('spis PO'!F1099,słowniki!$A$51:$B$52,2),"")</f>
        <v/>
      </c>
      <c r="H1099" s="12" t="str">
        <f>IF(LEN('spis PO'!G1099)&gt;0,VLOOKUP('spis PO'!G1099,słowniki!$A$81:$B$83,2),"")</f>
        <v/>
      </c>
      <c r="I1099" s="2" t="str">
        <f>IF(LEN('spis PO'!H1099)&gt;0,'spis PO'!H1099,"")</f>
        <v/>
      </c>
      <c r="J1099" s="12" t="str">
        <f>IF(LEN('spis PO'!I1099)&gt;0,'spis PO'!I1099,"")</f>
        <v/>
      </c>
      <c r="K1099" s="12" t="str">
        <f>IF('spis PO'!D1099="słup",VLOOKUP('spis PO'!J1099,słowniki!$A$91:$B$96,2),IF(LEN('spis PO'!D1099)&gt;0,1,""))</f>
        <v/>
      </c>
      <c r="L1099" s="2" t="str">
        <f>IF(LEN('spis PO'!L1099)&gt;0,VLOOKUP('spis PO'!L1099,słowniki!$A$100:$B$101,2),"")</f>
        <v/>
      </c>
      <c r="M1099" s="2" t="str">
        <f>IF(LEN('spis PO'!M1099)&gt;0,VLOOKUP('spis PO'!M1099,słowniki!$A$110:$B$111,2),"")</f>
        <v/>
      </c>
      <c r="N1099" s="2" t="str">
        <f>IF(LEN('spis PO'!N1099)&gt;0,'spis PO'!N1099,"")</f>
        <v/>
      </c>
      <c r="O1099" s="2" t="str">
        <f>IF('spis PO'!M1099="oprawa",VLOOKUP('spis PO'!O1099,słowniki!$A$120:$B$126,2),IF(LEN('spis PO'!M1099)&gt;0,1,""))</f>
        <v/>
      </c>
      <c r="P1099" s="12" t="str">
        <f>IF('spis PO'!M1099="oprawa",1,"")</f>
        <v/>
      </c>
      <c r="Q1099" s="2" t="str">
        <f t="shared" si="17"/>
        <v/>
      </c>
    </row>
    <row r="1100" spans="1:17">
      <c r="A1100" s="2" t="str">
        <f ca="1">IF(LEN('spis PO'!A1100)&gt;0,MID(CELL("nazwa_pliku"),SEARCH("[",CELL("nazwa_pliku"))+1, SEARCH(".",CELL("nazwa_pliku"))-SEARCH("[",CELL("nazwa_pliku"))-1),"")</f>
        <v/>
      </c>
      <c r="B1100" s="2" t="str">
        <f ca="1">IF(LEN('spis PO'!A1100)&gt;0,MID(CELL("nazwa_pliku"),SEARCH("[",CELL("nazwa_pliku"))+1, SEARCH(".",CELL("nazwa_pliku"))-SEARCH("[",CELL("nazwa_pliku"))-1),"")</f>
        <v/>
      </c>
      <c r="C1100" s="2" t="str">
        <f>IF(LEN('spis PO'!B1100)&gt;0,'spis PO'!B1100,"")</f>
        <v/>
      </c>
      <c r="D1100" s="2" t="str">
        <f>IF(LEN('spis PO'!C1100)&gt;0,'spis PO'!C1100,"")</f>
        <v/>
      </c>
      <c r="E1100" s="2" t="str">
        <f>IF(LEN('spis PO'!D1100)&gt;0,VLOOKUP('spis PO'!D1100,słowniki!$A$61:$B$63,2),"")</f>
        <v/>
      </c>
      <c r="F1100" s="2" t="str">
        <f>IF(LEN('spis PO'!E1100)&gt;0,VLOOKUP('spis PO'!E1100,słowniki!$A$71:$B$77,2),"")</f>
        <v/>
      </c>
      <c r="G1100" s="12" t="str">
        <f>IF(LEN('spis PO'!F1100)&gt;0,VLOOKUP('spis PO'!F1100,słowniki!$A$51:$B$52,2),"")</f>
        <v/>
      </c>
      <c r="H1100" s="12" t="str">
        <f>IF(LEN('spis PO'!G1100)&gt;0,VLOOKUP('spis PO'!G1100,słowniki!$A$81:$B$83,2),"")</f>
        <v/>
      </c>
      <c r="I1100" s="2" t="str">
        <f>IF(LEN('spis PO'!H1100)&gt;0,'spis PO'!H1100,"")</f>
        <v/>
      </c>
      <c r="J1100" s="12" t="str">
        <f>IF(LEN('spis PO'!I1100)&gt;0,'spis PO'!I1100,"")</f>
        <v/>
      </c>
      <c r="K1100" s="12" t="str">
        <f>IF('spis PO'!D1100="słup",VLOOKUP('spis PO'!J1100,słowniki!$A$91:$B$96,2),IF(LEN('spis PO'!D1100)&gt;0,1,""))</f>
        <v/>
      </c>
      <c r="L1100" s="2" t="str">
        <f>IF(LEN('spis PO'!L1100)&gt;0,VLOOKUP('spis PO'!L1100,słowniki!$A$100:$B$101,2),"")</f>
        <v/>
      </c>
      <c r="M1100" s="2" t="str">
        <f>IF(LEN('spis PO'!M1100)&gt;0,VLOOKUP('spis PO'!M1100,słowniki!$A$110:$B$111,2),"")</f>
        <v/>
      </c>
      <c r="N1100" s="2" t="str">
        <f>IF(LEN('spis PO'!N1100)&gt;0,'spis PO'!N1100,"")</f>
        <v/>
      </c>
      <c r="O1100" s="2" t="str">
        <f>IF('spis PO'!M1100="oprawa",VLOOKUP('spis PO'!O1100,słowniki!$A$120:$B$126,2),IF(LEN('spis PO'!M1100)&gt;0,1,""))</f>
        <v/>
      </c>
      <c r="P1100" s="12" t="str">
        <f>IF('spis PO'!M1100="oprawa",1,"")</f>
        <v/>
      </c>
      <c r="Q1100" s="2" t="str">
        <f t="shared" si="17"/>
        <v/>
      </c>
    </row>
    <row r="1101" spans="1:17">
      <c r="A1101" s="2" t="str">
        <f ca="1">IF(LEN('spis PO'!A1101)&gt;0,MID(CELL("nazwa_pliku"),SEARCH("[",CELL("nazwa_pliku"))+1, SEARCH(".",CELL("nazwa_pliku"))-SEARCH("[",CELL("nazwa_pliku"))-1),"")</f>
        <v/>
      </c>
      <c r="B1101" s="2" t="str">
        <f ca="1">IF(LEN('spis PO'!A1101)&gt;0,MID(CELL("nazwa_pliku"),SEARCH("[",CELL("nazwa_pliku"))+1, SEARCH(".",CELL("nazwa_pliku"))-SEARCH("[",CELL("nazwa_pliku"))-1),"")</f>
        <v/>
      </c>
      <c r="C1101" s="2" t="str">
        <f>IF(LEN('spis PO'!B1101)&gt;0,'spis PO'!B1101,"")</f>
        <v/>
      </c>
      <c r="D1101" s="2" t="str">
        <f>IF(LEN('spis PO'!C1101)&gt;0,'spis PO'!C1101,"")</f>
        <v/>
      </c>
      <c r="E1101" s="2" t="str">
        <f>IF(LEN('spis PO'!D1101)&gt;0,VLOOKUP('spis PO'!D1101,słowniki!$A$61:$B$63,2),"")</f>
        <v/>
      </c>
      <c r="F1101" s="2" t="str">
        <f>IF(LEN('spis PO'!E1101)&gt;0,VLOOKUP('spis PO'!E1101,słowniki!$A$71:$B$77,2),"")</f>
        <v/>
      </c>
      <c r="G1101" s="12" t="str">
        <f>IF(LEN('spis PO'!F1101)&gt;0,VLOOKUP('spis PO'!F1101,słowniki!$A$51:$B$52,2),"")</f>
        <v/>
      </c>
      <c r="H1101" s="12" t="str">
        <f>IF(LEN('spis PO'!G1101)&gt;0,VLOOKUP('spis PO'!G1101,słowniki!$A$81:$B$83,2),"")</f>
        <v/>
      </c>
      <c r="I1101" s="2" t="str">
        <f>IF(LEN('spis PO'!H1101)&gt;0,'spis PO'!H1101,"")</f>
        <v/>
      </c>
      <c r="J1101" s="12" t="str">
        <f>IF(LEN('spis PO'!I1101)&gt;0,'spis PO'!I1101,"")</f>
        <v/>
      </c>
      <c r="K1101" s="12" t="str">
        <f>IF('spis PO'!D1101="słup",VLOOKUP('spis PO'!J1101,słowniki!$A$91:$B$96,2),IF(LEN('spis PO'!D1101)&gt;0,1,""))</f>
        <v/>
      </c>
      <c r="L1101" s="2" t="str">
        <f>IF(LEN('spis PO'!L1101)&gt;0,VLOOKUP('spis PO'!L1101,słowniki!$A$100:$B$101,2),"")</f>
        <v/>
      </c>
      <c r="M1101" s="2" t="str">
        <f>IF(LEN('spis PO'!M1101)&gt;0,VLOOKUP('spis PO'!M1101,słowniki!$A$110:$B$111,2),"")</f>
        <v/>
      </c>
      <c r="N1101" s="2" t="str">
        <f>IF(LEN('spis PO'!N1101)&gt;0,'spis PO'!N1101,"")</f>
        <v/>
      </c>
      <c r="O1101" s="2" t="str">
        <f>IF('spis PO'!M1101="oprawa",VLOOKUP('spis PO'!O1101,słowniki!$A$120:$B$126,2),IF(LEN('spis PO'!M1101)&gt;0,1,""))</f>
        <v/>
      </c>
      <c r="P1101" s="12" t="str">
        <f>IF('spis PO'!M1101="oprawa",1,"")</f>
        <v/>
      </c>
      <c r="Q1101" s="2" t="str">
        <f t="shared" si="17"/>
        <v/>
      </c>
    </row>
    <row r="1102" spans="1:17">
      <c r="A1102" s="2" t="str">
        <f ca="1">IF(LEN('spis PO'!A1102)&gt;0,MID(CELL("nazwa_pliku"),SEARCH("[",CELL("nazwa_pliku"))+1, SEARCH(".",CELL("nazwa_pliku"))-SEARCH("[",CELL("nazwa_pliku"))-1),"")</f>
        <v/>
      </c>
      <c r="B1102" s="2" t="str">
        <f ca="1">IF(LEN('spis PO'!A1102)&gt;0,MID(CELL("nazwa_pliku"),SEARCH("[",CELL("nazwa_pliku"))+1, SEARCH(".",CELL("nazwa_pliku"))-SEARCH("[",CELL("nazwa_pliku"))-1),"")</f>
        <v/>
      </c>
      <c r="C1102" s="2" t="str">
        <f>IF(LEN('spis PO'!B1102)&gt;0,'spis PO'!B1102,"")</f>
        <v/>
      </c>
      <c r="D1102" s="2" t="str">
        <f>IF(LEN('spis PO'!C1102)&gt;0,'spis PO'!C1102,"")</f>
        <v/>
      </c>
      <c r="E1102" s="2" t="str">
        <f>IF(LEN('spis PO'!D1102)&gt;0,VLOOKUP('spis PO'!D1102,słowniki!$A$61:$B$63,2),"")</f>
        <v/>
      </c>
      <c r="F1102" s="2" t="str">
        <f>IF(LEN('spis PO'!E1102)&gt;0,VLOOKUP('spis PO'!E1102,słowniki!$A$71:$B$77,2),"")</f>
        <v/>
      </c>
      <c r="G1102" s="12" t="str">
        <f>IF(LEN('spis PO'!F1102)&gt;0,VLOOKUP('spis PO'!F1102,słowniki!$A$51:$B$52,2),"")</f>
        <v/>
      </c>
      <c r="H1102" s="12" t="str">
        <f>IF(LEN('spis PO'!G1102)&gt;0,VLOOKUP('spis PO'!G1102,słowniki!$A$81:$B$83,2),"")</f>
        <v/>
      </c>
      <c r="I1102" s="2" t="str">
        <f>IF(LEN('spis PO'!H1102)&gt;0,'spis PO'!H1102,"")</f>
        <v/>
      </c>
      <c r="J1102" s="12" t="str">
        <f>IF(LEN('spis PO'!I1102)&gt;0,'spis PO'!I1102,"")</f>
        <v/>
      </c>
      <c r="K1102" s="12" t="str">
        <f>IF('spis PO'!D1102="słup",VLOOKUP('spis PO'!J1102,słowniki!$A$91:$B$96,2),IF(LEN('spis PO'!D1102)&gt;0,1,""))</f>
        <v/>
      </c>
      <c r="L1102" s="2" t="str">
        <f>IF(LEN('spis PO'!L1102)&gt;0,VLOOKUP('spis PO'!L1102,słowniki!$A$100:$B$101,2),"")</f>
        <v/>
      </c>
      <c r="M1102" s="2" t="str">
        <f>IF(LEN('spis PO'!M1102)&gt;0,VLOOKUP('spis PO'!M1102,słowniki!$A$110:$B$111,2),"")</f>
        <v/>
      </c>
      <c r="N1102" s="2" t="str">
        <f>IF(LEN('spis PO'!N1102)&gt;0,'spis PO'!N1102,"")</f>
        <v/>
      </c>
      <c r="O1102" s="2" t="str">
        <f>IF('spis PO'!M1102="oprawa",VLOOKUP('spis PO'!O1102,słowniki!$A$120:$B$126,2),IF(LEN('spis PO'!M1102)&gt;0,1,""))</f>
        <v/>
      </c>
      <c r="P1102" s="12" t="str">
        <f>IF('spis PO'!M1102="oprawa",1,"")</f>
        <v/>
      </c>
      <c r="Q1102" s="2" t="str">
        <f t="shared" si="17"/>
        <v/>
      </c>
    </row>
    <row r="1103" spans="1:17">
      <c r="A1103" s="2" t="str">
        <f ca="1">IF(LEN('spis PO'!A1103)&gt;0,MID(CELL("nazwa_pliku"),SEARCH("[",CELL("nazwa_pliku"))+1, SEARCH(".",CELL("nazwa_pliku"))-SEARCH("[",CELL("nazwa_pliku"))-1),"")</f>
        <v/>
      </c>
      <c r="B1103" s="2" t="str">
        <f ca="1">IF(LEN('spis PO'!A1103)&gt;0,MID(CELL("nazwa_pliku"),SEARCH("[",CELL("nazwa_pliku"))+1, SEARCH(".",CELL("nazwa_pliku"))-SEARCH("[",CELL("nazwa_pliku"))-1),"")</f>
        <v/>
      </c>
      <c r="C1103" s="2" t="str">
        <f>IF(LEN('spis PO'!B1103)&gt;0,'spis PO'!B1103,"")</f>
        <v/>
      </c>
      <c r="D1103" s="2" t="str">
        <f>IF(LEN('spis PO'!C1103)&gt;0,'spis PO'!C1103,"")</f>
        <v/>
      </c>
      <c r="E1103" s="2" t="str">
        <f>IF(LEN('spis PO'!D1103)&gt;0,VLOOKUP('spis PO'!D1103,słowniki!$A$61:$B$63,2),"")</f>
        <v/>
      </c>
      <c r="F1103" s="2" t="str">
        <f>IF(LEN('spis PO'!E1103)&gt;0,VLOOKUP('spis PO'!E1103,słowniki!$A$71:$B$77,2),"")</f>
        <v/>
      </c>
      <c r="G1103" s="12" t="str">
        <f>IF(LEN('spis PO'!F1103)&gt;0,VLOOKUP('spis PO'!F1103,słowniki!$A$51:$B$52,2),"")</f>
        <v/>
      </c>
      <c r="H1103" s="12" t="str">
        <f>IF(LEN('spis PO'!G1103)&gt;0,VLOOKUP('spis PO'!G1103,słowniki!$A$81:$B$83,2),"")</f>
        <v/>
      </c>
      <c r="I1103" s="2" t="str">
        <f>IF(LEN('spis PO'!H1103)&gt;0,'spis PO'!H1103,"")</f>
        <v/>
      </c>
      <c r="J1103" s="12" t="str">
        <f>IF(LEN('spis PO'!I1103)&gt;0,'spis PO'!I1103,"")</f>
        <v/>
      </c>
      <c r="K1103" s="12" t="str">
        <f>IF('spis PO'!D1103="słup",VLOOKUP('spis PO'!J1103,słowniki!$A$91:$B$96,2),IF(LEN('spis PO'!D1103)&gt;0,1,""))</f>
        <v/>
      </c>
      <c r="L1103" s="2" t="str">
        <f>IF(LEN('spis PO'!L1103)&gt;0,VLOOKUP('spis PO'!L1103,słowniki!$A$100:$B$101,2),"")</f>
        <v/>
      </c>
      <c r="M1103" s="2" t="str">
        <f>IF(LEN('spis PO'!M1103)&gt;0,VLOOKUP('spis PO'!M1103,słowniki!$A$110:$B$111,2),"")</f>
        <v/>
      </c>
      <c r="N1103" s="2" t="str">
        <f>IF(LEN('spis PO'!N1103)&gt;0,'spis PO'!N1103,"")</f>
        <v/>
      </c>
      <c r="O1103" s="2" t="str">
        <f>IF('spis PO'!M1103="oprawa",VLOOKUP('spis PO'!O1103,słowniki!$A$120:$B$126,2),IF(LEN('spis PO'!M1103)&gt;0,1,""))</f>
        <v/>
      </c>
      <c r="P1103" s="12" t="str">
        <f>IF('spis PO'!M1103="oprawa",1,"")</f>
        <v/>
      </c>
      <c r="Q1103" s="2" t="str">
        <f t="shared" si="17"/>
        <v/>
      </c>
    </row>
    <row r="1104" spans="1:17">
      <c r="A1104" s="2" t="str">
        <f ca="1">IF(LEN('spis PO'!A1104)&gt;0,MID(CELL("nazwa_pliku"),SEARCH("[",CELL("nazwa_pliku"))+1, SEARCH(".",CELL("nazwa_pliku"))-SEARCH("[",CELL("nazwa_pliku"))-1),"")</f>
        <v/>
      </c>
      <c r="B1104" s="2" t="str">
        <f ca="1">IF(LEN('spis PO'!A1104)&gt;0,MID(CELL("nazwa_pliku"),SEARCH("[",CELL("nazwa_pliku"))+1, SEARCH(".",CELL("nazwa_pliku"))-SEARCH("[",CELL("nazwa_pliku"))-1),"")</f>
        <v/>
      </c>
      <c r="C1104" s="2" t="str">
        <f>IF(LEN('spis PO'!B1104)&gt;0,'spis PO'!B1104,"")</f>
        <v/>
      </c>
      <c r="D1104" s="2" t="str">
        <f>IF(LEN('spis PO'!C1104)&gt;0,'spis PO'!C1104,"")</f>
        <v/>
      </c>
      <c r="E1104" s="2" t="str">
        <f>IF(LEN('spis PO'!D1104)&gt;0,VLOOKUP('spis PO'!D1104,słowniki!$A$61:$B$63,2),"")</f>
        <v/>
      </c>
      <c r="F1104" s="2" t="str">
        <f>IF(LEN('spis PO'!E1104)&gt;0,VLOOKUP('spis PO'!E1104,słowniki!$A$71:$B$77,2),"")</f>
        <v/>
      </c>
      <c r="G1104" s="12" t="str">
        <f>IF(LEN('spis PO'!F1104)&gt;0,VLOOKUP('spis PO'!F1104,słowniki!$A$51:$B$52,2),"")</f>
        <v/>
      </c>
      <c r="H1104" s="12" t="str">
        <f>IF(LEN('spis PO'!G1104)&gt;0,VLOOKUP('spis PO'!G1104,słowniki!$A$81:$B$83,2),"")</f>
        <v/>
      </c>
      <c r="I1104" s="2" t="str">
        <f>IF(LEN('spis PO'!H1104)&gt;0,'spis PO'!H1104,"")</f>
        <v/>
      </c>
      <c r="J1104" s="12" t="str">
        <f>IF(LEN('spis PO'!I1104)&gt;0,'spis PO'!I1104,"")</f>
        <v/>
      </c>
      <c r="K1104" s="12" t="str">
        <f>IF('spis PO'!D1104="słup",VLOOKUP('spis PO'!J1104,słowniki!$A$91:$B$96,2),IF(LEN('spis PO'!D1104)&gt;0,1,""))</f>
        <v/>
      </c>
      <c r="L1104" s="2" t="str">
        <f>IF(LEN('spis PO'!L1104)&gt;0,VLOOKUP('spis PO'!L1104,słowniki!$A$100:$B$101,2),"")</f>
        <v/>
      </c>
      <c r="M1104" s="2" t="str">
        <f>IF(LEN('spis PO'!M1104)&gt;0,VLOOKUP('spis PO'!M1104,słowniki!$A$110:$B$111,2),"")</f>
        <v/>
      </c>
      <c r="N1104" s="2" t="str">
        <f>IF(LEN('spis PO'!N1104)&gt;0,'spis PO'!N1104,"")</f>
        <v/>
      </c>
      <c r="O1104" s="2" t="str">
        <f>IF('spis PO'!M1104="oprawa",VLOOKUP('spis PO'!O1104,słowniki!$A$120:$B$126,2),IF(LEN('spis PO'!M1104)&gt;0,1,""))</f>
        <v/>
      </c>
      <c r="P1104" s="12" t="str">
        <f>IF('spis PO'!M1104="oprawa",1,"")</f>
        <v/>
      </c>
      <c r="Q1104" s="2" t="str">
        <f t="shared" si="17"/>
        <v/>
      </c>
    </row>
    <row r="1105" spans="1:17">
      <c r="A1105" s="2" t="str">
        <f ca="1">IF(LEN('spis PO'!A1105)&gt;0,MID(CELL("nazwa_pliku"),SEARCH("[",CELL("nazwa_pliku"))+1, SEARCH(".",CELL("nazwa_pliku"))-SEARCH("[",CELL("nazwa_pliku"))-1),"")</f>
        <v/>
      </c>
      <c r="B1105" s="2" t="str">
        <f ca="1">IF(LEN('spis PO'!A1105)&gt;0,MID(CELL("nazwa_pliku"),SEARCH("[",CELL("nazwa_pliku"))+1, SEARCH(".",CELL("nazwa_pliku"))-SEARCH("[",CELL("nazwa_pliku"))-1),"")</f>
        <v/>
      </c>
      <c r="C1105" s="2" t="str">
        <f>IF(LEN('spis PO'!B1105)&gt;0,'spis PO'!B1105,"")</f>
        <v/>
      </c>
      <c r="D1105" s="2" t="str">
        <f>IF(LEN('spis PO'!C1105)&gt;0,'spis PO'!C1105,"")</f>
        <v/>
      </c>
      <c r="E1105" s="2" t="str">
        <f>IF(LEN('spis PO'!D1105)&gt;0,VLOOKUP('spis PO'!D1105,słowniki!$A$61:$B$63,2),"")</f>
        <v/>
      </c>
      <c r="F1105" s="2" t="str">
        <f>IF(LEN('spis PO'!E1105)&gt;0,VLOOKUP('spis PO'!E1105,słowniki!$A$71:$B$77,2),"")</f>
        <v/>
      </c>
      <c r="G1105" s="12" t="str">
        <f>IF(LEN('spis PO'!F1105)&gt;0,VLOOKUP('spis PO'!F1105,słowniki!$A$51:$B$52,2),"")</f>
        <v/>
      </c>
      <c r="H1105" s="12" t="str">
        <f>IF(LEN('spis PO'!G1105)&gt;0,VLOOKUP('spis PO'!G1105,słowniki!$A$81:$B$83,2),"")</f>
        <v/>
      </c>
      <c r="I1105" s="2" t="str">
        <f>IF(LEN('spis PO'!H1105)&gt;0,'spis PO'!H1105,"")</f>
        <v/>
      </c>
      <c r="J1105" s="12" t="str">
        <f>IF(LEN('spis PO'!I1105)&gt;0,'spis PO'!I1105,"")</f>
        <v/>
      </c>
      <c r="K1105" s="12" t="str">
        <f>IF('spis PO'!D1105="słup",VLOOKUP('spis PO'!J1105,słowniki!$A$91:$B$96,2),IF(LEN('spis PO'!D1105)&gt;0,1,""))</f>
        <v/>
      </c>
      <c r="L1105" s="2" t="str">
        <f>IF(LEN('spis PO'!L1105)&gt;0,VLOOKUP('spis PO'!L1105,słowniki!$A$100:$B$101,2),"")</f>
        <v/>
      </c>
      <c r="M1105" s="2" t="str">
        <f>IF(LEN('spis PO'!M1105)&gt;0,VLOOKUP('spis PO'!M1105,słowniki!$A$110:$B$111,2),"")</f>
        <v/>
      </c>
      <c r="N1105" s="2" t="str">
        <f>IF(LEN('spis PO'!N1105)&gt;0,'spis PO'!N1105,"")</f>
        <v/>
      </c>
      <c r="O1105" s="2" t="str">
        <f>IF('spis PO'!M1105="oprawa",VLOOKUP('spis PO'!O1105,słowniki!$A$120:$B$126,2),IF(LEN('spis PO'!M1105)&gt;0,1,""))</f>
        <v/>
      </c>
      <c r="P1105" s="12" t="str">
        <f>IF('spis PO'!M1105="oprawa",1,"")</f>
        <v/>
      </c>
      <c r="Q1105" s="2" t="str">
        <f t="shared" si="17"/>
        <v/>
      </c>
    </row>
    <row r="1106" spans="1:17">
      <c r="A1106" s="2" t="str">
        <f ca="1">IF(LEN('spis PO'!A1106)&gt;0,MID(CELL("nazwa_pliku"),SEARCH("[",CELL("nazwa_pliku"))+1, SEARCH(".",CELL("nazwa_pliku"))-SEARCH("[",CELL("nazwa_pliku"))-1),"")</f>
        <v/>
      </c>
      <c r="B1106" s="2" t="str">
        <f ca="1">IF(LEN('spis PO'!A1106)&gt;0,MID(CELL("nazwa_pliku"),SEARCH("[",CELL("nazwa_pliku"))+1, SEARCH(".",CELL("nazwa_pliku"))-SEARCH("[",CELL("nazwa_pliku"))-1),"")</f>
        <v/>
      </c>
      <c r="C1106" s="2" t="str">
        <f>IF(LEN('spis PO'!B1106)&gt;0,'spis PO'!B1106,"")</f>
        <v/>
      </c>
      <c r="D1106" s="2" t="str">
        <f>IF(LEN('spis PO'!C1106)&gt;0,'spis PO'!C1106,"")</f>
        <v/>
      </c>
      <c r="E1106" s="2" t="str">
        <f>IF(LEN('spis PO'!D1106)&gt;0,VLOOKUP('spis PO'!D1106,słowniki!$A$61:$B$63,2),"")</f>
        <v/>
      </c>
      <c r="F1106" s="2" t="str">
        <f>IF(LEN('spis PO'!E1106)&gt;0,VLOOKUP('spis PO'!E1106,słowniki!$A$71:$B$77,2),"")</f>
        <v/>
      </c>
      <c r="G1106" s="12" t="str">
        <f>IF(LEN('spis PO'!F1106)&gt;0,VLOOKUP('spis PO'!F1106,słowniki!$A$51:$B$52,2),"")</f>
        <v/>
      </c>
      <c r="H1106" s="12" t="str">
        <f>IF(LEN('spis PO'!G1106)&gt;0,VLOOKUP('spis PO'!G1106,słowniki!$A$81:$B$83,2),"")</f>
        <v/>
      </c>
      <c r="I1106" s="2" t="str">
        <f>IF(LEN('spis PO'!H1106)&gt;0,'spis PO'!H1106,"")</f>
        <v/>
      </c>
      <c r="J1106" s="12" t="str">
        <f>IF(LEN('spis PO'!I1106)&gt;0,'spis PO'!I1106,"")</f>
        <v/>
      </c>
      <c r="K1106" s="12" t="str">
        <f>IF('spis PO'!D1106="słup",VLOOKUP('spis PO'!J1106,słowniki!$A$91:$B$96,2),IF(LEN('spis PO'!D1106)&gt;0,1,""))</f>
        <v/>
      </c>
      <c r="L1106" s="2" t="str">
        <f>IF(LEN('spis PO'!L1106)&gt;0,VLOOKUP('spis PO'!L1106,słowniki!$A$100:$B$101,2),"")</f>
        <v/>
      </c>
      <c r="M1106" s="2" t="str">
        <f>IF(LEN('spis PO'!M1106)&gt;0,VLOOKUP('spis PO'!M1106,słowniki!$A$110:$B$111,2),"")</f>
        <v/>
      </c>
      <c r="N1106" s="2" t="str">
        <f>IF(LEN('spis PO'!N1106)&gt;0,'spis PO'!N1106,"")</f>
        <v/>
      </c>
      <c r="O1106" s="2" t="str">
        <f>IF('spis PO'!M1106="oprawa",VLOOKUP('spis PO'!O1106,słowniki!$A$120:$B$126,2),IF(LEN('spis PO'!M1106)&gt;0,1,""))</f>
        <v/>
      </c>
      <c r="P1106" s="12" t="str">
        <f>IF('spis PO'!M1106="oprawa",1,"")</f>
        <v/>
      </c>
      <c r="Q1106" s="2" t="str">
        <f t="shared" si="17"/>
        <v/>
      </c>
    </row>
    <row r="1107" spans="1:17">
      <c r="A1107" s="2" t="str">
        <f ca="1">IF(LEN('spis PO'!A1107)&gt;0,MID(CELL("nazwa_pliku"),SEARCH("[",CELL("nazwa_pliku"))+1, SEARCH(".",CELL("nazwa_pliku"))-SEARCH("[",CELL("nazwa_pliku"))-1),"")</f>
        <v/>
      </c>
      <c r="B1107" s="2" t="str">
        <f ca="1">IF(LEN('spis PO'!A1107)&gt;0,MID(CELL("nazwa_pliku"),SEARCH("[",CELL("nazwa_pliku"))+1, SEARCH(".",CELL("nazwa_pliku"))-SEARCH("[",CELL("nazwa_pliku"))-1),"")</f>
        <v/>
      </c>
      <c r="C1107" s="2" t="str">
        <f>IF(LEN('spis PO'!B1107)&gt;0,'spis PO'!B1107,"")</f>
        <v/>
      </c>
      <c r="D1107" s="2" t="str">
        <f>IF(LEN('spis PO'!C1107)&gt;0,'spis PO'!C1107,"")</f>
        <v/>
      </c>
      <c r="E1107" s="2" t="str">
        <f>IF(LEN('spis PO'!D1107)&gt;0,VLOOKUP('spis PO'!D1107,słowniki!$A$61:$B$63,2),"")</f>
        <v/>
      </c>
      <c r="F1107" s="2" t="str">
        <f>IF(LEN('spis PO'!E1107)&gt;0,VLOOKUP('spis PO'!E1107,słowniki!$A$71:$B$77,2),"")</f>
        <v/>
      </c>
      <c r="G1107" s="12" t="str">
        <f>IF(LEN('spis PO'!F1107)&gt;0,VLOOKUP('spis PO'!F1107,słowniki!$A$51:$B$52,2),"")</f>
        <v/>
      </c>
      <c r="H1107" s="12" t="str">
        <f>IF(LEN('spis PO'!G1107)&gt;0,VLOOKUP('spis PO'!G1107,słowniki!$A$81:$B$83,2),"")</f>
        <v/>
      </c>
      <c r="I1107" s="2" t="str">
        <f>IF(LEN('spis PO'!H1107)&gt;0,'spis PO'!H1107,"")</f>
        <v/>
      </c>
      <c r="J1107" s="12" t="str">
        <f>IF(LEN('spis PO'!I1107)&gt;0,'spis PO'!I1107,"")</f>
        <v/>
      </c>
      <c r="K1107" s="12" t="str">
        <f>IF('spis PO'!D1107="słup",VLOOKUP('spis PO'!J1107,słowniki!$A$91:$B$96,2),IF(LEN('spis PO'!D1107)&gt;0,1,""))</f>
        <v/>
      </c>
      <c r="L1107" s="2" t="str">
        <f>IF(LEN('spis PO'!L1107)&gt;0,VLOOKUP('spis PO'!L1107,słowniki!$A$100:$B$101,2),"")</f>
        <v/>
      </c>
      <c r="M1107" s="2" t="str">
        <f>IF(LEN('spis PO'!M1107)&gt;0,VLOOKUP('spis PO'!M1107,słowniki!$A$110:$B$111,2),"")</f>
        <v/>
      </c>
      <c r="N1107" s="2" t="str">
        <f>IF(LEN('spis PO'!N1107)&gt;0,'spis PO'!N1107,"")</f>
        <v/>
      </c>
      <c r="O1107" s="2" t="str">
        <f>IF('spis PO'!M1107="oprawa",VLOOKUP('spis PO'!O1107,słowniki!$A$120:$B$126,2),IF(LEN('spis PO'!M1107)&gt;0,1,""))</f>
        <v/>
      </c>
      <c r="P1107" s="12" t="str">
        <f>IF('spis PO'!M1107="oprawa",1,"")</f>
        <v/>
      </c>
      <c r="Q1107" s="2" t="str">
        <f t="shared" si="17"/>
        <v/>
      </c>
    </row>
    <row r="1108" spans="1:17">
      <c r="A1108" s="2" t="str">
        <f ca="1">IF(LEN('spis PO'!A1108)&gt;0,MID(CELL("nazwa_pliku"),SEARCH("[",CELL("nazwa_pliku"))+1, SEARCH(".",CELL("nazwa_pliku"))-SEARCH("[",CELL("nazwa_pliku"))-1),"")</f>
        <v/>
      </c>
      <c r="B1108" s="2" t="str">
        <f ca="1">IF(LEN('spis PO'!A1108)&gt;0,MID(CELL("nazwa_pliku"),SEARCH("[",CELL("nazwa_pliku"))+1, SEARCH(".",CELL("nazwa_pliku"))-SEARCH("[",CELL("nazwa_pliku"))-1),"")</f>
        <v/>
      </c>
      <c r="C1108" s="2" t="str">
        <f>IF(LEN('spis PO'!B1108)&gt;0,'spis PO'!B1108,"")</f>
        <v/>
      </c>
      <c r="D1108" s="2" t="str">
        <f>IF(LEN('spis PO'!C1108)&gt;0,'spis PO'!C1108,"")</f>
        <v/>
      </c>
      <c r="E1108" s="2" t="str">
        <f>IF(LEN('spis PO'!D1108)&gt;0,VLOOKUP('spis PO'!D1108,słowniki!$A$61:$B$63,2),"")</f>
        <v/>
      </c>
      <c r="F1108" s="2" t="str">
        <f>IF(LEN('spis PO'!E1108)&gt;0,VLOOKUP('spis PO'!E1108,słowniki!$A$71:$B$77,2),"")</f>
        <v/>
      </c>
      <c r="G1108" s="12" t="str">
        <f>IF(LEN('spis PO'!F1108)&gt;0,VLOOKUP('spis PO'!F1108,słowniki!$A$51:$B$52,2),"")</f>
        <v/>
      </c>
      <c r="H1108" s="12" t="str">
        <f>IF(LEN('spis PO'!G1108)&gt;0,VLOOKUP('spis PO'!G1108,słowniki!$A$81:$B$83,2),"")</f>
        <v/>
      </c>
      <c r="I1108" s="2" t="str">
        <f>IF(LEN('spis PO'!H1108)&gt;0,'spis PO'!H1108,"")</f>
        <v/>
      </c>
      <c r="J1108" s="12" t="str">
        <f>IF(LEN('spis PO'!I1108)&gt;0,'spis PO'!I1108,"")</f>
        <v/>
      </c>
      <c r="K1108" s="12" t="str">
        <f>IF('spis PO'!D1108="słup",VLOOKUP('spis PO'!J1108,słowniki!$A$91:$B$96,2),IF(LEN('spis PO'!D1108)&gt;0,1,""))</f>
        <v/>
      </c>
      <c r="L1108" s="2" t="str">
        <f>IF(LEN('spis PO'!L1108)&gt;0,VLOOKUP('spis PO'!L1108,słowniki!$A$100:$B$101,2),"")</f>
        <v/>
      </c>
      <c r="M1108" s="2" t="str">
        <f>IF(LEN('spis PO'!M1108)&gt;0,VLOOKUP('spis PO'!M1108,słowniki!$A$110:$B$111,2),"")</f>
        <v/>
      </c>
      <c r="N1108" s="2" t="str">
        <f>IF(LEN('spis PO'!N1108)&gt;0,'spis PO'!N1108,"")</f>
        <v/>
      </c>
      <c r="O1108" s="2" t="str">
        <f>IF('spis PO'!M1108="oprawa",VLOOKUP('spis PO'!O1108,słowniki!$A$120:$B$126,2),IF(LEN('spis PO'!M1108)&gt;0,1,""))</f>
        <v/>
      </c>
      <c r="P1108" s="12" t="str">
        <f>IF('spis PO'!M1108="oprawa",1,"")</f>
        <v/>
      </c>
      <c r="Q1108" s="2" t="str">
        <f t="shared" si="17"/>
        <v/>
      </c>
    </row>
    <row r="1109" spans="1:17">
      <c r="A1109" s="2" t="str">
        <f ca="1">IF(LEN('spis PO'!A1109)&gt;0,MID(CELL("nazwa_pliku"),SEARCH("[",CELL("nazwa_pliku"))+1, SEARCH(".",CELL("nazwa_pliku"))-SEARCH("[",CELL("nazwa_pliku"))-1),"")</f>
        <v/>
      </c>
      <c r="B1109" s="2" t="str">
        <f ca="1">IF(LEN('spis PO'!A1109)&gt;0,MID(CELL("nazwa_pliku"),SEARCH("[",CELL("nazwa_pliku"))+1, SEARCH(".",CELL("nazwa_pliku"))-SEARCH("[",CELL("nazwa_pliku"))-1),"")</f>
        <v/>
      </c>
      <c r="C1109" s="2" t="str">
        <f>IF(LEN('spis PO'!B1109)&gt;0,'spis PO'!B1109,"")</f>
        <v/>
      </c>
      <c r="D1109" s="2" t="str">
        <f>IF(LEN('spis PO'!C1109)&gt;0,'spis PO'!C1109,"")</f>
        <v/>
      </c>
      <c r="E1109" s="2" t="str">
        <f>IF(LEN('spis PO'!D1109)&gt;0,VLOOKUP('spis PO'!D1109,słowniki!$A$61:$B$63,2),"")</f>
        <v/>
      </c>
      <c r="F1109" s="2" t="str">
        <f>IF(LEN('spis PO'!E1109)&gt;0,VLOOKUP('spis PO'!E1109,słowniki!$A$71:$B$77,2),"")</f>
        <v/>
      </c>
      <c r="G1109" s="12" t="str">
        <f>IF(LEN('spis PO'!F1109)&gt;0,VLOOKUP('spis PO'!F1109,słowniki!$A$51:$B$52,2),"")</f>
        <v/>
      </c>
      <c r="H1109" s="12" t="str">
        <f>IF(LEN('spis PO'!G1109)&gt;0,VLOOKUP('spis PO'!G1109,słowniki!$A$81:$B$83,2),"")</f>
        <v/>
      </c>
      <c r="I1109" s="2" t="str">
        <f>IF(LEN('spis PO'!H1109)&gt;0,'spis PO'!H1109,"")</f>
        <v/>
      </c>
      <c r="J1109" s="12" t="str">
        <f>IF(LEN('spis PO'!I1109)&gt;0,'spis PO'!I1109,"")</f>
        <v/>
      </c>
      <c r="K1109" s="12" t="str">
        <f>IF('spis PO'!D1109="słup",VLOOKUP('spis PO'!J1109,słowniki!$A$91:$B$96,2),IF(LEN('spis PO'!D1109)&gt;0,1,""))</f>
        <v/>
      </c>
      <c r="L1109" s="2" t="str">
        <f>IF(LEN('spis PO'!L1109)&gt;0,VLOOKUP('spis PO'!L1109,słowniki!$A$100:$B$101,2),"")</f>
        <v/>
      </c>
      <c r="M1109" s="2" t="str">
        <f>IF(LEN('spis PO'!M1109)&gt;0,VLOOKUP('spis PO'!M1109,słowniki!$A$110:$B$111,2),"")</f>
        <v/>
      </c>
      <c r="N1109" s="2" t="str">
        <f>IF(LEN('spis PO'!N1109)&gt;0,'spis PO'!N1109,"")</f>
        <v/>
      </c>
      <c r="O1109" s="2" t="str">
        <f>IF('spis PO'!M1109="oprawa",VLOOKUP('spis PO'!O1109,słowniki!$A$120:$B$126,2),IF(LEN('spis PO'!M1109)&gt;0,1,""))</f>
        <v/>
      </c>
      <c r="P1109" s="12" t="str">
        <f>IF('spis PO'!M1109="oprawa",1,"")</f>
        <v/>
      </c>
      <c r="Q1109" s="2" t="str">
        <f t="shared" si="17"/>
        <v/>
      </c>
    </row>
    <row r="1110" spans="1:17">
      <c r="A1110" s="2" t="str">
        <f ca="1">IF(LEN('spis PO'!A1110)&gt;0,MID(CELL("nazwa_pliku"),SEARCH("[",CELL("nazwa_pliku"))+1, SEARCH(".",CELL("nazwa_pliku"))-SEARCH("[",CELL("nazwa_pliku"))-1),"")</f>
        <v/>
      </c>
      <c r="B1110" s="2" t="str">
        <f ca="1">IF(LEN('spis PO'!A1110)&gt;0,MID(CELL("nazwa_pliku"),SEARCH("[",CELL("nazwa_pliku"))+1, SEARCH(".",CELL("nazwa_pliku"))-SEARCH("[",CELL("nazwa_pliku"))-1),"")</f>
        <v/>
      </c>
      <c r="C1110" s="2" t="str">
        <f>IF(LEN('spis PO'!B1110)&gt;0,'spis PO'!B1110,"")</f>
        <v/>
      </c>
      <c r="D1110" s="2" t="str">
        <f>IF(LEN('spis PO'!C1110)&gt;0,'spis PO'!C1110,"")</f>
        <v/>
      </c>
      <c r="E1110" s="2" t="str">
        <f>IF(LEN('spis PO'!D1110)&gt;0,VLOOKUP('spis PO'!D1110,słowniki!$A$61:$B$63,2),"")</f>
        <v/>
      </c>
      <c r="F1110" s="2" t="str">
        <f>IF(LEN('spis PO'!E1110)&gt;0,VLOOKUP('spis PO'!E1110,słowniki!$A$71:$B$77,2),"")</f>
        <v/>
      </c>
      <c r="G1110" s="12" t="str">
        <f>IF(LEN('spis PO'!F1110)&gt;0,VLOOKUP('spis PO'!F1110,słowniki!$A$51:$B$52,2),"")</f>
        <v/>
      </c>
      <c r="H1110" s="12" t="str">
        <f>IF(LEN('spis PO'!G1110)&gt;0,VLOOKUP('spis PO'!G1110,słowniki!$A$81:$B$83,2),"")</f>
        <v/>
      </c>
      <c r="I1110" s="2" t="str">
        <f>IF(LEN('spis PO'!H1110)&gt;0,'spis PO'!H1110,"")</f>
        <v/>
      </c>
      <c r="J1110" s="12" t="str">
        <f>IF(LEN('spis PO'!I1110)&gt;0,'spis PO'!I1110,"")</f>
        <v/>
      </c>
      <c r="K1110" s="12" t="str">
        <f>IF('spis PO'!D1110="słup",VLOOKUP('spis PO'!J1110,słowniki!$A$91:$B$96,2),IF(LEN('spis PO'!D1110)&gt;0,1,""))</f>
        <v/>
      </c>
      <c r="L1110" s="2" t="str">
        <f>IF(LEN('spis PO'!L1110)&gt;0,VLOOKUP('spis PO'!L1110,słowniki!$A$100:$B$101,2),"")</f>
        <v/>
      </c>
      <c r="M1110" s="2" t="str">
        <f>IF(LEN('spis PO'!M1110)&gt;0,VLOOKUP('spis PO'!M1110,słowniki!$A$110:$B$111,2),"")</f>
        <v/>
      </c>
      <c r="N1110" s="2" t="str">
        <f>IF(LEN('spis PO'!N1110)&gt;0,'spis PO'!N1110,"")</f>
        <v/>
      </c>
      <c r="O1110" s="2" t="str">
        <f>IF('spis PO'!M1110="oprawa",VLOOKUP('spis PO'!O1110,słowniki!$A$120:$B$126,2),IF(LEN('spis PO'!M1110)&gt;0,1,""))</f>
        <v/>
      </c>
      <c r="P1110" s="12" t="str">
        <f>IF('spis PO'!M1110="oprawa",1,"")</f>
        <v/>
      </c>
      <c r="Q1110" s="2" t="str">
        <f t="shared" si="17"/>
        <v/>
      </c>
    </row>
    <row r="1111" spans="1:17">
      <c r="A1111" s="2" t="str">
        <f ca="1">IF(LEN('spis PO'!A1111)&gt;0,MID(CELL("nazwa_pliku"),SEARCH("[",CELL("nazwa_pliku"))+1, SEARCH(".",CELL("nazwa_pliku"))-SEARCH("[",CELL("nazwa_pliku"))-1),"")</f>
        <v/>
      </c>
      <c r="B1111" s="2" t="str">
        <f ca="1">IF(LEN('spis PO'!A1111)&gt;0,MID(CELL("nazwa_pliku"),SEARCH("[",CELL("nazwa_pliku"))+1, SEARCH(".",CELL("nazwa_pliku"))-SEARCH("[",CELL("nazwa_pliku"))-1),"")</f>
        <v/>
      </c>
      <c r="C1111" s="2" t="str">
        <f>IF(LEN('spis PO'!B1111)&gt;0,'spis PO'!B1111,"")</f>
        <v/>
      </c>
      <c r="D1111" s="2" t="str">
        <f>IF(LEN('spis PO'!C1111)&gt;0,'spis PO'!C1111,"")</f>
        <v/>
      </c>
      <c r="E1111" s="2" t="str">
        <f>IF(LEN('spis PO'!D1111)&gt;0,VLOOKUP('spis PO'!D1111,słowniki!$A$61:$B$63,2),"")</f>
        <v/>
      </c>
      <c r="F1111" s="2" t="str">
        <f>IF(LEN('spis PO'!E1111)&gt;0,VLOOKUP('spis PO'!E1111,słowniki!$A$71:$B$77,2),"")</f>
        <v/>
      </c>
      <c r="G1111" s="12" t="str">
        <f>IF(LEN('spis PO'!F1111)&gt;0,VLOOKUP('spis PO'!F1111,słowniki!$A$51:$B$52,2),"")</f>
        <v/>
      </c>
      <c r="H1111" s="12" t="str">
        <f>IF(LEN('spis PO'!G1111)&gt;0,VLOOKUP('spis PO'!G1111,słowniki!$A$81:$B$83,2),"")</f>
        <v/>
      </c>
      <c r="I1111" s="2" t="str">
        <f>IF(LEN('spis PO'!H1111)&gt;0,'spis PO'!H1111,"")</f>
        <v/>
      </c>
      <c r="J1111" s="12" t="str">
        <f>IF(LEN('spis PO'!I1111)&gt;0,'spis PO'!I1111,"")</f>
        <v/>
      </c>
      <c r="K1111" s="12" t="str">
        <f>IF('spis PO'!D1111="słup",VLOOKUP('spis PO'!J1111,słowniki!$A$91:$B$96,2),IF(LEN('spis PO'!D1111)&gt;0,1,""))</f>
        <v/>
      </c>
      <c r="L1111" s="2" t="str">
        <f>IF(LEN('spis PO'!L1111)&gt;0,VLOOKUP('spis PO'!L1111,słowniki!$A$100:$B$101,2),"")</f>
        <v/>
      </c>
      <c r="M1111" s="2" t="str">
        <f>IF(LEN('spis PO'!M1111)&gt;0,VLOOKUP('spis PO'!M1111,słowniki!$A$110:$B$111,2),"")</f>
        <v/>
      </c>
      <c r="N1111" s="2" t="str">
        <f>IF(LEN('spis PO'!N1111)&gt;0,'spis PO'!N1111,"")</f>
        <v/>
      </c>
      <c r="O1111" s="2" t="str">
        <f>IF('spis PO'!M1111="oprawa",VLOOKUP('spis PO'!O1111,słowniki!$A$120:$B$126,2),IF(LEN('spis PO'!M1111)&gt;0,1,""))</f>
        <v/>
      </c>
      <c r="P1111" s="12" t="str">
        <f>IF('spis PO'!M1111="oprawa",1,"")</f>
        <v/>
      </c>
      <c r="Q1111" s="2" t="str">
        <f t="shared" si="17"/>
        <v/>
      </c>
    </row>
    <row r="1112" spans="1:17">
      <c r="A1112" s="2" t="str">
        <f ca="1">IF(LEN('spis PO'!A1112)&gt;0,MID(CELL("nazwa_pliku"),SEARCH("[",CELL("nazwa_pliku"))+1, SEARCH(".",CELL("nazwa_pliku"))-SEARCH("[",CELL("nazwa_pliku"))-1),"")</f>
        <v/>
      </c>
      <c r="B1112" s="2" t="str">
        <f ca="1">IF(LEN('spis PO'!A1112)&gt;0,MID(CELL("nazwa_pliku"),SEARCH("[",CELL("nazwa_pliku"))+1, SEARCH(".",CELL("nazwa_pliku"))-SEARCH("[",CELL("nazwa_pliku"))-1),"")</f>
        <v/>
      </c>
      <c r="C1112" s="2" t="str">
        <f>IF(LEN('spis PO'!B1112)&gt;0,'spis PO'!B1112,"")</f>
        <v/>
      </c>
      <c r="D1112" s="2" t="str">
        <f>IF(LEN('spis PO'!C1112)&gt;0,'spis PO'!C1112,"")</f>
        <v/>
      </c>
      <c r="E1112" s="2" t="str">
        <f>IF(LEN('spis PO'!D1112)&gt;0,VLOOKUP('spis PO'!D1112,słowniki!$A$61:$B$63,2),"")</f>
        <v/>
      </c>
      <c r="F1112" s="2" t="str">
        <f>IF(LEN('spis PO'!E1112)&gt;0,VLOOKUP('spis PO'!E1112,słowniki!$A$71:$B$77,2),"")</f>
        <v/>
      </c>
      <c r="G1112" s="12" t="str">
        <f>IF(LEN('spis PO'!F1112)&gt;0,VLOOKUP('spis PO'!F1112,słowniki!$A$51:$B$52,2),"")</f>
        <v/>
      </c>
      <c r="H1112" s="12" t="str">
        <f>IF(LEN('spis PO'!G1112)&gt;0,VLOOKUP('spis PO'!G1112,słowniki!$A$81:$B$83,2),"")</f>
        <v/>
      </c>
      <c r="I1112" s="2" t="str">
        <f>IF(LEN('spis PO'!H1112)&gt;0,'spis PO'!H1112,"")</f>
        <v/>
      </c>
      <c r="J1112" s="12" t="str">
        <f>IF(LEN('spis PO'!I1112)&gt;0,'spis PO'!I1112,"")</f>
        <v/>
      </c>
      <c r="K1112" s="12" t="str">
        <f>IF('spis PO'!D1112="słup",VLOOKUP('spis PO'!J1112,słowniki!$A$91:$B$96,2),IF(LEN('spis PO'!D1112)&gt;0,1,""))</f>
        <v/>
      </c>
      <c r="L1112" s="2" t="str">
        <f>IF(LEN('spis PO'!L1112)&gt;0,VLOOKUP('spis PO'!L1112,słowniki!$A$100:$B$101,2),"")</f>
        <v/>
      </c>
      <c r="M1112" s="2" t="str">
        <f>IF(LEN('spis PO'!M1112)&gt;0,VLOOKUP('spis PO'!M1112,słowniki!$A$110:$B$111,2),"")</f>
        <v/>
      </c>
      <c r="N1112" s="2" t="str">
        <f>IF(LEN('spis PO'!N1112)&gt;0,'spis PO'!N1112,"")</f>
        <v/>
      </c>
      <c r="O1112" s="2" t="str">
        <f>IF('spis PO'!M1112="oprawa",VLOOKUP('spis PO'!O1112,słowniki!$A$120:$B$126,2),IF(LEN('spis PO'!M1112)&gt;0,1,""))</f>
        <v/>
      </c>
      <c r="P1112" s="12" t="str">
        <f>IF('spis PO'!M1112="oprawa",1,"")</f>
        <v/>
      </c>
      <c r="Q1112" s="2" t="str">
        <f t="shared" si="17"/>
        <v/>
      </c>
    </row>
    <row r="1113" spans="1:17">
      <c r="A1113" s="2" t="str">
        <f ca="1">IF(LEN('spis PO'!A1113)&gt;0,MID(CELL("nazwa_pliku"),SEARCH("[",CELL("nazwa_pliku"))+1, SEARCH(".",CELL("nazwa_pliku"))-SEARCH("[",CELL("nazwa_pliku"))-1),"")</f>
        <v/>
      </c>
      <c r="B1113" s="2" t="str">
        <f ca="1">IF(LEN('spis PO'!A1113)&gt;0,MID(CELL("nazwa_pliku"),SEARCH("[",CELL("nazwa_pliku"))+1, SEARCH(".",CELL("nazwa_pliku"))-SEARCH("[",CELL("nazwa_pliku"))-1),"")</f>
        <v/>
      </c>
      <c r="C1113" s="2" t="str">
        <f>IF(LEN('spis PO'!B1113)&gt;0,'spis PO'!B1113,"")</f>
        <v/>
      </c>
      <c r="D1113" s="2" t="str">
        <f>IF(LEN('spis PO'!C1113)&gt;0,'spis PO'!C1113,"")</f>
        <v/>
      </c>
      <c r="E1113" s="2" t="str">
        <f>IF(LEN('spis PO'!D1113)&gt;0,VLOOKUP('spis PO'!D1113,słowniki!$A$61:$B$63,2),"")</f>
        <v/>
      </c>
      <c r="F1113" s="2" t="str">
        <f>IF(LEN('spis PO'!E1113)&gt;0,VLOOKUP('spis PO'!E1113,słowniki!$A$71:$B$77,2),"")</f>
        <v/>
      </c>
      <c r="G1113" s="12" t="str">
        <f>IF(LEN('spis PO'!F1113)&gt;0,VLOOKUP('spis PO'!F1113,słowniki!$A$51:$B$52,2),"")</f>
        <v/>
      </c>
      <c r="H1113" s="12" t="str">
        <f>IF(LEN('spis PO'!G1113)&gt;0,VLOOKUP('spis PO'!G1113,słowniki!$A$81:$B$83,2),"")</f>
        <v/>
      </c>
      <c r="I1113" s="2" t="str">
        <f>IF(LEN('spis PO'!H1113)&gt;0,'spis PO'!H1113,"")</f>
        <v/>
      </c>
      <c r="J1113" s="12" t="str">
        <f>IF(LEN('spis PO'!I1113)&gt;0,'spis PO'!I1113,"")</f>
        <v/>
      </c>
      <c r="K1113" s="12" t="str">
        <f>IF('spis PO'!D1113="słup",VLOOKUP('spis PO'!J1113,słowniki!$A$91:$B$96,2),IF(LEN('spis PO'!D1113)&gt;0,1,""))</f>
        <v/>
      </c>
      <c r="L1113" s="2" t="str">
        <f>IF(LEN('spis PO'!L1113)&gt;0,VLOOKUP('spis PO'!L1113,słowniki!$A$100:$B$101,2),"")</f>
        <v/>
      </c>
      <c r="M1113" s="2" t="str">
        <f>IF(LEN('spis PO'!M1113)&gt;0,VLOOKUP('spis PO'!M1113,słowniki!$A$110:$B$111,2),"")</f>
        <v/>
      </c>
      <c r="N1113" s="2" t="str">
        <f>IF(LEN('spis PO'!N1113)&gt;0,'spis PO'!N1113,"")</f>
        <v/>
      </c>
      <c r="O1113" s="2" t="str">
        <f>IF('spis PO'!M1113="oprawa",VLOOKUP('spis PO'!O1113,słowniki!$A$120:$B$126,2),IF(LEN('spis PO'!M1113)&gt;0,1,""))</f>
        <v/>
      </c>
      <c r="P1113" s="12" t="str">
        <f>IF('spis PO'!M1113="oprawa",1,"")</f>
        <v/>
      </c>
      <c r="Q1113" s="2" t="str">
        <f t="shared" si="17"/>
        <v/>
      </c>
    </row>
    <row r="1114" spans="1:17">
      <c r="A1114" s="2" t="str">
        <f ca="1">IF(LEN('spis PO'!A1114)&gt;0,MID(CELL("nazwa_pliku"),SEARCH("[",CELL("nazwa_pliku"))+1, SEARCH(".",CELL("nazwa_pliku"))-SEARCH("[",CELL("nazwa_pliku"))-1),"")</f>
        <v/>
      </c>
      <c r="B1114" s="2" t="str">
        <f ca="1">IF(LEN('spis PO'!A1114)&gt;0,MID(CELL("nazwa_pliku"),SEARCH("[",CELL("nazwa_pliku"))+1, SEARCH(".",CELL("nazwa_pliku"))-SEARCH("[",CELL("nazwa_pliku"))-1),"")</f>
        <v/>
      </c>
      <c r="C1114" s="2" t="str">
        <f>IF(LEN('spis PO'!B1114)&gt;0,'spis PO'!B1114,"")</f>
        <v/>
      </c>
      <c r="D1114" s="2" t="str">
        <f>IF(LEN('spis PO'!C1114)&gt;0,'spis PO'!C1114,"")</f>
        <v/>
      </c>
      <c r="E1114" s="2" t="str">
        <f>IF(LEN('spis PO'!D1114)&gt;0,VLOOKUP('spis PO'!D1114,słowniki!$A$61:$B$63,2),"")</f>
        <v/>
      </c>
      <c r="F1114" s="2" t="str">
        <f>IF(LEN('spis PO'!E1114)&gt;0,VLOOKUP('spis PO'!E1114,słowniki!$A$71:$B$77,2),"")</f>
        <v/>
      </c>
      <c r="G1114" s="12" t="str">
        <f>IF(LEN('spis PO'!F1114)&gt;0,VLOOKUP('spis PO'!F1114,słowniki!$A$51:$B$52,2),"")</f>
        <v/>
      </c>
      <c r="H1114" s="12" t="str">
        <f>IF(LEN('spis PO'!G1114)&gt;0,VLOOKUP('spis PO'!G1114,słowniki!$A$81:$B$83,2),"")</f>
        <v/>
      </c>
      <c r="I1114" s="2" t="str">
        <f>IF(LEN('spis PO'!H1114)&gt;0,'spis PO'!H1114,"")</f>
        <v/>
      </c>
      <c r="J1114" s="12" t="str">
        <f>IF(LEN('spis PO'!I1114)&gt;0,'spis PO'!I1114,"")</f>
        <v/>
      </c>
      <c r="K1114" s="12" t="str">
        <f>IF('spis PO'!D1114="słup",VLOOKUP('spis PO'!J1114,słowniki!$A$91:$B$96,2),IF(LEN('spis PO'!D1114)&gt;0,1,""))</f>
        <v/>
      </c>
      <c r="L1114" s="2" t="str">
        <f>IF(LEN('spis PO'!L1114)&gt;0,VLOOKUP('spis PO'!L1114,słowniki!$A$100:$B$101,2),"")</f>
        <v/>
      </c>
      <c r="M1114" s="2" t="str">
        <f>IF(LEN('spis PO'!M1114)&gt;0,VLOOKUP('spis PO'!M1114,słowniki!$A$110:$B$111,2),"")</f>
        <v/>
      </c>
      <c r="N1114" s="2" t="str">
        <f>IF(LEN('spis PO'!N1114)&gt;0,'spis PO'!N1114,"")</f>
        <v/>
      </c>
      <c r="O1114" s="2" t="str">
        <f>IF('spis PO'!M1114="oprawa",VLOOKUP('spis PO'!O1114,słowniki!$A$120:$B$126,2),IF(LEN('spis PO'!M1114)&gt;0,1,""))</f>
        <v/>
      </c>
      <c r="P1114" s="12" t="str">
        <f>IF('spis PO'!M1114="oprawa",1,"")</f>
        <v/>
      </c>
      <c r="Q1114" s="2" t="str">
        <f t="shared" si="17"/>
        <v/>
      </c>
    </row>
    <row r="1115" spans="1:17">
      <c r="A1115" s="2" t="str">
        <f ca="1">IF(LEN('spis PO'!A1115)&gt;0,MID(CELL("nazwa_pliku"),SEARCH("[",CELL("nazwa_pliku"))+1, SEARCH(".",CELL("nazwa_pliku"))-SEARCH("[",CELL("nazwa_pliku"))-1),"")</f>
        <v/>
      </c>
      <c r="B1115" s="2" t="str">
        <f ca="1">IF(LEN('spis PO'!A1115)&gt;0,MID(CELL("nazwa_pliku"),SEARCH("[",CELL("nazwa_pliku"))+1, SEARCH(".",CELL("nazwa_pliku"))-SEARCH("[",CELL("nazwa_pliku"))-1),"")</f>
        <v/>
      </c>
      <c r="C1115" s="2" t="str">
        <f>IF(LEN('spis PO'!B1115)&gt;0,'spis PO'!B1115,"")</f>
        <v/>
      </c>
      <c r="D1115" s="2" t="str">
        <f>IF(LEN('spis PO'!C1115)&gt;0,'spis PO'!C1115,"")</f>
        <v/>
      </c>
      <c r="E1115" s="2" t="str">
        <f>IF(LEN('spis PO'!D1115)&gt;0,VLOOKUP('spis PO'!D1115,słowniki!$A$61:$B$63,2),"")</f>
        <v/>
      </c>
      <c r="F1115" s="2" t="str">
        <f>IF(LEN('spis PO'!E1115)&gt;0,VLOOKUP('spis PO'!E1115,słowniki!$A$71:$B$77,2),"")</f>
        <v/>
      </c>
      <c r="G1115" s="12" t="str">
        <f>IF(LEN('spis PO'!F1115)&gt;0,VLOOKUP('spis PO'!F1115,słowniki!$A$51:$B$52,2),"")</f>
        <v/>
      </c>
      <c r="H1115" s="12" t="str">
        <f>IF(LEN('spis PO'!G1115)&gt;0,VLOOKUP('spis PO'!G1115,słowniki!$A$81:$B$83,2),"")</f>
        <v/>
      </c>
      <c r="I1115" s="2" t="str">
        <f>IF(LEN('spis PO'!H1115)&gt;0,'spis PO'!H1115,"")</f>
        <v/>
      </c>
      <c r="J1115" s="12" t="str">
        <f>IF(LEN('spis PO'!I1115)&gt;0,'spis PO'!I1115,"")</f>
        <v/>
      </c>
      <c r="K1115" s="12" t="str">
        <f>IF('spis PO'!D1115="słup",VLOOKUP('spis PO'!J1115,słowniki!$A$91:$B$96,2),IF(LEN('spis PO'!D1115)&gt;0,1,""))</f>
        <v/>
      </c>
      <c r="L1115" s="2" t="str">
        <f>IF(LEN('spis PO'!L1115)&gt;0,VLOOKUP('spis PO'!L1115,słowniki!$A$100:$B$101,2),"")</f>
        <v/>
      </c>
      <c r="M1115" s="2" t="str">
        <f>IF(LEN('spis PO'!M1115)&gt;0,VLOOKUP('spis PO'!M1115,słowniki!$A$110:$B$111,2),"")</f>
        <v/>
      </c>
      <c r="N1115" s="2" t="str">
        <f>IF(LEN('spis PO'!N1115)&gt;0,'spis PO'!N1115,"")</f>
        <v/>
      </c>
      <c r="O1115" s="2" t="str">
        <f>IF('spis PO'!M1115="oprawa",VLOOKUP('spis PO'!O1115,słowniki!$A$120:$B$126,2),IF(LEN('spis PO'!M1115)&gt;0,1,""))</f>
        <v/>
      </c>
      <c r="P1115" s="12" t="str">
        <f>IF('spis PO'!M1115="oprawa",1,"")</f>
        <v/>
      </c>
      <c r="Q1115" s="2" t="str">
        <f t="shared" si="17"/>
        <v/>
      </c>
    </row>
    <row r="1116" spans="1:17">
      <c r="A1116" s="2" t="str">
        <f ca="1">IF(LEN('spis PO'!A1116)&gt;0,MID(CELL("nazwa_pliku"),SEARCH("[",CELL("nazwa_pliku"))+1, SEARCH(".",CELL("nazwa_pliku"))-SEARCH("[",CELL("nazwa_pliku"))-1),"")</f>
        <v/>
      </c>
      <c r="B1116" s="2" t="str">
        <f ca="1">IF(LEN('spis PO'!A1116)&gt;0,MID(CELL("nazwa_pliku"),SEARCH("[",CELL("nazwa_pliku"))+1, SEARCH(".",CELL("nazwa_pliku"))-SEARCH("[",CELL("nazwa_pliku"))-1),"")</f>
        <v/>
      </c>
      <c r="C1116" s="2" t="str">
        <f>IF(LEN('spis PO'!B1116)&gt;0,'spis PO'!B1116,"")</f>
        <v/>
      </c>
      <c r="D1116" s="2" t="str">
        <f>IF(LEN('spis PO'!C1116)&gt;0,'spis PO'!C1116,"")</f>
        <v/>
      </c>
      <c r="E1116" s="2" t="str">
        <f>IF(LEN('spis PO'!D1116)&gt;0,VLOOKUP('spis PO'!D1116,słowniki!$A$61:$B$63,2),"")</f>
        <v/>
      </c>
      <c r="F1116" s="2" t="str">
        <f>IF(LEN('spis PO'!E1116)&gt;0,VLOOKUP('spis PO'!E1116,słowniki!$A$71:$B$77,2),"")</f>
        <v/>
      </c>
      <c r="G1116" s="12" t="str">
        <f>IF(LEN('spis PO'!F1116)&gt;0,VLOOKUP('spis PO'!F1116,słowniki!$A$51:$B$52,2),"")</f>
        <v/>
      </c>
      <c r="H1116" s="12" t="str">
        <f>IF(LEN('spis PO'!G1116)&gt;0,VLOOKUP('spis PO'!G1116,słowniki!$A$81:$B$83,2),"")</f>
        <v/>
      </c>
      <c r="I1116" s="2" t="str">
        <f>IF(LEN('spis PO'!H1116)&gt;0,'spis PO'!H1116,"")</f>
        <v/>
      </c>
      <c r="J1116" s="12" t="str">
        <f>IF(LEN('spis PO'!I1116)&gt;0,'spis PO'!I1116,"")</f>
        <v/>
      </c>
      <c r="K1116" s="12" t="str">
        <f>IF('spis PO'!D1116="słup",VLOOKUP('spis PO'!J1116,słowniki!$A$91:$B$96,2),IF(LEN('spis PO'!D1116)&gt;0,1,""))</f>
        <v/>
      </c>
      <c r="L1116" s="2" t="str">
        <f>IF(LEN('spis PO'!L1116)&gt;0,VLOOKUP('spis PO'!L1116,słowniki!$A$100:$B$101,2),"")</f>
        <v/>
      </c>
      <c r="M1116" s="2" t="str">
        <f>IF(LEN('spis PO'!M1116)&gt;0,VLOOKUP('spis PO'!M1116,słowniki!$A$110:$B$111,2),"")</f>
        <v/>
      </c>
      <c r="N1116" s="2" t="str">
        <f>IF(LEN('spis PO'!N1116)&gt;0,'spis PO'!N1116,"")</f>
        <v/>
      </c>
      <c r="O1116" s="2" t="str">
        <f>IF('spis PO'!M1116="oprawa",VLOOKUP('spis PO'!O1116,słowniki!$A$120:$B$126,2),IF(LEN('spis PO'!M1116)&gt;0,1,""))</f>
        <v/>
      </c>
      <c r="P1116" s="12" t="str">
        <f>IF('spis PO'!M1116="oprawa",1,"")</f>
        <v/>
      </c>
      <c r="Q1116" s="2" t="str">
        <f t="shared" si="17"/>
        <v/>
      </c>
    </row>
    <row r="1117" spans="1:17">
      <c r="A1117" s="2" t="str">
        <f ca="1">IF(LEN('spis PO'!A1117)&gt;0,MID(CELL("nazwa_pliku"),SEARCH("[",CELL("nazwa_pliku"))+1, SEARCH(".",CELL("nazwa_pliku"))-SEARCH("[",CELL("nazwa_pliku"))-1),"")</f>
        <v/>
      </c>
      <c r="B1117" s="2" t="str">
        <f ca="1">IF(LEN('spis PO'!A1117)&gt;0,MID(CELL("nazwa_pliku"),SEARCH("[",CELL("nazwa_pliku"))+1, SEARCH(".",CELL("nazwa_pliku"))-SEARCH("[",CELL("nazwa_pliku"))-1),"")</f>
        <v/>
      </c>
      <c r="C1117" s="2" t="str">
        <f>IF(LEN('spis PO'!B1117)&gt;0,'spis PO'!B1117,"")</f>
        <v/>
      </c>
      <c r="D1117" s="2" t="str">
        <f>IF(LEN('spis PO'!C1117)&gt;0,'spis PO'!C1117,"")</f>
        <v/>
      </c>
      <c r="E1117" s="2" t="str">
        <f>IF(LEN('spis PO'!D1117)&gt;0,VLOOKUP('spis PO'!D1117,słowniki!$A$61:$B$63,2),"")</f>
        <v/>
      </c>
      <c r="F1117" s="2" t="str">
        <f>IF(LEN('spis PO'!E1117)&gt;0,VLOOKUP('spis PO'!E1117,słowniki!$A$71:$B$77,2),"")</f>
        <v/>
      </c>
      <c r="G1117" s="12" t="str">
        <f>IF(LEN('spis PO'!F1117)&gt;0,VLOOKUP('spis PO'!F1117,słowniki!$A$51:$B$52,2),"")</f>
        <v/>
      </c>
      <c r="H1117" s="12" t="str">
        <f>IF(LEN('spis PO'!G1117)&gt;0,VLOOKUP('spis PO'!G1117,słowniki!$A$81:$B$83,2),"")</f>
        <v/>
      </c>
      <c r="I1117" s="2" t="str">
        <f>IF(LEN('spis PO'!H1117)&gt;0,'spis PO'!H1117,"")</f>
        <v/>
      </c>
      <c r="J1117" s="12" t="str">
        <f>IF(LEN('spis PO'!I1117)&gt;0,'spis PO'!I1117,"")</f>
        <v/>
      </c>
      <c r="K1117" s="12" t="str">
        <f>IF('spis PO'!D1117="słup",VLOOKUP('spis PO'!J1117,słowniki!$A$91:$B$96,2),IF(LEN('spis PO'!D1117)&gt;0,1,""))</f>
        <v/>
      </c>
      <c r="L1117" s="2" t="str">
        <f>IF(LEN('spis PO'!L1117)&gt;0,VLOOKUP('spis PO'!L1117,słowniki!$A$100:$B$101,2),"")</f>
        <v/>
      </c>
      <c r="M1117" s="2" t="str">
        <f>IF(LEN('spis PO'!M1117)&gt;0,VLOOKUP('spis PO'!M1117,słowniki!$A$110:$B$111,2),"")</f>
        <v/>
      </c>
      <c r="N1117" s="2" t="str">
        <f>IF(LEN('spis PO'!N1117)&gt;0,'spis PO'!N1117,"")</f>
        <v/>
      </c>
      <c r="O1117" s="2" t="str">
        <f>IF('spis PO'!M1117="oprawa",VLOOKUP('spis PO'!O1117,słowniki!$A$120:$B$126,2),IF(LEN('spis PO'!M1117)&gt;0,1,""))</f>
        <v/>
      </c>
      <c r="P1117" s="12" t="str">
        <f>IF('spis PO'!M1117="oprawa",1,"")</f>
        <v/>
      </c>
      <c r="Q1117" s="2" t="str">
        <f t="shared" si="17"/>
        <v/>
      </c>
    </row>
    <row r="1118" spans="1:17">
      <c r="A1118" s="2" t="str">
        <f ca="1">IF(LEN('spis PO'!A1118)&gt;0,MID(CELL("nazwa_pliku"),SEARCH("[",CELL("nazwa_pliku"))+1, SEARCH(".",CELL("nazwa_pliku"))-SEARCH("[",CELL("nazwa_pliku"))-1),"")</f>
        <v/>
      </c>
      <c r="B1118" s="2" t="str">
        <f ca="1">IF(LEN('spis PO'!A1118)&gt;0,MID(CELL("nazwa_pliku"),SEARCH("[",CELL("nazwa_pliku"))+1, SEARCH(".",CELL("nazwa_pliku"))-SEARCH("[",CELL("nazwa_pliku"))-1),"")</f>
        <v/>
      </c>
      <c r="C1118" s="2" t="str">
        <f>IF(LEN('spis PO'!B1118)&gt;0,'spis PO'!B1118,"")</f>
        <v/>
      </c>
      <c r="D1118" s="2" t="str">
        <f>IF(LEN('spis PO'!C1118)&gt;0,'spis PO'!C1118,"")</f>
        <v/>
      </c>
      <c r="E1118" s="2" t="str">
        <f>IF(LEN('spis PO'!D1118)&gt;0,VLOOKUP('spis PO'!D1118,słowniki!$A$61:$B$63,2),"")</f>
        <v/>
      </c>
      <c r="F1118" s="2" t="str">
        <f>IF(LEN('spis PO'!E1118)&gt;0,VLOOKUP('spis PO'!E1118,słowniki!$A$71:$B$77,2),"")</f>
        <v/>
      </c>
      <c r="G1118" s="12" t="str">
        <f>IF(LEN('spis PO'!F1118)&gt;0,VLOOKUP('spis PO'!F1118,słowniki!$A$51:$B$52,2),"")</f>
        <v/>
      </c>
      <c r="H1118" s="12" t="str">
        <f>IF(LEN('spis PO'!G1118)&gt;0,VLOOKUP('spis PO'!G1118,słowniki!$A$81:$B$83,2),"")</f>
        <v/>
      </c>
      <c r="I1118" s="2" t="str">
        <f>IF(LEN('spis PO'!H1118)&gt;0,'spis PO'!H1118,"")</f>
        <v/>
      </c>
      <c r="J1118" s="12" t="str">
        <f>IF(LEN('spis PO'!I1118)&gt;0,'spis PO'!I1118,"")</f>
        <v/>
      </c>
      <c r="K1118" s="12" t="str">
        <f>IF('spis PO'!D1118="słup",VLOOKUP('spis PO'!J1118,słowniki!$A$91:$B$96,2),IF(LEN('spis PO'!D1118)&gt;0,1,""))</f>
        <v/>
      </c>
      <c r="L1118" s="2" t="str">
        <f>IF(LEN('spis PO'!L1118)&gt;0,VLOOKUP('spis PO'!L1118,słowniki!$A$100:$B$101,2),"")</f>
        <v/>
      </c>
      <c r="M1118" s="2" t="str">
        <f>IF(LEN('spis PO'!M1118)&gt;0,VLOOKUP('spis PO'!M1118,słowniki!$A$110:$B$111,2),"")</f>
        <v/>
      </c>
      <c r="N1118" s="2" t="str">
        <f>IF(LEN('spis PO'!N1118)&gt;0,'spis PO'!N1118,"")</f>
        <v/>
      </c>
      <c r="O1118" s="2" t="str">
        <f>IF('spis PO'!M1118="oprawa",VLOOKUP('spis PO'!O1118,słowniki!$A$120:$B$126,2),IF(LEN('spis PO'!M1118)&gt;0,1,""))</f>
        <v/>
      </c>
      <c r="P1118" s="12" t="str">
        <f>IF('spis PO'!M1118="oprawa",1,"")</f>
        <v/>
      </c>
      <c r="Q1118" s="2" t="str">
        <f t="shared" si="17"/>
        <v/>
      </c>
    </row>
    <row r="1119" spans="1:17">
      <c r="A1119" s="2" t="str">
        <f ca="1">IF(LEN('spis PO'!A1119)&gt;0,MID(CELL("nazwa_pliku"),SEARCH("[",CELL("nazwa_pliku"))+1, SEARCH(".",CELL("nazwa_pliku"))-SEARCH("[",CELL("nazwa_pliku"))-1),"")</f>
        <v/>
      </c>
      <c r="B1119" s="2" t="str">
        <f ca="1">IF(LEN('spis PO'!A1119)&gt;0,MID(CELL("nazwa_pliku"),SEARCH("[",CELL("nazwa_pliku"))+1, SEARCH(".",CELL("nazwa_pliku"))-SEARCH("[",CELL("nazwa_pliku"))-1),"")</f>
        <v/>
      </c>
      <c r="C1119" s="2" t="str">
        <f>IF(LEN('spis PO'!B1119)&gt;0,'spis PO'!B1119,"")</f>
        <v/>
      </c>
      <c r="D1119" s="2" t="str">
        <f>IF(LEN('spis PO'!C1119)&gt;0,'spis PO'!C1119,"")</f>
        <v/>
      </c>
      <c r="E1119" s="2" t="str">
        <f>IF(LEN('spis PO'!D1119)&gt;0,VLOOKUP('spis PO'!D1119,słowniki!$A$61:$B$63,2),"")</f>
        <v/>
      </c>
      <c r="F1119" s="2" t="str">
        <f>IF(LEN('spis PO'!E1119)&gt;0,VLOOKUP('spis PO'!E1119,słowniki!$A$71:$B$77,2),"")</f>
        <v/>
      </c>
      <c r="G1119" s="12" t="str">
        <f>IF(LEN('spis PO'!F1119)&gt;0,VLOOKUP('spis PO'!F1119,słowniki!$A$51:$B$52,2),"")</f>
        <v/>
      </c>
      <c r="H1119" s="12" t="str">
        <f>IF(LEN('spis PO'!G1119)&gt;0,VLOOKUP('spis PO'!G1119,słowniki!$A$81:$B$83,2),"")</f>
        <v/>
      </c>
      <c r="I1119" s="2" t="str">
        <f>IF(LEN('spis PO'!H1119)&gt;0,'spis PO'!H1119,"")</f>
        <v/>
      </c>
      <c r="J1119" s="12" t="str">
        <f>IF(LEN('spis PO'!I1119)&gt;0,'spis PO'!I1119,"")</f>
        <v/>
      </c>
      <c r="K1119" s="12" t="str">
        <f>IF('spis PO'!D1119="słup",VLOOKUP('spis PO'!J1119,słowniki!$A$91:$B$96,2),IF(LEN('spis PO'!D1119)&gt;0,1,""))</f>
        <v/>
      </c>
      <c r="L1119" s="2" t="str">
        <f>IF(LEN('spis PO'!L1119)&gt;0,VLOOKUP('spis PO'!L1119,słowniki!$A$100:$B$101,2),"")</f>
        <v/>
      </c>
      <c r="M1119" s="2" t="str">
        <f>IF(LEN('spis PO'!M1119)&gt;0,VLOOKUP('spis PO'!M1119,słowniki!$A$110:$B$111,2),"")</f>
        <v/>
      </c>
      <c r="N1119" s="2" t="str">
        <f>IF(LEN('spis PO'!N1119)&gt;0,'spis PO'!N1119,"")</f>
        <v/>
      </c>
      <c r="O1119" s="2" t="str">
        <f>IF('spis PO'!M1119="oprawa",VLOOKUP('spis PO'!O1119,słowniki!$A$120:$B$126,2),IF(LEN('spis PO'!M1119)&gt;0,1,""))</f>
        <v/>
      </c>
      <c r="P1119" s="12" t="str">
        <f>IF('spis PO'!M1119="oprawa",1,"")</f>
        <v/>
      </c>
      <c r="Q1119" s="2" t="str">
        <f t="shared" si="17"/>
        <v/>
      </c>
    </row>
    <row r="1120" spans="1:17">
      <c r="A1120" s="2" t="str">
        <f ca="1">IF(LEN('spis PO'!A1120)&gt;0,MID(CELL("nazwa_pliku"),SEARCH("[",CELL("nazwa_pliku"))+1, SEARCH(".",CELL("nazwa_pliku"))-SEARCH("[",CELL("nazwa_pliku"))-1),"")</f>
        <v/>
      </c>
      <c r="B1120" s="2" t="str">
        <f ca="1">IF(LEN('spis PO'!A1120)&gt;0,MID(CELL("nazwa_pliku"),SEARCH("[",CELL("nazwa_pliku"))+1, SEARCH(".",CELL("nazwa_pliku"))-SEARCH("[",CELL("nazwa_pliku"))-1),"")</f>
        <v/>
      </c>
      <c r="C1120" s="2" t="str">
        <f>IF(LEN('spis PO'!B1120)&gt;0,'spis PO'!B1120,"")</f>
        <v/>
      </c>
      <c r="D1120" s="2" t="str">
        <f>IF(LEN('spis PO'!C1120)&gt;0,'spis PO'!C1120,"")</f>
        <v/>
      </c>
      <c r="E1120" s="2" t="str">
        <f>IF(LEN('spis PO'!D1120)&gt;0,VLOOKUP('spis PO'!D1120,słowniki!$A$61:$B$63,2),"")</f>
        <v/>
      </c>
      <c r="F1120" s="2" t="str">
        <f>IF(LEN('spis PO'!E1120)&gt;0,VLOOKUP('spis PO'!E1120,słowniki!$A$71:$B$77,2),"")</f>
        <v/>
      </c>
      <c r="G1120" s="12" t="str">
        <f>IF(LEN('spis PO'!F1120)&gt;0,VLOOKUP('spis PO'!F1120,słowniki!$A$51:$B$52,2),"")</f>
        <v/>
      </c>
      <c r="H1120" s="12" t="str">
        <f>IF(LEN('spis PO'!G1120)&gt;0,VLOOKUP('spis PO'!G1120,słowniki!$A$81:$B$83,2),"")</f>
        <v/>
      </c>
      <c r="I1120" s="2" t="str">
        <f>IF(LEN('spis PO'!H1120)&gt;0,'spis PO'!H1120,"")</f>
        <v/>
      </c>
      <c r="J1120" s="12" t="str">
        <f>IF(LEN('spis PO'!I1120)&gt;0,'spis PO'!I1120,"")</f>
        <v/>
      </c>
      <c r="K1120" s="12" t="str">
        <f>IF('spis PO'!D1120="słup",VLOOKUP('spis PO'!J1120,słowniki!$A$91:$B$96,2),IF(LEN('spis PO'!D1120)&gt;0,1,""))</f>
        <v/>
      </c>
      <c r="L1120" s="2" t="str">
        <f>IF(LEN('spis PO'!L1120)&gt;0,VLOOKUP('spis PO'!L1120,słowniki!$A$100:$B$101,2),"")</f>
        <v/>
      </c>
      <c r="M1120" s="2" t="str">
        <f>IF(LEN('spis PO'!M1120)&gt;0,VLOOKUP('spis PO'!M1120,słowniki!$A$110:$B$111,2),"")</f>
        <v/>
      </c>
      <c r="N1120" s="2" t="str">
        <f>IF(LEN('spis PO'!N1120)&gt;0,'spis PO'!N1120,"")</f>
        <v/>
      </c>
      <c r="O1120" s="2" t="str">
        <f>IF('spis PO'!M1120="oprawa",VLOOKUP('spis PO'!O1120,słowniki!$A$120:$B$126,2),IF(LEN('spis PO'!M1120)&gt;0,1,""))</f>
        <v/>
      </c>
      <c r="P1120" s="12" t="str">
        <f>IF('spis PO'!M1120="oprawa",1,"")</f>
        <v/>
      </c>
      <c r="Q1120" s="2" t="str">
        <f t="shared" si="17"/>
        <v/>
      </c>
    </row>
    <row r="1121" spans="1:17">
      <c r="A1121" s="2" t="str">
        <f ca="1">IF(LEN('spis PO'!A1121)&gt;0,MID(CELL("nazwa_pliku"),SEARCH("[",CELL("nazwa_pliku"))+1, SEARCH(".",CELL("nazwa_pliku"))-SEARCH("[",CELL("nazwa_pliku"))-1),"")</f>
        <v/>
      </c>
      <c r="B1121" s="2" t="str">
        <f ca="1">IF(LEN('spis PO'!A1121)&gt;0,MID(CELL("nazwa_pliku"),SEARCH("[",CELL("nazwa_pliku"))+1, SEARCH(".",CELL("nazwa_pliku"))-SEARCH("[",CELL("nazwa_pliku"))-1),"")</f>
        <v/>
      </c>
      <c r="C1121" s="2" t="str">
        <f>IF(LEN('spis PO'!B1121)&gt;0,'spis PO'!B1121,"")</f>
        <v/>
      </c>
      <c r="D1121" s="2" t="str">
        <f>IF(LEN('spis PO'!C1121)&gt;0,'spis PO'!C1121,"")</f>
        <v/>
      </c>
      <c r="E1121" s="2" t="str">
        <f>IF(LEN('spis PO'!D1121)&gt;0,VLOOKUP('spis PO'!D1121,słowniki!$A$61:$B$63,2),"")</f>
        <v/>
      </c>
      <c r="F1121" s="2" t="str">
        <f>IF(LEN('spis PO'!E1121)&gt;0,VLOOKUP('spis PO'!E1121,słowniki!$A$71:$B$77,2),"")</f>
        <v/>
      </c>
      <c r="G1121" s="12" t="str">
        <f>IF(LEN('spis PO'!F1121)&gt;0,VLOOKUP('spis PO'!F1121,słowniki!$A$51:$B$52,2),"")</f>
        <v/>
      </c>
      <c r="H1121" s="12" t="str">
        <f>IF(LEN('spis PO'!G1121)&gt;0,VLOOKUP('spis PO'!G1121,słowniki!$A$81:$B$83,2),"")</f>
        <v/>
      </c>
      <c r="I1121" s="2" t="str">
        <f>IF(LEN('spis PO'!H1121)&gt;0,'spis PO'!H1121,"")</f>
        <v/>
      </c>
      <c r="J1121" s="12" t="str">
        <f>IF(LEN('spis PO'!I1121)&gt;0,'spis PO'!I1121,"")</f>
        <v/>
      </c>
      <c r="K1121" s="12" t="str">
        <f>IF('spis PO'!D1121="słup",VLOOKUP('spis PO'!J1121,słowniki!$A$91:$B$96,2),IF(LEN('spis PO'!D1121)&gt;0,1,""))</f>
        <v/>
      </c>
      <c r="L1121" s="2" t="str">
        <f>IF(LEN('spis PO'!L1121)&gt;0,VLOOKUP('spis PO'!L1121,słowniki!$A$100:$B$101,2),"")</f>
        <v/>
      </c>
      <c r="M1121" s="2" t="str">
        <f>IF(LEN('spis PO'!M1121)&gt;0,VLOOKUP('spis PO'!M1121,słowniki!$A$110:$B$111,2),"")</f>
        <v/>
      </c>
      <c r="N1121" s="2" t="str">
        <f>IF(LEN('spis PO'!N1121)&gt;0,'spis PO'!N1121,"")</f>
        <v/>
      </c>
      <c r="O1121" s="2" t="str">
        <f>IF('spis PO'!M1121="oprawa",VLOOKUP('spis PO'!O1121,słowniki!$A$120:$B$126,2),IF(LEN('spis PO'!M1121)&gt;0,1,""))</f>
        <v/>
      </c>
      <c r="P1121" s="12" t="str">
        <f>IF('spis PO'!M1121="oprawa",1,"")</f>
        <v/>
      </c>
      <c r="Q1121" s="2" t="str">
        <f t="shared" si="17"/>
        <v/>
      </c>
    </row>
    <row r="1122" spans="1:17">
      <c r="A1122" s="2" t="str">
        <f ca="1">IF(LEN('spis PO'!A1122)&gt;0,MID(CELL("nazwa_pliku"),SEARCH("[",CELL("nazwa_pliku"))+1, SEARCH(".",CELL("nazwa_pliku"))-SEARCH("[",CELL("nazwa_pliku"))-1),"")</f>
        <v/>
      </c>
      <c r="B1122" s="2" t="str">
        <f ca="1">IF(LEN('spis PO'!A1122)&gt;0,MID(CELL("nazwa_pliku"),SEARCH("[",CELL("nazwa_pliku"))+1, SEARCH(".",CELL("nazwa_pliku"))-SEARCH("[",CELL("nazwa_pliku"))-1),"")</f>
        <v/>
      </c>
      <c r="C1122" s="2" t="str">
        <f>IF(LEN('spis PO'!B1122)&gt;0,'spis PO'!B1122,"")</f>
        <v/>
      </c>
      <c r="D1122" s="2" t="str">
        <f>IF(LEN('spis PO'!C1122)&gt;0,'spis PO'!C1122,"")</f>
        <v/>
      </c>
      <c r="E1122" s="2" t="str">
        <f>IF(LEN('spis PO'!D1122)&gt;0,VLOOKUP('spis PO'!D1122,słowniki!$A$61:$B$63,2),"")</f>
        <v/>
      </c>
      <c r="F1122" s="2" t="str">
        <f>IF(LEN('spis PO'!E1122)&gt;0,VLOOKUP('spis PO'!E1122,słowniki!$A$71:$B$77,2),"")</f>
        <v/>
      </c>
      <c r="G1122" s="12" t="str">
        <f>IF(LEN('spis PO'!F1122)&gt;0,VLOOKUP('spis PO'!F1122,słowniki!$A$51:$B$52,2),"")</f>
        <v/>
      </c>
      <c r="H1122" s="12" t="str">
        <f>IF(LEN('spis PO'!G1122)&gt;0,VLOOKUP('spis PO'!G1122,słowniki!$A$81:$B$83,2),"")</f>
        <v/>
      </c>
      <c r="I1122" s="2" t="str">
        <f>IF(LEN('spis PO'!H1122)&gt;0,'spis PO'!H1122,"")</f>
        <v/>
      </c>
      <c r="J1122" s="12" t="str">
        <f>IF(LEN('spis PO'!I1122)&gt;0,'spis PO'!I1122,"")</f>
        <v/>
      </c>
      <c r="K1122" s="12" t="str">
        <f>IF('spis PO'!D1122="słup",VLOOKUP('spis PO'!J1122,słowniki!$A$91:$B$96,2),IF(LEN('spis PO'!D1122)&gt;0,1,""))</f>
        <v/>
      </c>
      <c r="L1122" s="2" t="str">
        <f>IF(LEN('spis PO'!L1122)&gt;0,VLOOKUP('spis PO'!L1122,słowniki!$A$100:$B$101,2),"")</f>
        <v/>
      </c>
      <c r="M1122" s="2" t="str">
        <f>IF(LEN('spis PO'!M1122)&gt;0,VLOOKUP('spis PO'!M1122,słowniki!$A$110:$B$111,2),"")</f>
        <v/>
      </c>
      <c r="N1122" s="2" t="str">
        <f>IF(LEN('spis PO'!N1122)&gt;0,'spis PO'!N1122,"")</f>
        <v/>
      </c>
      <c r="O1122" s="2" t="str">
        <f>IF('spis PO'!M1122="oprawa",VLOOKUP('spis PO'!O1122,słowniki!$A$120:$B$126,2),IF(LEN('spis PO'!M1122)&gt;0,1,""))</f>
        <v/>
      </c>
      <c r="P1122" s="12" t="str">
        <f>IF('spis PO'!M1122="oprawa",1,"")</f>
        <v/>
      </c>
      <c r="Q1122" s="2" t="str">
        <f t="shared" si="17"/>
        <v/>
      </c>
    </row>
    <row r="1123" spans="1:17">
      <c r="A1123" s="2" t="str">
        <f ca="1">IF(LEN('spis PO'!A1123)&gt;0,MID(CELL("nazwa_pliku"),SEARCH("[",CELL("nazwa_pliku"))+1, SEARCH(".",CELL("nazwa_pliku"))-SEARCH("[",CELL("nazwa_pliku"))-1),"")</f>
        <v/>
      </c>
      <c r="B1123" s="2" t="str">
        <f ca="1">IF(LEN('spis PO'!A1123)&gt;0,MID(CELL("nazwa_pliku"),SEARCH("[",CELL("nazwa_pliku"))+1, SEARCH(".",CELL("nazwa_pliku"))-SEARCH("[",CELL("nazwa_pliku"))-1),"")</f>
        <v/>
      </c>
      <c r="C1123" s="2" t="str">
        <f>IF(LEN('spis PO'!B1123)&gt;0,'spis PO'!B1123,"")</f>
        <v/>
      </c>
      <c r="D1123" s="2" t="str">
        <f>IF(LEN('spis PO'!C1123)&gt;0,'spis PO'!C1123,"")</f>
        <v/>
      </c>
      <c r="E1123" s="2" t="str">
        <f>IF(LEN('spis PO'!D1123)&gt;0,VLOOKUP('spis PO'!D1123,słowniki!$A$61:$B$63,2),"")</f>
        <v/>
      </c>
      <c r="F1123" s="2" t="str">
        <f>IF(LEN('spis PO'!E1123)&gt;0,VLOOKUP('spis PO'!E1123,słowniki!$A$71:$B$77,2),"")</f>
        <v/>
      </c>
      <c r="G1123" s="12" t="str">
        <f>IF(LEN('spis PO'!F1123)&gt;0,VLOOKUP('spis PO'!F1123,słowniki!$A$51:$B$52,2),"")</f>
        <v/>
      </c>
      <c r="H1123" s="12" t="str">
        <f>IF(LEN('spis PO'!G1123)&gt;0,VLOOKUP('spis PO'!G1123,słowniki!$A$81:$B$83,2),"")</f>
        <v/>
      </c>
      <c r="I1123" s="2" t="str">
        <f>IF(LEN('spis PO'!H1123)&gt;0,'spis PO'!H1123,"")</f>
        <v/>
      </c>
      <c r="J1123" s="12" t="str">
        <f>IF(LEN('spis PO'!I1123)&gt;0,'spis PO'!I1123,"")</f>
        <v/>
      </c>
      <c r="K1123" s="12" t="str">
        <f>IF('spis PO'!D1123="słup",VLOOKUP('spis PO'!J1123,słowniki!$A$91:$B$96,2),IF(LEN('spis PO'!D1123)&gt;0,1,""))</f>
        <v/>
      </c>
      <c r="L1123" s="2" t="str">
        <f>IF(LEN('spis PO'!L1123)&gt;0,VLOOKUP('spis PO'!L1123,słowniki!$A$100:$B$101,2),"")</f>
        <v/>
      </c>
      <c r="M1123" s="2" t="str">
        <f>IF(LEN('spis PO'!M1123)&gt;0,VLOOKUP('spis PO'!M1123,słowniki!$A$110:$B$111,2),"")</f>
        <v/>
      </c>
      <c r="N1123" s="2" t="str">
        <f>IF(LEN('spis PO'!N1123)&gt;0,'spis PO'!N1123,"")</f>
        <v/>
      </c>
      <c r="O1123" s="2" t="str">
        <f>IF('spis PO'!M1123="oprawa",VLOOKUP('spis PO'!O1123,słowniki!$A$120:$B$126,2),IF(LEN('spis PO'!M1123)&gt;0,1,""))</f>
        <v/>
      </c>
      <c r="P1123" s="12" t="str">
        <f>IF('spis PO'!M1123="oprawa",1,"")</f>
        <v/>
      </c>
      <c r="Q1123" s="2" t="str">
        <f t="shared" si="17"/>
        <v/>
      </c>
    </row>
    <row r="1124" spans="1:17">
      <c r="A1124" s="2" t="str">
        <f ca="1">IF(LEN('spis PO'!A1124)&gt;0,MID(CELL("nazwa_pliku"),SEARCH("[",CELL("nazwa_pliku"))+1, SEARCH(".",CELL("nazwa_pliku"))-SEARCH("[",CELL("nazwa_pliku"))-1),"")</f>
        <v/>
      </c>
      <c r="B1124" s="2" t="str">
        <f ca="1">IF(LEN('spis PO'!A1124)&gt;0,MID(CELL("nazwa_pliku"),SEARCH("[",CELL("nazwa_pliku"))+1, SEARCH(".",CELL("nazwa_pliku"))-SEARCH("[",CELL("nazwa_pliku"))-1),"")</f>
        <v/>
      </c>
      <c r="C1124" s="2" t="str">
        <f>IF(LEN('spis PO'!B1124)&gt;0,'spis PO'!B1124,"")</f>
        <v/>
      </c>
      <c r="D1124" s="2" t="str">
        <f>IF(LEN('spis PO'!C1124)&gt;0,'spis PO'!C1124,"")</f>
        <v/>
      </c>
      <c r="E1124" s="2" t="str">
        <f>IF(LEN('spis PO'!D1124)&gt;0,VLOOKUP('spis PO'!D1124,słowniki!$A$61:$B$63,2),"")</f>
        <v/>
      </c>
      <c r="F1124" s="2" t="str">
        <f>IF(LEN('spis PO'!E1124)&gt;0,VLOOKUP('spis PO'!E1124,słowniki!$A$71:$B$77,2),"")</f>
        <v/>
      </c>
      <c r="G1124" s="12" t="str">
        <f>IF(LEN('spis PO'!F1124)&gt;0,VLOOKUP('spis PO'!F1124,słowniki!$A$51:$B$52,2),"")</f>
        <v/>
      </c>
      <c r="H1124" s="12" t="str">
        <f>IF(LEN('spis PO'!G1124)&gt;0,VLOOKUP('spis PO'!G1124,słowniki!$A$81:$B$83,2),"")</f>
        <v/>
      </c>
      <c r="I1124" s="2" t="str">
        <f>IF(LEN('spis PO'!H1124)&gt;0,'spis PO'!H1124,"")</f>
        <v/>
      </c>
      <c r="J1124" s="12" t="str">
        <f>IF(LEN('spis PO'!I1124)&gt;0,'spis PO'!I1124,"")</f>
        <v/>
      </c>
      <c r="K1124" s="12" t="str">
        <f>IF('spis PO'!D1124="słup",VLOOKUP('spis PO'!J1124,słowniki!$A$91:$B$96,2),IF(LEN('spis PO'!D1124)&gt;0,1,""))</f>
        <v/>
      </c>
      <c r="L1124" s="2" t="str">
        <f>IF(LEN('spis PO'!L1124)&gt;0,VLOOKUP('spis PO'!L1124,słowniki!$A$100:$B$101,2),"")</f>
        <v/>
      </c>
      <c r="M1124" s="2" t="str">
        <f>IF(LEN('spis PO'!M1124)&gt;0,VLOOKUP('spis PO'!M1124,słowniki!$A$110:$B$111,2),"")</f>
        <v/>
      </c>
      <c r="N1124" s="2" t="str">
        <f>IF(LEN('spis PO'!N1124)&gt;0,'spis PO'!N1124,"")</f>
        <v/>
      </c>
      <c r="O1124" s="2" t="str">
        <f>IF('spis PO'!M1124="oprawa",VLOOKUP('spis PO'!O1124,słowniki!$A$120:$B$126,2),IF(LEN('spis PO'!M1124)&gt;0,1,""))</f>
        <v/>
      </c>
      <c r="P1124" s="12" t="str">
        <f>IF('spis PO'!M1124="oprawa",1,"")</f>
        <v/>
      </c>
      <c r="Q1124" s="2" t="str">
        <f t="shared" si="17"/>
        <v/>
      </c>
    </row>
    <row r="1125" spans="1:17">
      <c r="A1125" s="2" t="str">
        <f ca="1">IF(LEN('spis PO'!A1125)&gt;0,MID(CELL("nazwa_pliku"),SEARCH("[",CELL("nazwa_pliku"))+1, SEARCH(".",CELL("nazwa_pliku"))-SEARCH("[",CELL("nazwa_pliku"))-1),"")</f>
        <v/>
      </c>
      <c r="B1125" s="2" t="str">
        <f ca="1">IF(LEN('spis PO'!A1125)&gt;0,MID(CELL("nazwa_pliku"),SEARCH("[",CELL("nazwa_pliku"))+1, SEARCH(".",CELL("nazwa_pliku"))-SEARCH("[",CELL("nazwa_pliku"))-1),"")</f>
        <v/>
      </c>
      <c r="C1125" s="2" t="str">
        <f>IF(LEN('spis PO'!B1125)&gt;0,'spis PO'!B1125,"")</f>
        <v/>
      </c>
      <c r="D1125" s="2" t="str">
        <f>IF(LEN('spis PO'!C1125)&gt;0,'spis PO'!C1125,"")</f>
        <v/>
      </c>
      <c r="E1125" s="2" t="str">
        <f>IF(LEN('spis PO'!D1125)&gt;0,VLOOKUP('spis PO'!D1125,słowniki!$A$61:$B$63,2),"")</f>
        <v/>
      </c>
      <c r="F1125" s="2" t="str">
        <f>IF(LEN('spis PO'!E1125)&gt;0,VLOOKUP('spis PO'!E1125,słowniki!$A$71:$B$77,2),"")</f>
        <v/>
      </c>
      <c r="G1125" s="12" t="str">
        <f>IF(LEN('spis PO'!F1125)&gt;0,VLOOKUP('spis PO'!F1125,słowniki!$A$51:$B$52,2),"")</f>
        <v/>
      </c>
      <c r="H1125" s="12" t="str">
        <f>IF(LEN('spis PO'!G1125)&gt;0,VLOOKUP('spis PO'!G1125,słowniki!$A$81:$B$83,2),"")</f>
        <v/>
      </c>
      <c r="I1125" s="2" t="str">
        <f>IF(LEN('spis PO'!H1125)&gt;0,'spis PO'!H1125,"")</f>
        <v/>
      </c>
      <c r="J1125" s="12" t="str">
        <f>IF(LEN('spis PO'!I1125)&gt;0,'spis PO'!I1125,"")</f>
        <v/>
      </c>
      <c r="K1125" s="12" t="str">
        <f>IF('spis PO'!D1125="słup",VLOOKUP('spis PO'!J1125,słowniki!$A$91:$B$96,2),IF(LEN('spis PO'!D1125)&gt;0,1,""))</f>
        <v/>
      </c>
      <c r="L1125" s="2" t="str">
        <f>IF(LEN('spis PO'!L1125)&gt;0,VLOOKUP('spis PO'!L1125,słowniki!$A$100:$B$101,2),"")</f>
        <v/>
      </c>
      <c r="M1125" s="2" t="str">
        <f>IF(LEN('spis PO'!M1125)&gt;0,VLOOKUP('spis PO'!M1125,słowniki!$A$110:$B$111,2),"")</f>
        <v/>
      </c>
      <c r="N1125" s="2" t="str">
        <f>IF(LEN('spis PO'!N1125)&gt;0,'spis PO'!N1125,"")</f>
        <v/>
      </c>
      <c r="O1125" s="2" t="str">
        <f>IF('spis PO'!M1125="oprawa",VLOOKUP('spis PO'!O1125,słowniki!$A$120:$B$126,2),IF(LEN('spis PO'!M1125)&gt;0,1,""))</f>
        <v/>
      </c>
      <c r="P1125" s="12" t="str">
        <f>IF('spis PO'!M1125="oprawa",1,"")</f>
        <v/>
      </c>
      <c r="Q1125" s="2" t="str">
        <f t="shared" si="17"/>
        <v/>
      </c>
    </row>
    <row r="1126" spans="1:17">
      <c r="A1126" s="2" t="str">
        <f ca="1">IF(LEN('spis PO'!A1126)&gt;0,MID(CELL("nazwa_pliku"),SEARCH("[",CELL("nazwa_pliku"))+1, SEARCH(".",CELL("nazwa_pliku"))-SEARCH("[",CELL("nazwa_pliku"))-1),"")</f>
        <v/>
      </c>
      <c r="B1126" s="2" t="str">
        <f ca="1">IF(LEN('spis PO'!A1126)&gt;0,MID(CELL("nazwa_pliku"),SEARCH("[",CELL("nazwa_pliku"))+1, SEARCH(".",CELL("nazwa_pliku"))-SEARCH("[",CELL("nazwa_pliku"))-1),"")</f>
        <v/>
      </c>
      <c r="C1126" s="2" t="str">
        <f>IF(LEN('spis PO'!B1126)&gt;0,'spis PO'!B1126,"")</f>
        <v/>
      </c>
      <c r="D1126" s="2" t="str">
        <f>IF(LEN('spis PO'!C1126)&gt;0,'spis PO'!C1126,"")</f>
        <v/>
      </c>
      <c r="E1126" s="2" t="str">
        <f>IF(LEN('spis PO'!D1126)&gt;0,VLOOKUP('spis PO'!D1126,słowniki!$A$61:$B$63,2),"")</f>
        <v/>
      </c>
      <c r="F1126" s="2" t="str">
        <f>IF(LEN('spis PO'!E1126)&gt;0,VLOOKUP('spis PO'!E1126,słowniki!$A$71:$B$77,2),"")</f>
        <v/>
      </c>
      <c r="G1126" s="12" t="str">
        <f>IF(LEN('spis PO'!F1126)&gt;0,VLOOKUP('spis PO'!F1126,słowniki!$A$51:$B$52,2),"")</f>
        <v/>
      </c>
      <c r="H1126" s="12" t="str">
        <f>IF(LEN('spis PO'!G1126)&gt;0,VLOOKUP('spis PO'!G1126,słowniki!$A$81:$B$83,2),"")</f>
        <v/>
      </c>
      <c r="I1126" s="2" t="str">
        <f>IF(LEN('spis PO'!H1126)&gt;0,'spis PO'!H1126,"")</f>
        <v/>
      </c>
      <c r="J1126" s="12" t="str">
        <f>IF(LEN('spis PO'!I1126)&gt;0,'spis PO'!I1126,"")</f>
        <v/>
      </c>
      <c r="K1126" s="12" t="str">
        <f>IF('spis PO'!D1126="słup",VLOOKUP('spis PO'!J1126,słowniki!$A$91:$B$96,2),IF(LEN('spis PO'!D1126)&gt;0,1,""))</f>
        <v/>
      </c>
      <c r="L1126" s="2" t="str">
        <f>IF(LEN('spis PO'!L1126)&gt;0,VLOOKUP('spis PO'!L1126,słowniki!$A$100:$B$101,2),"")</f>
        <v/>
      </c>
      <c r="M1126" s="2" t="str">
        <f>IF(LEN('spis PO'!M1126)&gt;0,VLOOKUP('spis PO'!M1126,słowniki!$A$110:$B$111,2),"")</f>
        <v/>
      </c>
      <c r="N1126" s="2" t="str">
        <f>IF(LEN('spis PO'!N1126)&gt;0,'spis PO'!N1126,"")</f>
        <v/>
      </c>
      <c r="O1126" s="2" t="str">
        <f>IF('spis PO'!M1126="oprawa",VLOOKUP('spis PO'!O1126,słowniki!$A$120:$B$126,2),IF(LEN('spis PO'!M1126)&gt;0,1,""))</f>
        <v/>
      </c>
      <c r="P1126" s="12" t="str">
        <f>IF('spis PO'!M1126="oprawa",1,"")</f>
        <v/>
      </c>
      <c r="Q1126" s="2" t="str">
        <f t="shared" si="17"/>
        <v/>
      </c>
    </row>
    <row r="1127" spans="1:17">
      <c r="A1127" s="2" t="str">
        <f ca="1">IF(LEN('spis PO'!A1127)&gt;0,MID(CELL("nazwa_pliku"),SEARCH("[",CELL("nazwa_pliku"))+1, SEARCH(".",CELL("nazwa_pliku"))-SEARCH("[",CELL("nazwa_pliku"))-1),"")</f>
        <v/>
      </c>
      <c r="B1127" s="2" t="str">
        <f ca="1">IF(LEN('spis PO'!A1127)&gt;0,MID(CELL("nazwa_pliku"),SEARCH("[",CELL("nazwa_pliku"))+1, SEARCH(".",CELL("nazwa_pliku"))-SEARCH("[",CELL("nazwa_pliku"))-1),"")</f>
        <v/>
      </c>
      <c r="C1127" s="2" t="str">
        <f>IF(LEN('spis PO'!B1127)&gt;0,'spis PO'!B1127,"")</f>
        <v/>
      </c>
      <c r="D1127" s="2" t="str">
        <f>IF(LEN('spis PO'!C1127)&gt;0,'spis PO'!C1127,"")</f>
        <v/>
      </c>
      <c r="E1127" s="2" t="str">
        <f>IF(LEN('spis PO'!D1127)&gt;0,VLOOKUP('spis PO'!D1127,słowniki!$A$61:$B$63,2),"")</f>
        <v/>
      </c>
      <c r="F1127" s="2" t="str">
        <f>IF(LEN('spis PO'!E1127)&gt;0,VLOOKUP('spis PO'!E1127,słowniki!$A$71:$B$77,2),"")</f>
        <v/>
      </c>
      <c r="G1127" s="12" t="str">
        <f>IF(LEN('spis PO'!F1127)&gt;0,VLOOKUP('spis PO'!F1127,słowniki!$A$51:$B$52,2),"")</f>
        <v/>
      </c>
      <c r="H1127" s="12" t="str">
        <f>IF(LEN('spis PO'!G1127)&gt;0,VLOOKUP('spis PO'!G1127,słowniki!$A$81:$B$83,2),"")</f>
        <v/>
      </c>
      <c r="I1127" s="2" t="str">
        <f>IF(LEN('spis PO'!H1127)&gt;0,'spis PO'!H1127,"")</f>
        <v/>
      </c>
      <c r="J1127" s="12" t="str">
        <f>IF(LEN('spis PO'!I1127)&gt;0,'spis PO'!I1127,"")</f>
        <v/>
      </c>
      <c r="K1127" s="12" t="str">
        <f>IF('spis PO'!D1127="słup",VLOOKUP('spis PO'!J1127,słowniki!$A$91:$B$96,2),IF(LEN('spis PO'!D1127)&gt;0,1,""))</f>
        <v/>
      </c>
      <c r="L1127" s="2" t="str">
        <f>IF(LEN('spis PO'!L1127)&gt;0,VLOOKUP('spis PO'!L1127,słowniki!$A$100:$B$101,2),"")</f>
        <v/>
      </c>
      <c r="M1127" s="2" t="str">
        <f>IF(LEN('spis PO'!M1127)&gt;0,VLOOKUP('spis PO'!M1127,słowniki!$A$110:$B$111,2),"")</f>
        <v/>
      </c>
      <c r="N1127" s="2" t="str">
        <f>IF(LEN('spis PO'!N1127)&gt;0,'spis PO'!N1127,"")</f>
        <v/>
      </c>
      <c r="O1127" s="2" t="str">
        <f>IF('spis PO'!M1127="oprawa",VLOOKUP('spis PO'!O1127,słowniki!$A$120:$B$126,2),IF(LEN('spis PO'!M1127)&gt;0,1,""))</f>
        <v/>
      </c>
      <c r="P1127" s="12" t="str">
        <f>IF('spis PO'!M1127="oprawa",1,"")</f>
        <v/>
      </c>
      <c r="Q1127" s="2" t="str">
        <f t="shared" si="17"/>
        <v/>
      </c>
    </row>
    <row r="1128" spans="1:17">
      <c r="A1128" s="2" t="str">
        <f ca="1">IF(LEN('spis PO'!A1128)&gt;0,MID(CELL("nazwa_pliku"),SEARCH("[",CELL("nazwa_pliku"))+1, SEARCH(".",CELL("nazwa_pliku"))-SEARCH("[",CELL("nazwa_pliku"))-1),"")</f>
        <v/>
      </c>
      <c r="B1128" s="2" t="str">
        <f ca="1">IF(LEN('spis PO'!A1128)&gt;0,MID(CELL("nazwa_pliku"),SEARCH("[",CELL("nazwa_pliku"))+1, SEARCH(".",CELL("nazwa_pliku"))-SEARCH("[",CELL("nazwa_pliku"))-1),"")</f>
        <v/>
      </c>
      <c r="C1128" s="2" t="str">
        <f>IF(LEN('spis PO'!B1128)&gt;0,'spis PO'!B1128,"")</f>
        <v/>
      </c>
      <c r="D1128" s="2" t="str">
        <f>IF(LEN('spis PO'!C1128)&gt;0,'spis PO'!C1128,"")</f>
        <v/>
      </c>
      <c r="E1128" s="2" t="str">
        <f>IF(LEN('spis PO'!D1128)&gt;0,VLOOKUP('spis PO'!D1128,słowniki!$A$61:$B$63,2),"")</f>
        <v/>
      </c>
      <c r="F1128" s="2" t="str">
        <f>IF(LEN('spis PO'!E1128)&gt;0,VLOOKUP('spis PO'!E1128,słowniki!$A$71:$B$77,2),"")</f>
        <v/>
      </c>
      <c r="G1128" s="12" t="str">
        <f>IF(LEN('spis PO'!F1128)&gt;0,VLOOKUP('spis PO'!F1128,słowniki!$A$51:$B$52,2),"")</f>
        <v/>
      </c>
      <c r="H1128" s="12" t="str">
        <f>IF(LEN('spis PO'!G1128)&gt;0,VLOOKUP('spis PO'!G1128,słowniki!$A$81:$B$83,2),"")</f>
        <v/>
      </c>
      <c r="I1128" s="2" t="str">
        <f>IF(LEN('spis PO'!H1128)&gt;0,'spis PO'!H1128,"")</f>
        <v/>
      </c>
      <c r="J1128" s="12" t="str">
        <f>IF(LEN('spis PO'!I1128)&gt;0,'spis PO'!I1128,"")</f>
        <v/>
      </c>
      <c r="K1128" s="12" t="str">
        <f>IF('spis PO'!D1128="słup",VLOOKUP('spis PO'!J1128,słowniki!$A$91:$B$96,2),IF(LEN('spis PO'!D1128)&gt;0,1,""))</f>
        <v/>
      </c>
      <c r="L1128" s="2" t="str">
        <f>IF(LEN('spis PO'!L1128)&gt;0,VLOOKUP('spis PO'!L1128,słowniki!$A$100:$B$101,2),"")</f>
        <v/>
      </c>
      <c r="M1128" s="2" t="str">
        <f>IF(LEN('spis PO'!M1128)&gt;0,VLOOKUP('spis PO'!M1128,słowniki!$A$110:$B$111,2),"")</f>
        <v/>
      </c>
      <c r="N1128" s="2" t="str">
        <f>IF(LEN('spis PO'!N1128)&gt;0,'spis PO'!N1128,"")</f>
        <v/>
      </c>
      <c r="O1128" s="2" t="str">
        <f>IF('spis PO'!M1128="oprawa",VLOOKUP('spis PO'!O1128,słowniki!$A$120:$B$126,2),IF(LEN('spis PO'!M1128)&gt;0,1,""))</f>
        <v/>
      </c>
      <c r="P1128" s="12" t="str">
        <f>IF('spis PO'!M1128="oprawa",1,"")</f>
        <v/>
      </c>
      <c r="Q1128" s="2" t="str">
        <f t="shared" si="17"/>
        <v/>
      </c>
    </row>
    <row r="1129" spans="1:17">
      <c r="A1129" s="2" t="str">
        <f ca="1">IF(LEN('spis PO'!A1129)&gt;0,MID(CELL("nazwa_pliku"),SEARCH("[",CELL("nazwa_pliku"))+1, SEARCH(".",CELL("nazwa_pliku"))-SEARCH("[",CELL("nazwa_pliku"))-1),"")</f>
        <v/>
      </c>
      <c r="B1129" s="2" t="str">
        <f ca="1">IF(LEN('spis PO'!A1129)&gt;0,MID(CELL("nazwa_pliku"),SEARCH("[",CELL("nazwa_pliku"))+1, SEARCH(".",CELL("nazwa_pliku"))-SEARCH("[",CELL("nazwa_pliku"))-1),"")</f>
        <v/>
      </c>
      <c r="C1129" s="2" t="str">
        <f>IF(LEN('spis PO'!B1129)&gt;0,'spis PO'!B1129,"")</f>
        <v/>
      </c>
      <c r="D1129" s="2" t="str">
        <f>IF(LEN('spis PO'!C1129)&gt;0,'spis PO'!C1129,"")</f>
        <v/>
      </c>
      <c r="E1129" s="2" t="str">
        <f>IF(LEN('spis PO'!D1129)&gt;0,VLOOKUP('spis PO'!D1129,słowniki!$A$61:$B$63,2),"")</f>
        <v/>
      </c>
      <c r="F1129" s="2" t="str">
        <f>IF(LEN('spis PO'!E1129)&gt;0,VLOOKUP('spis PO'!E1129,słowniki!$A$71:$B$77,2),"")</f>
        <v/>
      </c>
      <c r="G1129" s="12" t="str">
        <f>IF(LEN('spis PO'!F1129)&gt;0,VLOOKUP('spis PO'!F1129,słowniki!$A$51:$B$52,2),"")</f>
        <v/>
      </c>
      <c r="H1129" s="12" t="str">
        <f>IF(LEN('spis PO'!G1129)&gt;0,VLOOKUP('spis PO'!G1129,słowniki!$A$81:$B$83,2),"")</f>
        <v/>
      </c>
      <c r="I1129" s="2" t="str">
        <f>IF(LEN('spis PO'!H1129)&gt;0,'spis PO'!H1129,"")</f>
        <v/>
      </c>
      <c r="J1129" s="12" t="str">
        <f>IF(LEN('spis PO'!I1129)&gt;0,'spis PO'!I1129,"")</f>
        <v/>
      </c>
      <c r="K1129" s="12" t="str">
        <f>IF('spis PO'!D1129="słup",VLOOKUP('spis PO'!J1129,słowniki!$A$91:$B$96,2),IF(LEN('spis PO'!D1129)&gt;0,1,""))</f>
        <v/>
      </c>
      <c r="L1129" s="2" t="str">
        <f>IF(LEN('spis PO'!L1129)&gt;0,VLOOKUP('spis PO'!L1129,słowniki!$A$100:$B$101,2),"")</f>
        <v/>
      </c>
      <c r="M1129" s="2" t="str">
        <f>IF(LEN('spis PO'!M1129)&gt;0,VLOOKUP('spis PO'!M1129,słowniki!$A$110:$B$111,2),"")</f>
        <v/>
      </c>
      <c r="N1129" s="2" t="str">
        <f>IF(LEN('spis PO'!N1129)&gt;0,'spis PO'!N1129,"")</f>
        <v/>
      </c>
      <c r="O1129" s="2" t="str">
        <f>IF('spis PO'!M1129="oprawa",VLOOKUP('spis PO'!O1129,słowniki!$A$120:$B$126,2),IF(LEN('spis PO'!M1129)&gt;0,1,""))</f>
        <v/>
      </c>
      <c r="P1129" s="12" t="str">
        <f>IF('spis PO'!M1129="oprawa",1,"")</f>
        <v/>
      </c>
      <c r="Q1129" s="2" t="str">
        <f t="shared" si="17"/>
        <v/>
      </c>
    </row>
    <row r="1130" spans="1:17">
      <c r="A1130" s="2" t="str">
        <f ca="1">IF(LEN('spis PO'!A1130)&gt;0,MID(CELL("nazwa_pliku"),SEARCH("[",CELL("nazwa_pliku"))+1, SEARCH(".",CELL("nazwa_pliku"))-SEARCH("[",CELL("nazwa_pliku"))-1),"")</f>
        <v/>
      </c>
      <c r="B1130" s="2" t="str">
        <f ca="1">IF(LEN('spis PO'!A1130)&gt;0,MID(CELL("nazwa_pliku"),SEARCH("[",CELL("nazwa_pliku"))+1, SEARCH(".",CELL("nazwa_pliku"))-SEARCH("[",CELL("nazwa_pliku"))-1),"")</f>
        <v/>
      </c>
      <c r="C1130" s="2" t="str">
        <f>IF(LEN('spis PO'!B1130)&gt;0,'spis PO'!B1130,"")</f>
        <v/>
      </c>
      <c r="D1130" s="2" t="str">
        <f>IF(LEN('spis PO'!C1130)&gt;0,'spis PO'!C1130,"")</f>
        <v/>
      </c>
      <c r="E1130" s="2" t="str">
        <f>IF(LEN('spis PO'!D1130)&gt;0,VLOOKUP('spis PO'!D1130,słowniki!$A$61:$B$63,2),"")</f>
        <v/>
      </c>
      <c r="F1130" s="2" t="str">
        <f>IF(LEN('spis PO'!E1130)&gt;0,VLOOKUP('spis PO'!E1130,słowniki!$A$71:$B$77,2),"")</f>
        <v/>
      </c>
      <c r="G1130" s="12" t="str">
        <f>IF(LEN('spis PO'!F1130)&gt;0,VLOOKUP('spis PO'!F1130,słowniki!$A$51:$B$52,2),"")</f>
        <v/>
      </c>
      <c r="H1130" s="12" t="str">
        <f>IF(LEN('spis PO'!G1130)&gt;0,VLOOKUP('spis PO'!G1130,słowniki!$A$81:$B$83,2),"")</f>
        <v/>
      </c>
      <c r="I1130" s="2" t="str">
        <f>IF(LEN('spis PO'!H1130)&gt;0,'spis PO'!H1130,"")</f>
        <v/>
      </c>
      <c r="J1130" s="12" t="str">
        <f>IF(LEN('spis PO'!I1130)&gt;0,'spis PO'!I1130,"")</f>
        <v/>
      </c>
      <c r="K1130" s="12" t="str">
        <f>IF('spis PO'!D1130="słup",VLOOKUP('spis PO'!J1130,słowniki!$A$91:$B$96,2),IF(LEN('spis PO'!D1130)&gt;0,1,""))</f>
        <v/>
      </c>
      <c r="L1130" s="2" t="str">
        <f>IF(LEN('spis PO'!L1130)&gt;0,VLOOKUP('spis PO'!L1130,słowniki!$A$100:$B$101,2),"")</f>
        <v/>
      </c>
      <c r="M1130" s="2" t="str">
        <f>IF(LEN('spis PO'!M1130)&gt;0,VLOOKUP('spis PO'!M1130,słowniki!$A$110:$B$111,2),"")</f>
        <v/>
      </c>
      <c r="N1130" s="2" t="str">
        <f>IF(LEN('spis PO'!N1130)&gt;0,'spis PO'!N1130,"")</f>
        <v/>
      </c>
      <c r="O1130" s="2" t="str">
        <f>IF('spis PO'!M1130="oprawa",VLOOKUP('spis PO'!O1130,słowniki!$A$120:$B$126,2),IF(LEN('spis PO'!M1130)&gt;0,1,""))</f>
        <v/>
      </c>
      <c r="P1130" s="12" t="str">
        <f>IF('spis PO'!M1130="oprawa",1,"")</f>
        <v/>
      </c>
      <c r="Q1130" s="2" t="str">
        <f t="shared" si="17"/>
        <v/>
      </c>
    </row>
    <row r="1131" spans="1:17">
      <c r="A1131" s="2" t="str">
        <f ca="1">IF(LEN('spis PO'!A1131)&gt;0,MID(CELL("nazwa_pliku"),SEARCH("[",CELL("nazwa_pliku"))+1, SEARCH(".",CELL("nazwa_pliku"))-SEARCH("[",CELL("nazwa_pliku"))-1),"")</f>
        <v/>
      </c>
      <c r="B1131" s="2" t="str">
        <f ca="1">IF(LEN('spis PO'!A1131)&gt;0,MID(CELL("nazwa_pliku"),SEARCH("[",CELL("nazwa_pliku"))+1, SEARCH(".",CELL("nazwa_pliku"))-SEARCH("[",CELL("nazwa_pliku"))-1),"")</f>
        <v/>
      </c>
      <c r="C1131" s="2" t="str">
        <f>IF(LEN('spis PO'!B1131)&gt;0,'spis PO'!B1131,"")</f>
        <v/>
      </c>
      <c r="D1131" s="2" t="str">
        <f>IF(LEN('spis PO'!C1131)&gt;0,'spis PO'!C1131,"")</f>
        <v/>
      </c>
      <c r="E1131" s="2" t="str">
        <f>IF(LEN('spis PO'!D1131)&gt;0,VLOOKUP('spis PO'!D1131,słowniki!$A$61:$B$63,2),"")</f>
        <v/>
      </c>
      <c r="F1131" s="2" t="str">
        <f>IF(LEN('spis PO'!E1131)&gt;0,VLOOKUP('spis PO'!E1131,słowniki!$A$71:$B$77,2),"")</f>
        <v/>
      </c>
      <c r="G1131" s="12" t="str">
        <f>IF(LEN('spis PO'!F1131)&gt;0,VLOOKUP('spis PO'!F1131,słowniki!$A$51:$B$52,2),"")</f>
        <v/>
      </c>
      <c r="H1131" s="12" t="str">
        <f>IF(LEN('spis PO'!G1131)&gt;0,VLOOKUP('spis PO'!G1131,słowniki!$A$81:$B$83,2),"")</f>
        <v/>
      </c>
      <c r="I1131" s="2" t="str">
        <f>IF(LEN('spis PO'!H1131)&gt;0,'spis PO'!H1131,"")</f>
        <v/>
      </c>
      <c r="J1131" s="12" t="str">
        <f>IF(LEN('spis PO'!I1131)&gt;0,'spis PO'!I1131,"")</f>
        <v/>
      </c>
      <c r="K1131" s="12" t="str">
        <f>IF('spis PO'!D1131="słup",VLOOKUP('spis PO'!J1131,słowniki!$A$91:$B$96,2),IF(LEN('spis PO'!D1131)&gt;0,1,""))</f>
        <v/>
      </c>
      <c r="L1131" s="2" t="str">
        <f>IF(LEN('spis PO'!L1131)&gt;0,VLOOKUP('spis PO'!L1131,słowniki!$A$100:$B$101,2),"")</f>
        <v/>
      </c>
      <c r="M1131" s="2" t="str">
        <f>IF(LEN('spis PO'!M1131)&gt;0,VLOOKUP('spis PO'!M1131,słowniki!$A$110:$B$111,2),"")</f>
        <v/>
      </c>
      <c r="N1131" s="2" t="str">
        <f>IF(LEN('spis PO'!N1131)&gt;0,'spis PO'!N1131,"")</f>
        <v/>
      </c>
      <c r="O1131" s="2" t="str">
        <f>IF('spis PO'!M1131="oprawa",VLOOKUP('spis PO'!O1131,słowniki!$A$120:$B$126,2),IF(LEN('spis PO'!M1131)&gt;0,1,""))</f>
        <v/>
      </c>
      <c r="P1131" s="12" t="str">
        <f>IF('spis PO'!M1131="oprawa",1,"")</f>
        <v/>
      </c>
      <c r="Q1131" s="2" t="str">
        <f t="shared" si="17"/>
        <v/>
      </c>
    </row>
    <row r="1132" spans="1:17">
      <c r="A1132" s="2" t="str">
        <f ca="1">IF(LEN('spis PO'!A1132)&gt;0,MID(CELL("nazwa_pliku"),SEARCH("[",CELL("nazwa_pliku"))+1, SEARCH(".",CELL("nazwa_pliku"))-SEARCH("[",CELL("nazwa_pliku"))-1),"")</f>
        <v/>
      </c>
      <c r="B1132" s="2" t="str">
        <f ca="1">IF(LEN('spis PO'!A1132)&gt;0,MID(CELL("nazwa_pliku"),SEARCH("[",CELL("nazwa_pliku"))+1, SEARCH(".",CELL("nazwa_pliku"))-SEARCH("[",CELL("nazwa_pliku"))-1),"")</f>
        <v/>
      </c>
      <c r="C1132" s="2" t="str">
        <f>IF(LEN('spis PO'!B1132)&gt;0,'spis PO'!B1132,"")</f>
        <v/>
      </c>
      <c r="D1132" s="2" t="str">
        <f>IF(LEN('spis PO'!C1132)&gt;0,'spis PO'!C1132,"")</f>
        <v/>
      </c>
      <c r="E1132" s="2" t="str">
        <f>IF(LEN('spis PO'!D1132)&gt;0,VLOOKUP('spis PO'!D1132,słowniki!$A$61:$B$63,2),"")</f>
        <v/>
      </c>
      <c r="F1132" s="2" t="str">
        <f>IF(LEN('spis PO'!E1132)&gt;0,VLOOKUP('spis PO'!E1132,słowniki!$A$71:$B$77,2),"")</f>
        <v/>
      </c>
      <c r="G1132" s="12" t="str">
        <f>IF(LEN('spis PO'!F1132)&gt;0,VLOOKUP('spis PO'!F1132,słowniki!$A$51:$B$52,2),"")</f>
        <v/>
      </c>
      <c r="H1132" s="12" t="str">
        <f>IF(LEN('spis PO'!G1132)&gt;0,VLOOKUP('spis PO'!G1132,słowniki!$A$81:$B$83,2),"")</f>
        <v/>
      </c>
      <c r="I1132" s="2" t="str">
        <f>IF(LEN('spis PO'!H1132)&gt;0,'spis PO'!H1132,"")</f>
        <v/>
      </c>
      <c r="J1132" s="12" t="str">
        <f>IF(LEN('spis PO'!I1132)&gt;0,'spis PO'!I1132,"")</f>
        <v/>
      </c>
      <c r="K1132" s="12" t="str">
        <f>IF('spis PO'!D1132="słup",VLOOKUP('spis PO'!J1132,słowniki!$A$91:$B$96,2),IF(LEN('spis PO'!D1132)&gt;0,1,""))</f>
        <v/>
      </c>
      <c r="L1132" s="2" t="str">
        <f>IF(LEN('spis PO'!L1132)&gt;0,VLOOKUP('spis PO'!L1132,słowniki!$A$100:$B$101,2),"")</f>
        <v/>
      </c>
      <c r="M1132" s="2" t="str">
        <f>IF(LEN('spis PO'!M1132)&gt;0,VLOOKUP('spis PO'!M1132,słowniki!$A$110:$B$111,2),"")</f>
        <v/>
      </c>
      <c r="N1132" s="2" t="str">
        <f>IF(LEN('spis PO'!N1132)&gt;0,'spis PO'!N1132,"")</f>
        <v/>
      </c>
      <c r="O1132" s="2" t="str">
        <f>IF('spis PO'!M1132="oprawa",VLOOKUP('spis PO'!O1132,słowniki!$A$120:$B$126,2),IF(LEN('spis PO'!M1132)&gt;0,1,""))</f>
        <v/>
      </c>
      <c r="P1132" s="12" t="str">
        <f>IF('spis PO'!M1132="oprawa",1,"")</f>
        <v/>
      </c>
      <c r="Q1132" s="2" t="str">
        <f t="shared" si="17"/>
        <v/>
      </c>
    </row>
    <row r="1133" spans="1:17">
      <c r="A1133" s="2" t="str">
        <f ca="1">IF(LEN('spis PO'!A1133)&gt;0,MID(CELL("nazwa_pliku"),SEARCH("[",CELL("nazwa_pliku"))+1, SEARCH(".",CELL("nazwa_pliku"))-SEARCH("[",CELL("nazwa_pliku"))-1),"")</f>
        <v/>
      </c>
      <c r="B1133" s="2" t="str">
        <f ca="1">IF(LEN('spis PO'!A1133)&gt;0,MID(CELL("nazwa_pliku"),SEARCH("[",CELL("nazwa_pliku"))+1, SEARCH(".",CELL("nazwa_pliku"))-SEARCH("[",CELL("nazwa_pliku"))-1),"")</f>
        <v/>
      </c>
      <c r="C1133" s="2" t="str">
        <f>IF(LEN('spis PO'!B1133)&gt;0,'spis PO'!B1133,"")</f>
        <v/>
      </c>
      <c r="D1133" s="2" t="str">
        <f>IF(LEN('spis PO'!C1133)&gt;0,'spis PO'!C1133,"")</f>
        <v/>
      </c>
      <c r="E1133" s="2" t="str">
        <f>IF(LEN('spis PO'!D1133)&gt;0,VLOOKUP('spis PO'!D1133,słowniki!$A$61:$B$63,2),"")</f>
        <v/>
      </c>
      <c r="F1133" s="2" t="str">
        <f>IF(LEN('spis PO'!E1133)&gt;0,VLOOKUP('spis PO'!E1133,słowniki!$A$71:$B$77,2),"")</f>
        <v/>
      </c>
      <c r="G1133" s="12" t="str">
        <f>IF(LEN('spis PO'!F1133)&gt;0,VLOOKUP('spis PO'!F1133,słowniki!$A$51:$B$52,2),"")</f>
        <v/>
      </c>
      <c r="H1133" s="12" t="str">
        <f>IF(LEN('spis PO'!G1133)&gt;0,VLOOKUP('spis PO'!G1133,słowniki!$A$81:$B$83,2),"")</f>
        <v/>
      </c>
      <c r="I1133" s="2" t="str">
        <f>IF(LEN('spis PO'!H1133)&gt;0,'spis PO'!H1133,"")</f>
        <v/>
      </c>
      <c r="J1133" s="12" t="str">
        <f>IF(LEN('spis PO'!I1133)&gt;0,'spis PO'!I1133,"")</f>
        <v/>
      </c>
      <c r="K1133" s="12" t="str">
        <f>IF('spis PO'!D1133="słup",VLOOKUP('spis PO'!J1133,słowniki!$A$91:$B$96,2),IF(LEN('spis PO'!D1133)&gt;0,1,""))</f>
        <v/>
      </c>
      <c r="L1133" s="2" t="str">
        <f>IF(LEN('spis PO'!L1133)&gt;0,VLOOKUP('spis PO'!L1133,słowniki!$A$100:$B$101,2),"")</f>
        <v/>
      </c>
      <c r="M1133" s="2" t="str">
        <f>IF(LEN('spis PO'!M1133)&gt;0,VLOOKUP('spis PO'!M1133,słowniki!$A$110:$B$111,2),"")</f>
        <v/>
      </c>
      <c r="N1133" s="2" t="str">
        <f>IF(LEN('spis PO'!N1133)&gt;0,'spis PO'!N1133,"")</f>
        <v/>
      </c>
      <c r="O1133" s="2" t="str">
        <f>IF('spis PO'!M1133="oprawa",VLOOKUP('spis PO'!O1133,słowniki!$A$120:$B$126,2),IF(LEN('spis PO'!M1133)&gt;0,1,""))</f>
        <v/>
      </c>
      <c r="P1133" s="12" t="str">
        <f>IF('spis PO'!M1133="oprawa",1,"")</f>
        <v/>
      </c>
      <c r="Q1133" s="2" t="str">
        <f t="shared" si="17"/>
        <v/>
      </c>
    </row>
    <row r="1134" spans="1:17">
      <c r="A1134" s="2" t="str">
        <f ca="1">IF(LEN('spis PO'!A1134)&gt;0,MID(CELL("nazwa_pliku"),SEARCH("[",CELL("nazwa_pliku"))+1, SEARCH(".",CELL("nazwa_pliku"))-SEARCH("[",CELL("nazwa_pliku"))-1),"")</f>
        <v/>
      </c>
      <c r="B1134" s="2" t="str">
        <f ca="1">IF(LEN('spis PO'!A1134)&gt;0,MID(CELL("nazwa_pliku"),SEARCH("[",CELL("nazwa_pliku"))+1, SEARCH(".",CELL("nazwa_pliku"))-SEARCH("[",CELL("nazwa_pliku"))-1),"")</f>
        <v/>
      </c>
      <c r="C1134" s="2" t="str">
        <f>IF(LEN('spis PO'!B1134)&gt;0,'spis PO'!B1134,"")</f>
        <v/>
      </c>
      <c r="D1134" s="2" t="str">
        <f>IF(LEN('spis PO'!C1134)&gt;0,'spis PO'!C1134,"")</f>
        <v/>
      </c>
      <c r="E1134" s="2" t="str">
        <f>IF(LEN('spis PO'!D1134)&gt;0,VLOOKUP('spis PO'!D1134,słowniki!$A$61:$B$63,2),"")</f>
        <v/>
      </c>
      <c r="F1134" s="2" t="str">
        <f>IF(LEN('spis PO'!E1134)&gt;0,VLOOKUP('spis PO'!E1134,słowniki!$A$71:$B$77,2),"")</f>
        <v/>
      </c>
      <c r="G1134" s="12" t="str">
        <f>IF(LEN('spis PO'!F1134)&gt;0,VLOOKUP('spis PO'!F1134,słowniki!$A$51:$B$52,2),"")</f>
        <v/>
      </c>
      <c r="H1134" s="12" t="str">
        <f>IF(LEN('spis PO'!G1134)&gt;0,VLOOKUP('spis PO'!G1134,słowniki!$A$81:$B$83,2),"")</f>
        <v/>
      </c>
      <c r="I1134" s="2" t="str">
        <f>IF(LEN('spis PO'!H1134)&gt;0,'spis PO'!H1134,"")</f>
        <v/>
      </c>
      <c r="J1134" s="12" t="str">
        <f>IF(LEN('spis PO'!I1134)&gt;0,'spis PO'!I1134,"")</f>
        <v/>
      </c>
      <c r="K1134" s="12" t="str">
        <f>IF('spis PO'!D1134="słup",VLOOKUP('spis PO'!J1134,słowniki!$A$91:$B$96,2),IF(LEN('spis PO'!D1134)&gt;0,1,""))</f>
        <v/>
      </c>
      <c r="L1134" s="2" t="str">
        <f>IF(LEN('spis PO'!L1134)&gt;0,VLOOKUP('spis PO'!L1134,słowniki!$A$100:$B$101,2),"")</f>
        <v/>
      </c>
      <c r="M1134" s="2" t="str">
        <f>IF(LEN('spis PO'!M1134)&gt;0,VLOOKUP('spis PO'!M1134,słowniki!$A$110:$B$111,2),"")</f>
        <v/>
      </c>
      <c r="N1134" s="2" t="str">
        <f>IF(LEN('spis PO'!N1134)&gt;0,'spis PO'!N1134,"")</f>
        <v/>
      </c>
      <c r="O1134" s="2" t="str">
        <f>IF('spis PO'!M1134="oprawa",VLOOKUP('spis PO'!O1134,słowniki!$A$120:$B$126,2),IF(LEN('spis PO'!M1134)&gt;0,1,""))</f>
        <v/>
      </c>
      <c r="P1134" s="12" t="str">
        <f>IF('spis PO'!M1134="oprawa",1,"")</f>
        <v/>
      </c>
      <c r="Q1134" s="2" t="str">
        <f t="shared" si="17"/>
        <v/>
      </c>
    </row>
    <row r="1135" spans="1:17">
      <c r="A1135" s="2" t="str">
        <f ca="1">IF(LEN('spis PO'!A1135)&gt;0,MID(CELL("nazwa_pliku"),SEARCH("[",CELL("nazwa_pliku"))+1, SEARCH(".",CELL("nazwa_pliku"))-SEARCH("[",CELL("nazwa_pliku"))-1),"")</f>
        <v/>
      </c>
      <c r="B1135" s="2" t="str">
        <f ca="1">IF(LEN('spis PO'!A1135)&gt;0,MID(CELL("nazwa_pliku"),SEARCH("[",CELL("nazwa_pliku"))+1, SEARCH(".",CELL("nazwa_pliku"))-SEARCH("[",CELL("nazwa_pliku"))-1),"")</f>
        <v/>
      </c>
      <c r="C1135" s="2" t="str">
        <f>IF(LEN('spis PO'!B1135)&gt;0,'spis PO'!B1135,"")</f>
        <v/>
      </c>
      <c r="D1135" s="2" t="str">
        <f>IF(LEN('spis PO'!C1135)&gt;0,'spis PO'!C1135,"")</f>
        <v/>
      </c>
      <c r="E1135" s="2" t="str">
        <f>IF(LEN('spis PO'!D1135)&gt;0,VLOOKUP('spis PO'!D1135,słowniki!$A$61:$B$63,2),"")</f>
        <v/>
      </c>
      <c r="F1135" s="2" t="str">
        <f>IF(LEN('spis PO'!E1135)&gt;0,VLOOKUP('spis PO'!E1135,słowniki!$A$71:$B$77,2),"")</f>
        <v/>
      </c>
      <c r="G1135" s="12" t="str">
        <f>IF(LEN('spis PO'!F1135)&gt;0,VLOOKUP('spis PO'!F1135,słowniki!$A$51:$B$52,2),"")</f>
        <v/>
      </c>
      <c r="H1135" s="12" t="str">
        <f>IF(LEN('spis PO'!G1135)&gt;0,VLOOKUP('spis PO'!G1135,słowniki!$A$81:$B$83,2),"")</f>
        <v/>
      </c>
      <c r="I1135" s="2" t="str">
        <f>IF(LEN('spis PO'!H1135)&gt;0,'spis PO'!H1135,"")</f>
        <v/>
      </c>
      <c r="J1135" s="12" t="str">
        <f>IF(LEN('spis PO'!I1135)&gt;0,'spis PO'!I1135,"")</f>
        <v/>
      </c>
      <c r="K1135" s="12" t="str">
        <f>IF('spis PO'!D1135="słup",VLOOKUP('spis PO'!J1135,słowniki!$A$91:$B$96,2),IF(LEN('spis PO'!D1135)&gt;0,1,""))</f>
        <v/>
      </c>
      <c r="L1135" s="2" t="str">
        <f>IF(LEN('spis PO'!L1135)&gt;0,VLOOKUP('spis PO'!L1135,słowniki!$A$100:$B$101,2),"")</f>
        <v/>
      </c>
      <c r="M1135" s="2" t="str">
        <f>IF(LEN('spis PO'!M1135)&gt;0,VLOOKUP('spis PO'!M1135,słowniki!$A$110:$B$111,2),"")</f>
        <v/>
      </c>
      <c r="N1135" s="2" t="str">
        <f>IF(LEN('spis PO'!N1135)&gt;0,'spis PO'!N1135,"")</f>
        <v/>
      </c>
      <c r="O1135" s="2" t="str">
        <f>IF('spis PO'!M1135="oprawa",VLOOKUP('spis PO'!O1135,słowniki!$A$120:$B$126,2),IF(LEN('spis PO'!M1135)&gt;0,1,""))</f>
        <v/>
      </c>
      <c r="P1135" s="12" t="str">
        <f>IF('spis PO'!M1135="oprawa",1,"")</f>
        <v/>
      </c>
      <c r="Q1135" s="2" t="str">
        <f t="shared" si="17"/>
        <v/>
      </c>
    </row>
    <row r="1136" spans="1:17">
      <c r="A1136" s="2" t="str">
        <f ca="1">IF(LEN('spis PO'!A1136)&gt;0,MID(CELL("nazwa_pliku"),SEARCH("[",CELL("nazwa_pliku"))+1, SEARCH(".",CELL("nazwa_pliku"))-SEARCH("[",CELL("nazwa_pliku"))-1),"")</f>
        <v/>
      </c>
      <c r="B1136" s="2" t="str">
        <f ca="1">IF(LEN('spis PO'!A1136)&gt;0,MID(CELL("nazwa_pliku"),SEARCH("[",CELL("nazwa_pliku"))+1, SEARCH(".",CELL("nazwa_pliku"))-SEARCH("[",CELL("nazwa_pliku"))-1),"")</f>
        <v/>
      </c>
      <c r="C1136" s="2" t="str">
        <f>IF(LEN('spis PO'!B1136)&gt;0,'spis PO'!B1136,"")</f>
        <v/>
      </c>
      <c r="D1136" s="2" t="str">
        <f>IF(LEN('spis PO'!C1136)&gt;0,'spis PO'!C1136,"")</f>
        <v/>
      </c>
      <c r="E1136" s="2" t="str">
        <f>IF(LEN('spis PO'!D1136)&gt;0,VLOOKUP('spis PO'!D1136,słowniki!$A$61:$B$63,2),"")</f>
        <v/>
      </c>
      <c r="F1136" s="2" t="str">
        <f>IF(LEN('spis PO'!E1136)&gt;0,VLOOKUP('spis PO'!E1136,słowniki!$A$71:$B$77,2),"")</f>
        <v/>
      </c>
      <c r="G1136" s="12" t="str">
        <f>IF(LEN('spis PO'!F1136)&gt;0,VLOOKUP('spis PO'!F1136,słowniki!$A$51:$B$52,2),"")</f>
        <v/>
      </c>
      <c r="H1136" s="12" t="str">
        <f>IF(LEN('spis PO'!G1136)&gt;0,VLOOKUP('spis PO'!G1136,słowniki!$A$81:$B$83,2),"")</f>
        <v/>
      </c>
      <c r="I1136" s="2" t="str">
        <f>IF(LEN('spis PO'!H1136)&gt;0,'spis PO'!H1136,"")</f>
        <v/>
      </c>
      <c r="J1136" s="12" t="str">
        <f>IF(LEN('spis PO'!I1136)&gt;0,'spis PO'!I1136,"")</f>
        <v/>
      </c>
      <c r="K1136" s="12" t="str">
        <f>IF('spis PO'!D1136="słup",VLOOKUP('spis PO'!J1136,słowniki!$A$91:$B$96,2),IF(LEN('spis PO'!D1136)&gt;0,1,""))</f>
        <v/>
      </c>
      <c r="L1136" s="2" t="str">
        <f>IF(LEN('spis PO'!L1136)&gt;0,VLOOKUP('spis PO'!L1136,słowniki!$A$100:$B$101,2),"")</f>
        <v/>
      </c>
      <c r="M1136" s="2" t="str">
        <f>IF(LEN('spis PO'!M1136)&gt;0,VLOOKUP('spis PO'!M1136,słowniki!$A$110:$B$111,2),"")</f>
        <v/>
      </c>
      <c r="N1136" s="2" t="str">
        <f>IF(LEN('spis PO'!N1136)&gt;0,'spis PO'!N1136,"")</f>
        <v/>
      </c>
      <c r="O1136" s="2" t="str">
        <f>IF('spis PO'!M1136="oprawa",VLOOKUP('spis PO'!O1136,słowniki!$A$120:$B$126,2),IF(LEN('spis PO'!M1136)&gt;0,1,""))</f>
        <v/>
      </c>
      <c r="P1136" s="12" t="str">
        <f>IF('spis PO'!M1136="oprawa",1,"")</f>
        <v/>
      </c>
      <c r="Q1136" s="2" t="str">
        <f t="shared" si="17"/>
        <v/>
      </c>
    </row>
    <row r="1137" spans="1:17">
      <c r="A1137" s="2" t="str">
        <f ca="1">IF(LEN('spis PO'!A1137)&gt;0,MID(CELL("nazwa_pliku"),SEARCH("[",CELL("nazwa_pliku"))+1, SEARCH(".",CELL("nazwa_pliku"))-SEARCH("[",CELL("nazwa_pliku"))-1),"")</f>
        <v/>
      </c>
      <c r="B1137" s="2" t="str">
        <f ca="1">IF(LEN('spis PO'!A1137)&gt;0,MID(CELL("nazwa_pliku"),SEARCH("[",CELL("nazwa_pliku"))+1, SEARCH(".",CELL("nazwa_pliku"))-SEARCH("[",CELL("nazwa_pliku"))-1),"")</f>
        <v/>
      </c>
      <c r="C1137" s="2" t="str">
        <f>IF(LEN('spis PO'!B1137)&gt;0,'spis PO'!B1137,"")</f>
        <v/>
      </c>
      <c r="D1137" s="2" t="str">
        <f>IF(LEN('spis PO'!C1137)&gt;0,'spis PO'!C1137,"")</f>
        <v/>
      </c>
      <c r="E1137" s="2" t="str">
        <f>IF(LEN('spis PO'!D1137)&gt;0,VLOOKUP('spis PO'!D1137,słowniki!$A$61:$B$63,2),"")</f>
        <v/>
      </c>
      <c r="F1137" s="2" t="str">
        <f>IF(LEN('spis PO'!E1137)&gt;0,VLOOKUP('spis PO'!E1137,słowniki!$A$71:$B$77,2),"")</f>
        <v/>
      </c>
      <c r="G1137" s="12" t="str">
        <f>IF(LEN('spis PO'!F1137)&gt;0,VLOOKUP('spis PO'!F1137,słowniki!$A$51:$B$52,2),"")</f>
        <v/>
      </c>
      <c r="H1137" s="12" t="str">
        <f>IF(LEN('spis PO'!G1137)&gt;0,VLOOKUP('spis PO'!G1137,słowniki!$A$81:$B$83,2),"")</f>
        <v/>
      </c>
      <c r="I1137" s="2" t="str">
        <f>IF(LEN('spis PO'!H1137)&gt;0,'spis PO'!H1137,"")</f>
        <v/>
      </c>
      <c r="J1137" s="12" t="str">
        <f>IF(LEN('spis PO'!I1137)&gt;0,'spis PO'!I1137,"")</f>
        <v/>
      </c>
      <c r="K1137" s="12" t="str">
        <f>IF('spis PO'!D1137="słup",VLOOKUP('spis PO'!J1137,słowniki!$A$91:$B$96,2),IF(LEN('spis PO'!D1137)&gt;0,1,""))</f>
        <v/>
      </c>
      <c r="L1137" s="2" t="str">
        <f>IF(LEN('spis PO'!L1137)&gt;0,VLOOKUP('spis PO'!L1137,słowniki!$A$100:$B$101,2),"")</f>
        <v/>
      </c>
      <c r="M1137" s="2" t="str">
        <f>IF(LEN('spis PO'!M1137)&gt;0,VLOOKUP('spis PO'!M1137,słowniki!$A$110:$B$111,2),"")</f>
        <v/>
      </c>
      <c r="N1137" s="2" t="str">
        <f>IF(LEN('spis PO'!N1137)&gt;0,'spis PO'!N1137,"")</f>
        <v/>
      </c>
      <c r="O1137" s="2" t="str">
        <f>IF('spis PO'!M1137="oprawa",VLOOKUP('spis PO'!O1137,słowniki!$A$120:$B$126,2),IF(LEN('spis PO'!M1137)&gt;0,1,""))</f>
        <v/>
      </c>
      <c r="P1137" s="12" t="str">
        <f>IF('spis PO'!M1137="oprawa",1,"")</f>
        <v/>
      </c>
      <c r="Q1137" s="2" t="str">
        <f t="shared" si="17"/>
        <v/>
      </c>
    </row>
    <row r="1138" spans="1:17">
      <c r="A1138" s="2" t="str">
        <f ca="1">IF(LEN('spis PO'!A1138)&gt;0,MID(CELL("nazwa_pliku"),SEARCH("[",CELL("nazwa_pliku"))+1, SEARCH(".",CELL("nazwa_pliku"))-SEARCH("[",CELL("nazwa_pliku"))-1),"")</f>
        <v/>
      </c>
      <c r="B1138" s="2" t="str">
        <f ca="1">IF(LEN('spis PO'!A1138)&gt;0,MID(CELL("nazwa_pliku"),SEARCH("[",CELL("nazwa_pliku"))+1, SEARCH(".",CELL("nazwa_pliku"))-SEARCH("[",CELL("nazwa_pliku"))-1),"")</f>
        <v/>
      </c>
      <c r="C1138" s="2" t="str">
        <f>IF(LEN('spis PO'!B1138)&gt;0,'spis PO'!B1138,"")</f>
        <v/>
      </c>
      <c r="D1138" s="2" t="str">
        <f>IF(LEN('spis PO'!C1138)&gt;0,'spis PO'!C1138,"")</f>
        <v/>
      </c>
      <c r="E1138" s="2" t="str">
        <f>IF(LEN('spis PO'!D1138)&gt;0,VLOOKUP('spis PO'!D1138,słowniki!$A$61:$B$63,2),"")</f>
        <v/>
      </c>
      <c r="F1138" s="2" t="str">
        <f>IF(LEN('spis PO'!E1138)&gt;0,VLOOKUP('spis PO'!E1138,słowniki!$A$71:$B$77,2),"")</f>
        <v/>
      </c>
      <c r="G1138" s="12" t="str">
        <f>IF(LEN('spis PO'!F1138)&gt;0,VLOOKUP('spis PO'!F1138,słowniki!$A$51:$B$52,2),"")</f>
        <v/>
      </c>
      <c r="H1138" s="12" t="str">
        <f>IF(LEN('spis PO'!G1138)&gt;0,VLOOKUP('spis PO'!G1138,słowniki!$A$81:$B$83,2),"")</f>
        <v/>
      </c>
      <c r="I1138" s="2" t="str">
        <f>IF(LEN('spis PO'!H1138)&gt;0,'spis PO'!H1138,"")</f>
        <v/>
      </c>
      <c r="J1138" s="12" t="str">
        <f>IF(LEN('spis PO'!I1138)&gt;0,'spis PO'!I1138,"")</f>
        <v/>
      </c>
      <c r="K1138" s="12" t="str">
        <f>IF('spis PO'!D1138="słup",VLOOKUP('spis PO'!J1138,słowniki!$A$91:$B$96,2),IF(LEN('spis PO'!D1138)&gt;0,1,""))</f>
        <v/>
      </c>
      <c r="L1138" s="2" t="str">
        <f>IF(LEN('spis PO'!L1138)&gt;0,VLOOKUP('spis PO'!L1138,słowniki!$A$100:$B$101,2),"")</f>
        <v/>
      </c>
      <c r="M1138" s="2" t="str">
        <f>IF(LEN('spis PO'!M1138)&gt;0,VLOOKUP('spis PO'!M1138,słowniki!$A$110:$B$111,2),"")</f>
        <v/>
      </c>
      <c r="N1138" s="2" t="str">
        <f>IF(LEN('spis PO'!N1138)&gt;0,'spis PO'!N1138,"")</f>
        <v/>
      </c>
      <c r="O1138" s="2" t="str">
        <f>IF('spis PO'!M1138="oprawa",VLOOKUP('spis PO'!O1138,słowniki!$A$120:$B$126,2),IF(LEN('spis PO'!M1138)&gt;0,1,""))</f>
        <v/>
      </c>
      <c r="P1138" s="12" t="str">
        <f>IF('spis PO'!M1138="oprawa",1,"")</f>
        <v/>
      </c>
      <c r="Q1138" s="2" t="str">
        <f t="shared" si="17"/>
        <v/>
      </c>
    </row>
    <row r="1139" spans="1:17">
      <c r="A1139" s="2" t="str">
        <f ca="1">IF(LEN('spis PO'!A1139)&gt;0,MID(CELL("nazwa_pliku"),SEARCH("[",CELL("nazwa_pliku"))+1, SEARCH(".",CELL("nazwa_pliku"))-SEARCH("[",CELL("nazwa_pliku"))-1),"")</f>
        <v/>
      </c>
      <c r="B1139" s="2" t="str">
        <f ca="1">IF(LEN('spis PO'!A1139)&gt;0,MID(CELL("nazwa_pliku"),SEARCH("[",CELL("nazwa_pliku"))+1, SEARCH(".",CELL("nazwa_pliku"))-SEARCH("[",CELL("nazwa_pliku"))-1),"")</f>
        <v/>
      </c>
      <c r="C1139" s="2" t="str">
        <f>IF(LEN('spis PO'!B1139)&gt;0,'spis PO'!B1139,"")</f>
        <v/>
      </c>
      <c r="D1139" s="2" t="str">
        <f>IF(LEN('spis PO'!C1139)&gt;0,'spis PO'!C1139,"")</f>
        <v/>
      </c>
      <c r="E1139" s="2" t="str">
        <f>IF(LEN('spis PO'!D1139)&gt;0,VLOOKUP('spis PO'!D1139,słowniki!$A$61:$B$63,2),"")</f>
        <v/>
      </c>
      <c r="F1139" s="2" t="str">
        <f>IF(LEN('spis PO'!E1139)&gt;0,VLOOKUP('spis PO'!E1139,słowniki!$A$71:$B$77,2),"")</f>
        <v/>
      </c>
      <c r="G1139" s="12" t="str">
        <f>IF(LEN('spis PO'!F1139)&gt;0,VLOOKUP('spis PO'!F1139,słowniki!$A$51:$B$52,2),"")</f>
        <v/>
      </c>
      <c r="H1139" s="12" t="str">
        <f>IF(LEN('spis PO'!G1139)&gt;0,VLOOKUP('spis PO'!G1139,słowniki!$A$81:$B$83,2),"")</f>
        <v/>
      </c>
      <c r="I1139" s="2" t="str">
        <f>IF(LEN('spis PO'!H1139)&gt;0,'spis PO'!H1139,"")</f>
        <v/>
      </c>
      <c r="J1139" s="12" t="str">
        <f>IF(LEN('spis PO'!I1139)&gt;0,'spis PO'!I1139,"")</f>
        <v/>
      </c>
      <c r="K1139" s="12" t="str">
        <f>IF('spis PO'!D1139="słup",VLOOKUP('spis PO'!J1139,słowniki!$A$91:$B$96,2),IF(LEN('spis PO'!D1139)&gt;0,1,""))</f>
        <v/>
      </c>
      <c r="L1139" s="2" t="str">
        <f>IF(LEN('spis PO'!L1139)&gt;0,VLOOKUP('spis PO'!L1139,słowniki!$A$100:$B$101,2),"")</f>
        <v/>
      </c>
      <c r="M1139" s="2" t="str">
        <f>IF(LEN('spis PO'!M1139)&gt;0,VLOOKUP('spis PO'!M1139,słowniki!$A$110:$B$111,2),"")</f>
        <v/>
      </c>
      <c r="N1139" s="2" t="str">
        <f>IF(LEN('spis PO'!N1139)&gt;0,'spis PO'!N1139,"")</f>
        <v/>
      </c>
      <c r="O1139" s="2" t="str">
        <f>IF('spis PO'!M1139="oprawa",VLOOKUP('spis PO'!O1139,słowniki!$A$120:$B$126,2),IF(LEN('spis PO'!M1139)&gt;0,1,""))</f>
        <v/>
      </c>
      <c r="P1139" s="12" t="str">
        <f>IF('spis PO'!M1139="oprawa",1,"")</f>
        <v/>
      </c>
      <c r="Q1139" s="2" t="str">
        <f t="shared" si="17"/>
        <v/>
      </c>
    </row>
    <row r="1140" spans="1:17">
      <c r="A1140" s="2" t="str">
        <f ca="1">IF(LEN('spis PO'!A1140)&gt;0,MID(CELL("nazwa_pliku"),SEARCH("[",CELL("nazwa_pliku"))+1, SEARCH(".",CELL("nazwa_pliku"))-SEARCH("[",CELL("nazwa_pliku"))-1),"")</f>
        <v/>
      </c>
      <c r="B1140" s="2" t="str">
        <f ca="1">IF(LEN('spis PO'!A1140)&gt;0,MID(CELL("nazwa_pliku"),SEARCH("[",CELL("nazwa_pliku"))+1, SEARCH(".",CELL("nazwa_pliku"))-SEARCH("[",CELL("nazwa_pliku"))-1),"")</f>
        <v/>
      </c>
      <c r="C1140" s="2" t="str">
        <f>IF(LEN('spis PO'!B1140)&gt;0,'spis PO'!B1140,"")</f>
        <v/>
      </c>
      <c r="D1140" s="2" t="str">
        <f>IF(LEN('spis PO'!C1140)&gt;0,'spis PO'!C1140,"")</f>
        <v/>
      </c>
      <c r="E1140" s="2" t="str">
        <f>IF(LEN('spis PO'!D1140)&gt;0,VLOOKUP('spis PO'!D1140,słowniki!$A$61:$B$63,2),"")</f>
        <v/>
      </c>
      <c r="F1140" s="2" t="str">
        <f>IF(LEN('spis PO'!E1140)&gt;0,VLOOKUP('spis PO'!E1140,słowniki!$A$71:$B$77,2),"")</f>
        <v/>
      </c>
      <c r="G1140" s="12" t="str">
        <f>IF(LEN('spis PO'!F1140)&gt;0,VLOOKUP('spis PO'!F1140,słowniki!$A$51:$B$52,2),"")</f>
        <v/>
      </c>
      <c r="H1140" s="12" t="str">
        <f>IF(LEN('spis PO'!G1140)&gt;0,VLOOKUP('spis PO'!G1140,słowniki!$A$81:$B$83,2),"")</f>
        <v/>
      </c>
      <c r="I1140" s="2" t="str">
        <f>IF(LEN('spis PO'!H1140)&gt;0,'spis PO'!H1140,"")</f>
        <v/>
      </c>
      <c r="J1140" s="12" t="str">
        <f>IF(LEN('spis PO'!I1140)&gt;0,'spis PO'!I1140,"")</f>
        <v/>
      </c>
      <c r="K1140" s="12" t="str">
        <f>IF('spis PO'!D1140="słup",VLOOKUP('spis PO'!J1140,słowniki!$A$91:$B$96,2),IF(LEN('spis PO'!D1140)&gt;0,1,""))</f>
        <v/>
      </c>
      <c r="L1140" s="2" t="str">
        <f>IF(LEN('spis PO'!L1140)&gt;0,VLOOKUP('spis PO'!L1140,słowniki!$A$100:$B$101,2),"")</f>
        <v/>
      </c>
      <c r="M1140" s="2" t="str">
        <f>IF(LEN('spis PO'!M1140)&gt;0,VLOOKUP('spis PO'!M1140,słowniki!$A$110:$B$111,2),"")</f>
        <v/>
      </c>
      <c r="N1140" s="2" t="str">
        <f>IF(LEN('spis PO'!N1140)&gt;0,'spis PO'!N1140,"")</f>
        <v/>
      </c>
      <c r="O1140" s="2" t="str">
        <f>IF('spis PO'!M1140="oprawa",VLOOKUP('spis PO'!O1140,słowniki!$A$120:$B$126,2),IF(LEN('spis PO'!M1140)&gt;0,1,""))</f>
        <v/>
      </c>
      <c r="P1140" s="12" t="str">
        <f>IF('spis PO'!M1140="oprawa",1,"")</f>
        <v/>
      </c>
      <c r="Q1140" s="2" t="str">
        <f t="shared" si="17"/>
        <v/>
      </c>
    </row>
    <row r="1141" spans="1:17">
      <c r="A1141" s="2" t="str">
        <f ca="1">IF(LEN('spis PO'!A1141)&gt;0,MID(CELL("nazwa_pliku"),SEARCH("[",CELL("nazwa_pliku"))+1, SEARCH(".",CELL("nazwa_pliku"))-SEARCH("[",CELL("nazwa_pliku"))-1),"")</f>
        <v/>
      </c>
      <c r="B1141" s="2" t="str">
        <f ca="1">IF(LEN('spis PO'!A1141)&gt;0,MID(CELL("nazwa_pliku"),SEARCH("[",CELL("nazwa_pliku"))+1, SEARCH(".",CELL("nazwa_pliku"))-SEARCH("[",CELL("nazwa_pliku"))-1),"")</f>
        <v/>
      </c>
      <c r="C1141" s="2" t="str">
        <f>IF(LEN('spis PO'!B1141)&gt;0,'spis PO'!B1141,"")</f>
        <v/>
      </c>
      <c r="D1141" s="2" t="str">
        <f>IF(LEN('spis PO'!C1141)&gt;0,'spis PO'!C1141,"")</f>
        <v/>
      </c>
      <c r="E1141" s="2" t="str">
        <f>IF(LEN('spis PO'!D1141)&gt;0,VLOOKUP('spis PO'!D1141,słowniki!$A$61:$B$63,2),"")</f>
        <v/>
      </c>
      <c r="F1141" s="2" t="str">
        <f>IF(LEN('spis PO'!E1141)&gt;0,VLOOKUP('spis PO'!E1141,słowniki!$A$71:$B$77,2),"")</f>
        <v/>
      </c>
      <c r="G1141" s="12" t="str">
        <f>IF(LEN('spis PO'!F1141)&gt;0,VLOOKUP('spis PO'!F1141,słowniki!$A$51:$B$52,2),"")</f>
        <v/>
      </c>
      <c r="H1141" s="12" t="str">
        <f>IF(LEN('spis PO'!G1141)&gt;0,VLOOKUP('spis PO'!G1141,słowniki!$A$81:$B$83,2),"")</f>
        <v/>
      </c>
      <c r="I1141" s="2" t="str">
        <f>IF(LEN('spis PO'!H1141)&gt;0,'spis PO'!H1141,"")</f>
        <v/>
      </c>
      <c r="J1141" s="12" t="str">
        <f>IF(LEN('spis PO'!I1141)&gt;0,'spis PO'!I1141,"")</f>
        <v/>
      </c>
      <c r="K1141" s="12" t="str">
        <f>IF('spis PO'!D1141="słup",VLOOKUP('spis PO'!J1141,słowniki!$A$91:$B$96,2),IF(LEN('spis PO'!D1141)&gt;0,1,""))</f>
        <v/>
      </c>
      <c r="L1141" s="2" t="str">
        <f>IF(LEN('spis PO'!L1141)&gt;0,VLOOKUP('spis PO'!L1141,słowniki!$A$100:$B$101,2),"")</f>
        <v/>
      </c>
      <c r="M1141" s="2" t="str">
        <f>IF(LEN('spis PO'!M1141)&gt;0,VLOOKUP('spis PO'!M1141,słowniki!$A$110:$B$111,2),"")</f>
        <v/>
      </c>
      <c r="N1141" s="2" t="str">
        <f>IF(LEN('spis PO'!N1141)&gt;0,'spis PO'!N1141,"")</f>
        <v/>
      </c>
      <c r="O1141" s="2" t="str">
        <f>IF('spis PO'!M1141="oprawa",VLOOKUP('spis PO'!O1141,słowniki!$A$120:$B$126,2),IF(LEN('spis PO'!M1141)&gt;0,1,""))</f>
        <v/>
      </c>
      <c r="P1141" s="12" t="str">
        <f>IF('spis PO'!M1141="oprawa",1,"")</f>
        <v/>
      </c>
      <c r="Q1141" s="2" t="str">
        <f t="shared" si="17"/>
        <v/>
      </c>
    </row>
    <row r="1142" spans="1:17">
      <c r="A1142" s="2" t="str">
        <f ca="1">IF(LEN('spis PO'!A1142)&gt;0,MID(CELL("nazwa_pliku"),SEARCH("[",CELL("nazwa_pliku"))+1, SEARCH(".",CELL("nazwa_pliku"))-SEARCH("[",CELL("nazwa_pliku"))-1),"")</f>
        <v/>
      </c>
      <c r="B1142" s="2" t="str">
        <f ca="1">IF(LEN('spis PO'!A1142)&gt;0,MID(CELL("nazwa_pliku"),SEARCH("[",CELL("nazwa_pliku"))+1, SEARCH(".",CELL("nazwa_pliku"))-SEARCH("[",CELL("nazwa_pliku"))-1),"")</f>
        <v/>
      </c>
      <c r="C1142" s="2" t="str">
        <f>IF(LEN('spis PO'!B1142)&gt;0,'spis PO'!B1142,"")</f>
        <v/>
      </c>
      <c r="D1142" s="2" t="str">
        <f>IF(LEN('spis PO'!C1142)&gt;0,'spis PO'!C1142,"")</f>
        <v/>
      </c>
      <c r="E1142" s="2" t="str">
        <f>IF(LEN('spis PO'!D1142)&gt;0,VLOOKUP('spis PO'!D1142,słowniki!$A$61:$B$63,2),"")</f>
        <v/>
      </c>
      <c r="F1142" s="2" t="str">
        <f>IF(LEN('spis PO'!E1142)&gt;0,VLOOKUP('spis PO'!E1142,słowniki!$A$71:$B$77,2),"")</f>
        <v/>
      </c>
      <c r="G1142" s="12" t="str">
        <f>IF(LEN('spis PO'!F1142)&gt;0,VLOOKUP('spis PO'!F1142,słowniki!$A$51:$B$52,2),"")</f>
        <v/>
      </c>
      <c r="H1142" s="12" t="str">
        <f>IF(LEN('spis PO'!G1142)&gt;0,VLOOKUP('spis PO'!G1142,słowniki!$A$81:$B$83,2),"")</f>
        <v/>
      </c>
      <c r="I1142" s="2" t="str">
        <f>IF(LEN('spis PO'!H1142)&gt;0,'spis PO'!H1142,"")</f>
        <v/>
      </c>
      <c r="J1142" s="12" t="str">
        <f>IF(LEN('spis PO'!I1142)&gt;0,'spis PO'!I1142,"")</f>
        <v/>
      </c>
      <c r="K1142" s="12" t="str">
        <f>IF('spis PO'!D1142="słup",VLOOKUP('spis PO'!J1142,słowniki!$A$91:$B$96,2),IF(LEN('spis PO'!D1142)&gt;0,1,""))</f>
        <v/>
      </c>
      <c r="L1142" s="2" t="str">
        <f>IF(LEN('spis PO'!L1142)&gt;0,VLOOKUP('spis PO'!L1142,słowniki!$A$100:$B$101,2),"")</f>
        <v/>
      </c>
      <c r="M1142" s="2" t="str">
        <f>IF(LEN('spis PO'!M1142)&gt;0,VLOOKUP('spis PO'!M1142,słowniki!$A$110:$B$111,2),"")</f>
        <v/>
      </c>
      <c r="N1142" s="2" t="str">
        <f>IF(LEN('spis PO'!N1142)&gt;0,'spis PO'!N1142,"")</f>
        <v/>
      </c>
      <c r="O1142" s="2" t="str">
        <f>IF('spis PO'!M1142="oprawa",VLOOKUP('spis PO'!O1142,słowniki!$A$120:$B$126,2),IF(LEN('spis PO'!M1142)&gt;0,1,""))</f>
        <v/>
      </c>
      <c r="P1142" s="12" t="str">
        <f>IF('spis PO'!M1142="oprawa",1,"")</f>
        <v/>
      </c>
      <c r="Q1142" s="2" t="str">
        <f t="shared" si="17"/>
        <v/>
      </c>
    </row>
    <row r="1143" spans="1:17">
      <c r="A1143" s="2" t="str">
        <f ca="1">IF(LEN('spis PO'!A1143)&gt;0,MID(CELL("nazwa_pliku"),SEARCH("[",CELL("nazwa_pliku"))+1, SEARCH(".",CELL("nazwa_pliku"))-SEARCH("[",CELL("nazwa_pliku"))-1),"")</f>
        <v/>
      </c>
      <c r="B1143" s="2" t="str">
        <f ca="1">IF(LEN('spis PO'!A1143)&gt;0,MID(CELL("nazwa_pliku"),SEARCH("[",CELL("nazwa_pliku"))+1, SEARCH(".",CELL("nazwa_pliku"))-SEARCH("[",CELL("nazwa_pliku"))-1),"")</f>
        <v/>
      </c>
      <c r="C1143" s="2" t="str">
        <f>IF(LEN('spis PO'!B1143)&gt;0,'spis PO'!B1143,"")</f>
        <v/>
      </c>
      <c r="D1143" s="2" t="str">
        <f>IF(LEN('spis PO'!C1143)&gt;0,'spis PO'!C1143,"")</f>
        <v/>
      </c>
      <c r="E1143" s="2" t="str">
        <f>IF(LEN('spis PO'!D1143)&gt;0,VLOOKUP('spis PO'!D1143,słowniki!$A$61:$B$63,2),"")</f>
        <v/>
      </c>
      <c r="F1143" s="2" t="str">
        <f>IF(LEN('spis PO'!E1143)&gt;0,VLOOKUP('spis PO'!E1143,słowniki!$A$71:$B$77,2),"")</f>
        <v/>
      </c>
      <c r="G1143" s="12" t="str">
        <f>IF(LEN('spis PO'!F1143)&gt;0,VLOOKUP('spis PO'!F1143,słowniki!$A$51:$B$52,2),"")</f>
        <v/>
      </c>
      <c r="H1143" s="12" t="str">
        <f>IF(LEN('spis PO'!G1143)&gt;0,VLOOKUP('spis PO'!G1143,słowniki!$A$81:$B$83,2),"")</f>
        <v/>
      </c>
      <c r="I1143" s="2" t="str">
        <f>IF(LEN('spis PO'!H1143)&gt;0,'spis PO'!H1143,"")</f>
        <v/>
      </c>
      <c r="J1143" s="12" t="str">
        <f>IF(LEN('spis PO'!I1143)&gt;0,'spis PO'!I1143,"")</f>
        <v/>
      </c>
      <c r="K1143" s="12" t="str">
        <f>IF('spis PO'!D1143="słup",VLOOKUP('spis PO'!J1143,słowniki!$A$91:$B$96,2),IF(LEN('spis PO'!D1143)&gt;0,1,""))</f>
        <v/>
      </c>
      <c r="L1143" s="2" t="str">
        <f>IF(LEN('spis PO'!L1143)&gt;0,VLOOKUP('spis PO'!L1143,słowniki!$A$100:$B$101,2),"")</f>
        <v/>
      </c>
      <c r="M1143" s="2" t="str">
        <f>IF(LEN('spis PO'!M1143)&gt;0,VLOOKUP('spis PO'!M1143,słowniki!$A$110:$B$111,2),"")</f>
        <v/>
      </c>
      <c r="N1143" s="2" t="str">
        <f>IF(LEN('spis PO'!N1143)&gt;0,'spis PO'!N1143,"")</f>
        <v/>
      </c>
      <c r="O1143" s="2" t="str">
        <f>IF('spis PO'!M1143="oprawa",VLOOKUP('spis PO'!O1143,słowniki!$A$120:$B$126,2),IF(LEN('spis PO'!M1143)&gt;0,1,""))</f>
        <v/>
      </c>
      <c r="P1143" s="12" t="str">
        <f>IF('spis PO'!M1143="oprawa",1,"")</f>
        <v/>
      </c>
      <c r="Q1143" s="2" t="str">
        <f t="shared" si="17"/>
        <v/>
      </c>
    </row>
    <row r="1144" spans="1:17">
      <c r="A1144" s="2" t="str">
        <f ca="1">IF(LEN('spis PO'!A1144)&gt;0,MID(CELL("nazwa_pliku"),SEARCH("[",CELL("nazwa_pliku"))+1, SEARCH(".",CELL("nazwa_pliku"))-SEARCH("[",CELL("nazwa_pliku"))-1),"")</f>
        <v/>
      </c>
      <c r="B1144" s="2" t="str">
        <f ca="1">IF(LEN('spis PO'!A1144)&gt;0,MID(CELL("nazwa_pliku"),SEARCH("[",CELL("nazwa_pliku"))+1, SEARCH(".",CELL("nazwa_pliku"))-SEARCH("[",CELL("nazwa_pliku"))-1),"")</f>
        <v/>
      </c>
      <c r="C1144" s="2" t="str">
        <f>IF(LEN('spis PO'!B1144)&gt;0,'spis PO'!B1144,"")</f>
        <v/>
      </c>
      <c r="D1144" s="2" t="str">
        <f>IF(LEN('spis PO'!C1144)&gt;0,'spis PO'!C1144,"")</f>
        <v/>
      </c>
      <c r="E1144" s="2" t="str">
        <f>IF(LEN('spis PO'!D1144)&gt;0,VLOOKUP('spis PO'!D1144,słowniki!$A$61:$B$63,2),"")</f>
        <v/>
      </c>
      <c r="F1144" s="2" t="str">
        <f>IF(LEN('spis PO'!E1144)&gt;0,VLOOKUP('spis PO'!E1144,słowniki!$A$71:$B$77,2),"")</f>
        <v/>
      </c>
      <c r="G1144" s="12" t="str">
        <f>IF(LEN('spis PO'!F1144)&gt;0,VLOOKUP('spis PO'!F1144,słowniki!$A$51:$B$52,2),"")</f>
        <v/>
      </c>
      <c r="H1144" s="12" t="str">
        <f>IF(LEN('spis PO'!G1144)&gt;0,VLOOKUP('spis PO'!G1144,słowniki!$A$81:$B$83,2),"")</f>
        <v/>
      </c>
      <c r="I1144" s="2" t="str">
        <f>IF(LEN('spis PO'!H1144)&gt;0,'spis PO'!H1144,"")</f>
        <v/>
      </c>
      <c r="J1144" s="12" t="str">
        <f>IF(LEN('spis PO'!I1144)&gt;0,'spis PO'!I1144,"")</f>
        <v/>
      </c>
      <c r="K1144" s="12" t="str">
        <f>IF('spis PO'!D1144="słup",VLOOKUP('spis PO'!J1144,słowniki!$A$91:$B$96,2),IF(LEN('spis PO'!D1144)&gt;0,1,""))</f>
        <v/>
      </c>
      <c r="L1144" s="2" t="str">
        <f>IF(LEN('spis PO'!L1144)&gt;0,VLOOKUP('spis PO'!L1144,słowniki!$A$100:$B$101,2),"")</f>
        <v/>
      </c>
      <c r="M1144" s="2" t="str">
        <f>IF(LEN('spis PO'!M1144)&gt;0,VLOOKUP('spis PO'!M1144,słowniki!$A$110:$B$111,2),"")</f>
        <v/>
      </c>
      <c r="N1144" s="2" t="str">
        <f>IF(LEN('spis PO'!N1144)&gt;0,'spis PO'!N1144,"")</f>
        <v/>
      </c>
      <c r="O1144" s="2" t="str">
        <f>IF('spis PO'!M1144="oprawa",VLOOKUP('spis PO'!O1144,słowniki!$A$120:$B$126,2),IF(LEN('spis PO'!M1144)&gt;0,1,""))</f>
        <v/>
      </c>
      <c r="P1144" s="12" t="str">
        <f>IF('spis PO'!M1144="oprawa",1,"")</f>
        <v/>
      </c>
      <c r="Q1144" s="2" t="str">
        <f t="shared" si="17"/>
        <v/>
      </c>
    </row>
    <row r="1145" spans="1:17">
      <c r="A1145" s="2" t="str">
        <f ca="1">IF(LEN('spis PO'!A1145)&gt;0,MID(CELL("nazwa_pliku"),SEARCH("[",CELL("nazwa_pliku"))+1, SEARCH(".",CELL("nazwa_pliku"))-SEARCH("[",CELL("nazwa_pliku"))-1),"")</f>
        <v/>
      </c>
      <c r="B1145" s="2" t="str">
        <f ca="1">IF(LEN('spis PO'!A1145)&gt;0,MID(CELL("nazwa_pliku"),SEARCH("[",CELL("nazwa_pliku"))+1, SEARCH(".",CELL("nazwa_pliku"))-SEARCH("[",CELL("nazwa_pliku"))-1),"")</f>
        <v/>
      </c>
      <c r="C1145" s="2" t="str">
        <f>IF(LEN('spis PO'!B1145)&gt;0,'spis PO'!B1145,"")</f>
        <v/>
      </c>
      <c r="D1145" s="2" t="str">
        <f>IF(LEN('spis PO'!C1145)&gt;0,'spis PO'!C1145,"")</f>
        <v/>
      </c>
      <c r="E1145" s="2" t="str">
        <f>IF(LEN('spis PO'!D1145)&gt;0,VLOOKUP('spis PO'!D1145,słowniki!$A$61:$B$63,2),"")</f>
        <v/>
      </c>
      <c r="F1145" s="2" t="str">
        <f>IF(LEN('spis PO'!E1145)&gt;0,VLOOKUP('spis PO'!E1145,słowniki!$A$71:$B$77,2),"")</f>
        <v/>
      </c>
      <c r="G1145" s="12" t="str">
        <f>IF(LEN('spis PO'!F1145)&gt;0,VLOOKUP('spis PO'!F1145,słowniki!$A$51:$B$52,2),"")</f>
        <v/>
      </c>
      <c r="H1145" s="12" t="str">
        <f>IF(LEN('spis PO'!G1145)&gt;0,VLOOKUP('spis PO'!G1145,słowniki!$A$81:$B$83,2),"")</f>
        <v/>
      </c>
      <c r="I1145" s="2" t="str">
        <f>IF(LEN('spis PO'!H1145)&gt;0,'spis PO'!H1145,"")</f>
        <v/>
      </c>
      <c r="J1145" s="12" t="str">
        <f>IF(LEN('spis PO'!I1145)&gt;0,'spis PO'!I1145,"")</f>
        <v/>
      </c>
      <c r="K1145" s="12" t="str">
        <f>IF('spis PO'!D1145="słup",VLOOKUP('spis PO'!J1145,słowniki!$A$91:$B$96,2),IF(LEN('spis PO'!D1145)&gt;0,1,""))</f>
        <v/>
      </c>
      <c r="L1145" s="2" t="str">
        <f>IF(LEN('spis PO'!L1145)&gt;0,VLOOKUP('spis PO'!L1145,słowniki!$A$100:$B$101,2),"")</f>
        <v/>
      </c>
      <c r="M1145" s="2" t="str">
        <f>IF(LEN('spis PO'!M1145)&gt;0,VLOOKUP('spis PO'!M1145,słowniki!$A$110:$B$111,2),"")</f>
        <v/>
      </c>
      <c r="N1145" s="2" t="str">
        <f>IF(LEN('spis PO'!N1145)&gt;0,'spis PO'!N1145,"")</f>
        <v/>
      </c>
      <c r="O1145" s="2" t="str">
        <f>IF('spis PO'!M1145="oprawa",VLOOKUP('spis PO'!O1145,słowniki!$A$120:$B$126,2),IF(LEN('spis PO'!M1145)&gt;0,1,""))</f>
        <v/>
      </c>
      <c r="P1145" s="12" t="str">
        <f>IF('spis PO'!M1145="oprawa",1,"")</f>
        <v/>
      </c>
      <c r="Q1145" s="2" t="str">
        <f t="shared" si="17"/>
        <v/>
      </c>
    </row>
    <row r="1146" spans="1:17">
      <c r="A1146" s="2" t="str">
        <f ca="1">IF(LEN('spis PO'!A1146)&gt;0,MID(CELL("nazwa_pliku"),SEARCH("[",CELL("nazwa_pliku"))+1, SEARCH(".",CELL("nazwa_pliku"))-SEARCH("[",CELL("nazwa_pliku"))-1),"")</f>
        <v/>
      </c>
      <c r="B1146" s="2" t="str">
        <f ca="1">IF(LEN('spis PO'!A1146)&gt;0,MID(CELL("nazwa_pliku"),SEARCH("[",CELL("nazwa_pliku"))+1, SEARCH(".",CELL("nazwa_pliku"))-SEARCH("[",CELL("nazwa_pliku"))-1),"")</f>
        <v/>
      </c>
      <c r="C1146" s="2" t="str">
        <f>IF(LEN('spis PO'!B1146)&gt;0,'spis PO'!B1146,"")</f>
        <v/>
      </c>
      <c r="D1146" s="2" t="str">
        <f>IF(LEN('spis PO'!C1146)&gt;0,'spis PO'!C1146,"")</f>
        <v/>
      </c>
      <c r="E1146" s="2" t="str">
        <f>IF(LEN('spis PO'!D1146)&gt;0,VLOOKUP('spis PO'!D1146,słowniki!$A$61:$B$63,2),"")</f>
        <v/>
      </c>
      <c r="F1146" s="2" t="str">
        <f>IF(LEN('spis PO'!E1146)&gt;0,VLOOKUP('spis PO'!E1146,słowniki!$A$71:$B$77,2),"")</f>
        <v/>
      </c>
      <c r="G1146" s="12" t="str">
        <f>IF(LEN('spis PO'!F1146)&gt;0,VLOOKUP('spis PO'!F1146,słowniki!$A$51:$B$52,2),"")</f>
        <v/>
      </c>
      <c r="H1146" s="12" t="str">
        <f>IF(LEN('spis PO'!G1146)&gt;0,VLOOKUP('spis PO'!G1146,słowniki!$A$81:$B$83,2),"")</f>
        <v/>
      </c>
      <c r="I1146" s="2" t="str">
        <f>IF(LEN('spis PO'!H1146)&gt;0,'spis PO'!H1146,"")</f>
        <v/>
      </c>
      <c r="J1146" s="12" t="str">
        <f>IF(LEN('spis PO'!I1146)&gt;0,'spis PO'!I1146,"")</f>
        <v/>
      </c>
      <c r="K1146" s="12" t="str">
        <f>IF('spis PO'!D1146="słup",VLOOKUP('spis PO'!J1146,słowniki!$A$91:$B$96,2),IF(LEN('spis PO'!D1146)&gt;0,1,""))</f>
        <v/>
      </c>
      <c r="L1146" s="2" t="str">
        <f>IF(LEN('spis PO'!L1146)&gt;0,VLOOKUP('spis PO'!L1146,słowniki!$A$100:$B$101,2),"")</f>
        <v/>
      </c>
      <c r="M1146" s="2" t="str">
        <f>IF(LEN('spis PO'!M1146)&gt;0,VLOOKUP('spis PO'!M1146,słowniki!$A$110:$B$111,2),"")</f>
        <v/>
      </c>
      <c r="N1146" s="2" t="str">
        <f>IF(LEN('spis PO'!N1146)&gt;0,'spis PO'!N1146,"")</f>
        <v/>
      </c>
      <c r="O1146" s="2" t="str">
        <f>IF('spis PO'!M1146="oprawa",VLOOKUP('spis PO'!O1146,słowniki!$A$120:$B$126,2),IF(LEN('spis PO'!M1146)&gt;0,1,""))</f>
        <v/>
      </c>
      <c r="P1146" s="12" t="str">
        <f>IF('spis PO'!M1146="oprawa",1,"")</f>
        <v/>
      </c>
      <c r="Q1146" s="2" t="str">
        <f t="shared" si="17"/>
        <v/>
      </c>
    </row>
    <row r="1147" spans="1:17">
      <c r="A1147" s="2" t="str">
        <f ca="1">IF(LEN('spis PO'!A1147)&gt;0,MID(CELL("nazwa_pliku"),SEARCH("[",CELL("nazwa_pliku"))+1, SEARCH(".",CELL("nazwa_pliku"))-SEARCH("[",CELL("nazwa_pliku"))-1),"")</f>
        <v/>
      </c>
      <c r="B1147" s="2" t="str">
        <f ca="1">IF(LEN('spis PO'!A1147)&gt;0,MID(CELL("nazwa_pliku"),SEARCH("[",CELL("nazwa_pliku"))+1, SEARCH(".",CELL("nazwa_pliku"))-SEARCH("[",CELL("nazwa_pliku"))-1),"")</f>
        <v/>
      </c>
      <c r="C1147" s="2" t="str">
        <f>IF(LEN('spis PO'!B1147)&gt;0,'spis PO'!B1147,"")</f>
        <v/>
      </c>
      <c r="D1147" s="2" t="str">
        <f>IF(LEN('spis PO'!C1147)&gt;0,'spis PO'!C1147,"")</f>
        <v/>
      </c>
      <c r="E1147" s="2" t="str">
        <f>IF(LEN('spis PO'!D1147)&gt;0,VLOOKUP('spis PO'!D1147,słowniki!$A$61:$B$63,2),"")</f>
        <v/>
      </c>
      <c r="F1147" s="2" t="str">
        <f>IF(LEN('spis PO'!E1147)&gt;0,VLOOKUP('spis PO'!E1147,słowniki!$A$71:$B$77,2),"")</f>
        <v/>
      </c>
      <c r="G1147" s="12" t="str">
        <f>IF(LEN('spis PO'!F1147)&gt;0,VLOOKUP('spis PO'!F1147,słowniki!$A$51:$B$52,2),"")</f>
        <v/>
      </c>
      <c r="H1147" s="12" t="str">
        <f>IF(LEN('spis PO'!G1147)&gt;0,VLOOKUP('spis PO'!G1147,słowniki!$A$81:$B$83,2),"")</f>
        <v/>
      </c>
      <c r="I1147" s="2" t="str">
        <f>IF(LEN('spis PO'!H1147)&gt;0,'spis PO'!H1147,"")</f>
        <v/>
      </c>
      <c r="J1147" s="12" t="str">
        <f>IF(LEN('spis PO'!I1147)&gt;0,'spis PO'!I1147,"")</f>
        <v/>
      </c>
      <c r="K1147" s="12" t="str">
        <f>IF('spis PO'!D1147="słup",VLOOKUP('spis PO'!J1147,słowniki!$A$91:$B$96,2),IF(LEN('spis PO'!D1147)&gt;0,1,""))</f>
        <v/>
      </c>
      <c r="L1147" s="2" t="str">
        <f>IF(LEN('spis PO'!L1147)&gt;0,VLOOKUP('spis PO'!L1147,słowniki!$A$100:$B$101,2),"")</f>
        <v/>
      </c>
      <c r="M1147" s="2" t="str">
        <f>IF(LEN('spis PO'!M1147)&gt;0,VLOOKUP('spis PO'!M1147,słowniki!$A$110:$B$111,2),"")</f>
        <v/>
      </c>
      <c r="N1147" s="2" t="str">
        <f>IF(LEN('spis PO'!N1147)&gt;0,'spis PO'!N1147,"")</f>
        <v/>
      </c>
      <c r="O1147" s="2" t="str">
        <f>IF('spis PO'!M1147="oprawa",VLOOKUP('spis PO'!O1147,słowniki!$A$120:$B$126,2),IF(LEN('spis PO'!M1147)&gt;0,1,""))</f>
        <v/>
      </c>
      <c r="P1147" s="12" t="str">
        <f>IF('spis PO'!M1147="oprawa",1,"")</f>
        <v/>
      </c>
      <c r="Q1147" s="2" t="str">
        <f t="shared" si="17"/>
        <v/>
      </c>
    </row>
    <row r="1148" spans="1:17">
      <c r="A1148" s="2" t="str">
        <f ca="1">IF(LEN('spis PO'!A1148)&gt;0,MID(CELL("nazwa_pliku"),SEARCH("[",CELL("nazwa_pliku"))+1, SEARCH(".",CELL("nazwa_pliku"))-SEARCH("[",CELL("nazwa_pliku"))-1),"")</f>
        <v/>
      </c>
      <c r="B1148" s="2" t="str">
        <f ca="1">IF(LEN('spis PO'!A1148)&gt;0,MID(CELL("nazwa_pliku"),SEARCH("[",CELL("nazwa_pliku"))+1, SEARCH(".",CELL("nazwa_pliku"))-SEARCH("[",CELL("nazwa_pliku"))-1),"")</f>
        <v/>
      </c>
      <c r="C1148" s="2" t="str">
        <f>IF(LEN('spis PO'!B1148)&gt;0,'spis PO'!B1148,"")</f>
        <v/>
      </c>
      <c r="D1148" s="2" t="str">
        <f>IF(LEN('spis PO'!C1148)&gt;0,'spis PO'!C1148,"")</f>
        <v/>
      </c>
      <c r="E1148" s="2" t="str">
        <f>IF(LEN('spis PO'!D1148)&gt;0,VLOOKUP('spis PO'!D1148,słowniki!$A$61:$B$63,2),"")</f>
        <v/>
      </c>
      <c r="F1148" s="2" t="str">
        <f>IF(LEN('spis PO'!E1148)&gt;0,VLOOKUP('spis PO'!E1148,słowniki!$A$71:$B$77,2),"")</f>
        <v/>
      </c>
      <c r="G1148" s="12" t="str">
        <f>IF(LEN('spis PO'!F1148)&gt;0,VLOOKUP('spis PO'!F1148,słowniki!$A$51:$B$52,2),"")</f>
        <v/>
      </c>
      <c r="H1148" s="12" t="str">
        <f>IF(LEN('spis PO'!G1148)&gt;0,VLOOKUP('spis PO'!G1148,słowniki!$A$81:$B$83,2),"")</f>
        <v/>
      </c>
      <c r="I1148" s="2" t="str">
        <f>IF(LEN('spis PO'!H1148)&gt;0,'spis PO'!H1148,"")</f>
        <v/>
      </c>
      <c r="J1148" s="12" t="str">
        <f>IF(LEN('spis PO'!I1148)&gt;0,'spis PO'!I1148,"")</f>
        <v/>
      </c>
      <c r="K1148" s="12" t="str">
        <f>IF('spis PO'!D1148="słup",VLOOKUP('spis PO'!J1148,słowniki!$A$91:$B$96,2),IF(LEN('spis PO'!D1148)&gt;0,1,""))</f>
        <v/>
      </c>
      <c r="L1148" s="2" t="str">
        <f>IF(LEN('spis PO'!L1148)&gt;0,VLOOKUP('spis PO'!L1148,słowniki!$A$100:$B$101,2),"")</f>
        <v/>
      </c>
      <c r="M1148" s="2" t="str">
        <f>IF(LEN('spis PO'!M1148)&gt;0,VLOOKUP('spis PO'!M1148,słowniki!$A$110:$B$111,2),"")</f>
        <v/>
      </c>
      <c r="N1148" s="2" t="str">
        <f>IF(LEN('spis PO'!N1148)&gt;0,'spis PO'!N1148,"")</f>
        <v/>
      </c>
      <c r="O1148" s="2" t="str">
        <f>IF('spis PO'!M1148="oprawa",VLOOKUP('spis PO'!O1148,słowniki!$A$120:$B$126,2),IF(LEN('spis PO'!M1148)&gt;0,1,""))</f>
        <v/>
      </c>
      <c r="P1148" s="12" t="str">
        <f>IF('spis PO'!M1148="oprawa",1,"")</f>
        <v/>
      </c>
      <c r="Q1148" s="2" t="str">
        <f t="shared" si="17"/>
        <v/>
      </c>
    </row>
    <row r="1149" spans="1:17">
      <c r="A1149" s="2" t="str">
        <f ca="1">IF(LEN('spis PO'!A1149)&gt;0,MID(CELL("nazwa_pliku"),SEARCH("[",CELL("nazwa_pliku"))+1, SEARCH(".",CELL("nazwa_pliku"))-SEARCH("[",CELL("nazwa_pliku"))-1),"")</f>
        <v/>
      </c>
      <c r="B1149" s="2" t="str">
        <f ca="1">IF(LEN('spis PO'!A1149)&gt;0,MID(CELL("nazwa_pliku"),SEARCH("[",CELL("nazwa_pliku"))+1, SEARCH(".",CELL("nazwa_pliku"))-SEARCH("[",CELL("nazwa_pliku"))-1),"")</f>
        <v/>
      </c>
      <c r="C1149" s="2" t="str">
        <f>IF(LEN('spis PO'!B1149)&gt;0,'spis PO'!B1149,"")</f>
        <v/>
      </c>
      <c r="D1149" s="2" t="str">
        <f>IF(LEN('spis PO'!C1149)&gt;0,'spis PO'!C1149,"")</f>
        <v/>
      </c>
      <c r="E1149" s="2" t="str">
        <f>IF(LEN('spis PO'!D1149)&gt;0,VLOOKUP('spis PO'!D1149,słowniki!$A$61:$B$63,2),"")</f>
        <v/>
      </c>
      <c r="F1149" s="2" t="str">
        <f>IF(LEN('spis PO'!E1149)&gt;0,VLOOKUP('spis PO'!E1149,słowniki!$A$71:$B$77,2),"")</f>
        <v/>
      </c>
      <c r="G1149" s="12" t="str">
        <f>IF(LEN('spis PO'!F1149)&gt;0,VLOOKUP('spis PO'!F1149,słowniki!$A$51:$B$52,2),"")</f>
        <v/>
      </c>
      <c r="H1149" s="12" t="str">
        <f>IF(LEN('spis PO'!G1149)&gt;0,VLOOKUP('spis PO'!G1149,słowniki!$A$81:$B$83,2),"")</f>
        <v/>
      </c>
      <c r="I1149" s="2" t="str">
        <f>IF(LEN('spis PO'!H1149)&gt;0,'spis PO'!H1149,"")</f>
        <v/>
      </c>
      <c r="J1149" s="12" t="str">
        <f>IF(LEN('spis PO'!I1149)&gt;0,'spis PO'!I1149,"")</f>
        <v/>
      </c>
      <c r="K1149" s="12" t="str">
        <f>IF('spis PO'!D1149="słup",VLOOKUP('spis PO'!J1149,słowniki!$A$91:$B$96,2),IF(LEN('spis PO'!D1149)&gt;0,1,""))</f>
        <v/>
      </c>
      <c r="L1149" s="2" t="str">
        <f>IF(LEN('spis PO'!L1149)&gt;0,VLOOKUP('spis PO'!L1149,słowniki!$A$100:$B$101,2),"")</f>
        <v/>
      </c>
      <c r="M1149" s="2" t="str">
        <f>IF(LEN('spis PO'!M1149)&gt;0,VLOOKUP('spis PO'!M1149,słowniki!$A$110:$B$111,2),"")</f>
        <v/>
      </c>
      <c r="N1149" s="2" t="str">
        <f>IF(LEN('spis PO'!N1149)&gt;0,'spis PO'!N1149,"")</f>
        <v/>
      </c>
      <c r="O1149" s="2" t="str">
        <f>IF('spis PO'!M1149="oprawa",VLOOKUP('spis PO'!O1149,słowniki!$A$120:$B$126,2),IF(LEN('spis PO'!M1149)&gt;0,1,""))</f>
        <v/>
      </c>
      <c r="P1149" s="12" t="str">
        <f>IF('spis PO'!M1149="oprawa",1,"")</f>
        <v/>
      </c>
      <c r="Q1149" s="2" t="str">
        <f t="shared" si="17"/>
        <v/>
      </c>
    </row>
    <row r="1150" spans="1:17">
      <c r="A1150" s="2" t="str">
        <f ca="1">IF(LEN('spis PO'!A1150)&gt;0,MID(CELL("nazwa_pliku"),SEARCH("[",CELL("nazwa_pliku"))+1, SEARCH(".",CELL("nazwa_pliku"))-SEARCH("[",CELL("nazwa_pliku"))-1),"")</f>
        <v/>
      </c>
      <c r="B1150" s="2" t="str">
        <f ca="1">IF(LEN('spis PO'!A1150)&gt;0,MID(CELL("nazwa_pliku"),SEARCH("[",CELL("nazwa_pliku"))+1, SEARCH(".",CELL("nazwa_pliku"))-SEARCH("[",CELL("nazwa_pliku"))-1),"")</f>
        <v/>
      </c>
      <c r="C1150" s="2" t="str">
        <f>IF(LEN('spis PO'!B1150)&gt;0,'spis PO'!B1150,"")</f>
        <v/>
      </c>
      <c r="D1150" s="2" t="str">
        <f>IF(LEN('spis PO'!C1150)&gt;0,'spis PO'!C1150,"")</f>
        <v/>
      </c>
      <c r="E1150" s="2" t="str">
        <f>IF(LEN('spis PO'!D1150)&gt;0,VLOOKUP('spis PO'!D1150,słowniki!$A$61:$B$63,2),"")</f>
        <v/>
      </c>
      <c r="F1150" s="2" t="str">
        <f>IF(LEN('spis PO'!E1150)&gt;0,VLOOKUP('spis PO'!E1150,słowniki!$A$71:$B$77,2),"")</f>
        <v/>
      </c>
      <c r="G1150" s="12" t="str">
        <f>IF(LEN('spis PO'!F1150)&gt;0,VLOOKUP('spis PO'!F1150,słowniki!$A$51:$B$52,2),"")</f>
        <v/>
      </c>
      <c r="H1150" s="12" t="str">
        <f>IF(LEN('spis PO'!G1150)&gt;0,VLOOKUP('spis PO'!G1150,słowniki!$A$81:$B$83,2),"")</f>
        <v/>
      </c>
      <c r="I1150" s="2" t="str">
        <f>IF(LEN('spis PO'!H1150)&gt;0,'spis PO'!H1150,"")</f>
        <v/>
      </c>
      <c r="J1150" s="12" t="str">
        <f>IF(LEN('spis PO'!I1150)&gt;0,'spis PO'!I1150,"")</f>
        <v/>
      </c>
      <c r="K1150" s="12" t="str">
        <f>IF('spis PO'!D1150="słup",VLOOKUP('spis PO'!J1150,słowniki!$A$91:$B$96,2),IF(LEN('spis PO'!D1150)&gt;0,1,""))</f>
        <v/>
      </c>
      <c r="L1150" s="2" t="str">
        <f>IF(LEN('spis PO'!L1150)&gt;0,VLOOKUP('spis PO'!L1150,słowniki!$A$100:$B$101,2),"")</f>
        <v/>
      </c>
      <c r="M1150" s="2" t="str">
        <f>IF(LEN('spis PO'!M1150)&gt;0,VLOOKUP('spis PO'!M1150,słowniki!$A$110:$B$111,2),"")</f>
        <v/>
      </c>
      <c r="N1150" s="2" t="str">
        <f>IF(LEN('spis PO'!N1150)&gt;0,'spis PO'!N1150,"")</f>
        <v/>
      </c>
      <c r="O1150" s="2" t="str">
        <f>IF('spis PO'!M1150="oprawa",VLOOKUP('spis PO'!O1150,słowniki!$A$120:$B$126,2),IF(LEN('spis PO'!M1150)&gt;0,1,""))</f>
        <v/>
      </c>
      <c r="P1150" s="12" t="str">
        <f>IF('spis PO'!M1150="oprawa",1,"")</f>
        <v/>
      </c>
      <c r="Q1150" s="2" t="str">
        <f t="shared" si="17"/>
        <v/>
      </c>
    </row>
    <row r="1151" spans="1:17">
      <c r="A1151" s="2" t="str">
        <f ca="1">IF(LEN('spis PO'!A1151)&gt;0,MID(CELL("nazwa_pliku"),SEARCH("[",CELL("nazwa_pliku"))+1, SEARCH(".",CELL("nazwa_pliku"))-SEARCH("[",CELL("nazwa_pliku"))-1),"")</f>
        <v/>
      </c>
      <c r="B1151" s="2" t="str">
        <f ca="1">IF(LEN('spis PO'!A1151)&gt;0,MID(CELL("nazwa_pliku"),SEARCH("[",CELL("nazwa_pliku"))+1, SEARCH(".",CELL("nazwa_pliku"))-SEARCH("[",CELL("nazwa_pliku"))-1),"")</f>
        <v/>
      </c>
      <c r="C1151" s="2" t="str">
        <f>IF(LEN('spis PO'!B1151)&gt;0,'spis PO'!B1151,"")</f>
        <v/>
      </c>
      <c r="D1151" s="2" t="str">
        <f>IF(LEN('spis PO'!C1151)&gt;0,'spis PO'!C1151,"")</f>
        <v/>
      </c>
      <c r="E1151" s="2" t="str">
        <f>IF(LEN('spis PO'!D1151)&gt;0,VLOOKUP('spis PO'!D1151,słowniki!$A$61:$B$63,2),"")</f>
        <v/>
      </c>
      <c r="F1151" s="2" t="str">
        <f>IF(LEN('spis PO'!E1151)&gt;0,VLOOKUP('spis PO'!E1151,słowniki!$A$71:$B$77,2),"")</f>
        <v/>
      </c>
      <c r="G1151" s="12" t="str">
        <f>IF(LEN('spis PO'!F1151)&gt;0,VLOOKUP('spis PO'!F1151,słowniki!$A$51:$B$52,2),"")</f>
        <v/>
      </c>
      <c r="H1151" s="12" t="str">
        <f>IF(LEN('spis PO'!G1151)&gt;0,VLOOKUP('spis PO'!G1151,słowniki!$A$81:$B$83,2),"")</f>
        <v/>
      </c>
      <c r="I1151" s="2" t="str">
        <f>IF(LEN('spis PO'!H1151)&gt;0,'spis PO'!H1151,"")</f>
        <v/>
      </c>
      <c r="J1151" s="12" t="str">
        <f>IF(LEN('spis PO'!I1151)&gt;0,'spis PO'!I1151,"")</f>
        <v/>
      </c>
      <c r="K1151" s="12" t="str">
        <f>IF('spis PO'!D1151="słup",VLOOKUP('spis PO'!J1151,słowniki!$A$91:$B$96,2),IF(LEN('spis PO'!D1151)&gt;0,1,""))</f>
        <v/>
      </c>
      <c r="L1151" s="2" t="str">
        <f>IF(LEN('spis PO'!L1151)&gt;0,VLOOKUP('spis PO'!L1151,słowniki!$A$100:$B$101,2),"")</f>
        <v/>
      </c>
      <c r="M1151" s="2" t="str">
        <f>IF(LEN('spis PO'!M1151)&gt;0,VLOOKUP('spis PO'!M1151,słowniki!$A$110:$B$111,2),"")</f>
        <v/>
      </c>
      <c r="N1151" s="2" t="str">
        <f>IF(LEN('spis PO'!N1151)&gt;0,'spis PO'!N1151,"")</f>
        <v/>
      </c>
      <c r="O1151" s="2" t="str">
        <f>IF('spis PO'!M1151="oprawa",VLOOKUP('spis PO'!O1151,słowniki!$A$120:$B$126,2),IF(LEN('spis PO'!M1151)&gt;0,1,""))</f>
        <v/>
      </c>
      <c r="P1151" s="12" t="str">
        <f>IF('spis PO'!M1151="oprawa",1,"")</f>
        <v/>
      </c>
      <c r="Q1151" s="2" t="str">
        <f t="shared" si="17"/>
        <v/>
      </c>
    </row>
    <row r="1152" spans="1:17">
      <c r="A1152" s="2" t="str">
        <f ca="1">IF(LEN('spis PO'!A1152)&gt;0,MID(CELL("nazwa_pliku"),SEARCH("[",CELL("nazwa_pliku"))+1, SEARCH(".",CELL("nazwa_pliku"))-SEARCH("[",CELL("nazwa_pliku"))-1),"")</f>
        <v/>
      </c>
      <c r="B1152" s="2" t="str">
        <f ca="1">IF(LEN('spis PO'!A1152)&gt;0,MID(CELL("nazwa_pliku"),SEARCH("[",CELL("nazwa_pliku"))+1, SEARCH(".",CELL("nazwa_pliku"))-SEARCH("[",CELL("nazwa_pliku"))-1),"")</f>
        <v/>
      </c>
      <c r="C1152" s="2" t="str">
        <f>IF(LEN('spis PO'!B1152)&gt;0,'spis PO'!B1152,"")</f>
        <v/>
      </c>
      <c r="D1152" s="2" t="str">
        <f>IF(LEN('spis PO'!C1152)&gt;0,'spis PO'!C1152,"")</f>
        <v/>
      </c>
      <c r="E1152" s="2" t="str">
        <f>IF(LEN('spis PO'!D1152)&gt;0,VLOOKUP('spis PO'!D1152,słowniki!$A$61:$B$63,2),"")</f>
        <v/>
      </c>
      <c r="F1152" s="2" t="str">
        <f>IF(LEN('spis PO'!E1152)&gt;0,VLOOKUP('spis PO'!E1152,słowniki!$A$71:$B$77,2),"")</f>
        <v/>
      </c>
      <c r="G1152" s="12" t="str">
        <f>IF(LEN('spis PO'!F1152)&gt;0,VLOOKUP('spis PO'!F1152,słowniki!$A$51:$B$52,2),"")</f>
        <v/>
      </c>
      <c r="H1152" s="12" t="str">
        <f>IF(LEN('spis PO'!G1152)&gt;0,VLOOKUP('spis PO'!G1152,słowniki!$A$81:$B$83,2),"")</f>
        <v/>
      </c>
      <c r="I1152" s="2" t="str">
        <f>IF(LEN('spis PO'!H1152)&gt;0,'spis PO'!H1152,"")</f>
        <v/>
      </c>
      <c r="J1152" s="12" t="str">
        <f>IF(LEN('spis PO'!I1152)&gt;0,'spis PO'!I1152,"")</f>
        <v/>
      </c>
      <c r="K1152" s="12" t="str">
        <f>IF('spis PO'!D1152="słup",VLOOKUP('spis PO'!J1152,słowniki!$A$91:$B$96,2),IF(LEN('spis PO'!D1152)&gt;0,1,""))</f>
        <v/>
      </c>
      <c r="L1152" s="2" t="str">
        <f>IF(LEN('spis PO'!L1152)&gt;0,VLOOKUP('spis PO'!L1152,słowniki!$A$100:$B$101,2),"")</f>
        <v/>
      </c>
      <c r="M1152" s="2" t="str">
        <f>IF(LEN('spis PO'!M1152)&gt;0,VLOOKUP('spis PO'!M1152,słowniki!$A$110:$B$111,2),"")</f>
        <v/>
      </c>
      <c r="N1152" s="2" t="str">
        <f>IF(LEN('spis PO'!N1152)&gt;0,'spis PO'!N1152,"")</f>
        <v/>
      </c>
      <c r="O1152" s="2" t="str">
        <f>IF('spis PO'!M1152="oprawa",VLOOKUP('spis PO'!O1152,słowniki!$A$120:$B$126,2),IF(LEN('spis PO'!M1152)&gt;0,1,""))</f>
        <v/>
      </c>
      <c r="P1152" s="12" t="str">
        <f>IF('spis PO'!M1152="oprawa",1,"")</f>
        <v/>
      </c>
      <c r="Q1152" s="2" t="str">
        <f t="shared" si="17"/>
        <v/>
      </c>
    </row>
    <row r="1153" spans="1:17">
      <c r="A1153" s="2" t="str">
        <f ca="1">IF(LEN('spis PO'!A1153)&gt;0,MID(CELL("nazwa_pliku"),SEARCH("[",CELL("nazwa_pliku"))+1, SEARCH(".",CELL("nazwa_pliku"))-SEARCH("[",CELL("nazwa_pliku"))-1),"")</f>
        <v/>
      </c>
      <c r="B1153" s="2" t="str">
        <f ca="1">IF(LEN('spis PO'!A1153)&gt;0,MID(CELL("nazwa_pliku"),SEARCH("[",CELL("nazwa_pliku"))+1, SEARCH(".",CELL("nazwa_pliku"))-SEARCH("[",CELL("nazwa_pliku"))-1),"")</f>
        <v/>
      </c>
      <c r="C1153" s="2" t="str">
        <f>IF(LEN('spis PO'!B1153)&gt;0,'spis PO'!B1153,"")</f>
        <v/>
      </c>
      <c r="D1153" s="2" t="str">
        <f>IF(LEN('spis PO'!C1153)&gt;0,'spis PO'!C1153,"")</f>
        <v/>
      </c>
      <c r="E1153" s="2" t="str">
        <f>IF(LEN('spis PO'!D1153)&gt;0,VLOOKUP('spis PO'!D1153,słowniki!$A$61:$B$63,2),"")</f>
        <v/>
      </c>
      <c r="F1153" s="2" t="str">
        <f>IF(LEN('spis PO'!E1153)&gt;0,VLOOKUP('spis PO'!E1153,słowniki!$A$71:$B$77,2),"")</f>
        <v/>
      </c>
      <c r="G1153" s="12" t="str">
        <f>IF(LEN('spis PO'!F1153)&gt;0,VLOOKUP('spis PO'!F1153,słowniki!$A$51:$B$52,2),"")</f>
        <v/>
      </c>
      <c r="H1153" s="12" t="str">
        <f>IF(LEN('spis PO'!G1153)&gt;0,VLOOKUP('spis PO'!G1153,słowniki!$A$81:$B$83,2),"")</f>
        <v/>
      </c>
      <c r="I1153" s="2" t="str">
        <f>IF(LEN('spis PO'!H1153)&gt;0,'spis PO'!H1153,"")</f>
        <v/>
      </c>
      <c r="J1153" s="12" t="str">
        <f>IF(LEN('spis PO'!I1153)&gt;0,'spis PO'!I1153,"")</f>
        <v/>
      </c>
      <c r="K1153" s="12" t="str">
        <f>IF('spis PO'!D1153="słup",VLOOKUP('spis PO'!J1153,słowniki!$A$91:$B$96,2),IF(LEN('spis PO'!D1153)&gt;0,1,""))</f>
        <v/>
      </c>
      <c r="L1153" s="2" t="str">
        <f>IF(LEN('spis PO'!L1153)&gt;0,VLOOKUP('spis PO'!L1153,słowniki!$A$100:$B$101,2),"")</f>
        <v/>
      </c>
      <c r="M1153" s="2" t="str">
        <f>IF(LEN('spis PO'!M1153)&gt;0,VLOOKUP('spis PO'!M1153,słowniki!$A$110:$B$111,2),"")</f>
        <v/>
      </c>
      <c r="N1153" s="2" t="str">
        <f>IF(LEN('spis PO'!N1153)&gt;0,'spis PO'!N1153,"")</f>
        <v/>
      </c>
      <c r="O1153" s="2" t="str">
        <f>IF('spis PO'!M1153="oprawa",VLOOKUP('spis PO'!O1153,słowniki!$A$120:$B$126,2),IF(LEN('spis PO'!M1153)&gt;0,1,""))</f>
        <v/>
      </c>
      <c r="P1153" s="12" t="str">
        <f>IF('spis PO'!M1153="oprawa",1,"")</f>
        <v/>
      </c>
      <c r="Q1153" s="2" t="str">
        <f t="shared" si="17"/>
        <v/>
      </c>
    </row>
    <row r="1154" spans="1:17">
      <c r="A1154" s="2" t="str">
        <f ca="1">IF(LEN('spis PO'!A1154)&gt;0,MID(CELL("nazwa_pliku"),SEARCH("[",CELL("nazwa_pliku"))+1, SEARCH(".",CELL("nazwa_pliku"))-SEARCH("[",CELL("nazwa_pliku"))-1),"")</f>
        <v/>
      </c>
      <c r="B1154" s="2" t="str">
        <f ca="1">IF(LEN('spis PO'!A1154)&gt;0,MID(CELL("nazwa_pliku"),SEARCH("[",CELL("nazwa_pliku"))+1, SEARCH(".",CELL("nazwa_pliku"))-SEARCH("[",CELL("nazwa_pliku"))-1),"")</f>
        <v/>
      </c>
      <c r="C1154" s="2" t="str">
        <f>IF(LEN('spis PO'!B1154)&gt;0,'spis PO'!B1154,"")</f>
        <v/>
      </c>
      <c r="D1154" s="2" t="str">
        <f>IF(LEN('spis PO'!C1154)&gt;0,'spis PO'!C1154,"")</f>
        <v/>
      </c>
      <c r="E1154" s="2" t="str">
        <f>IF(LEN('spis PO'!D1154)&gt;0,VLOOKUP('spis PO'!D1154,słowniki!$A$61:$B$63,2),"")</f>
        <v/>
      </c>
      <c r="F1154" s="2" t="str">
        <f>IF(LEN('spis PO'!E1154)&gt;0,VLOOKUP('spis PO'!E1154,słowniki!$A$71:$B$77,2),"")</f>
        <v/>
      </c>
      <c r="G1154" s="12" t="str">
        <f>IF(LEN('spis PO'!F1154)&gt;0,VLOOKUP('spis PO'!F1154,słowniki!$A$51:$B$52,2),"")</f>
        <v/>
      </c>
      <c r="H1154" s="12" t="str">
        <f>IF(LEN('spis PO'!G1154)&gt;0,VLOOKUP('spis PO'!G1154,słowniki!$A$81:$B$83,2),"")</f>
        <v/>
      </c>
      <c r="I1154" s="2" t="str">
        <f>IF(LEN('spis PO'!H1154)&gt;0,'spis PO'!H1154,"")</f>
        <v/>
      </c>
      <c r="J1154" s="12" t="str">
        <f>IF(LEN('spis PO'!I1154)&gt;0,'spis PO'!I1154,"")</f>
        <v/>
      </c>
      <c r="K1154" s="12" t="str">
        <f>IF('spis PO'!D1154="słup",VLOOKUP('spis PO'!J1154,słowniki!$A$91:$B$96,2),IF(LEN('spis PO'!D1154)&gt;0,1,""))</f>
        <v/>
      </c>
      <c r="L1154" s="2" t="str">
        <f>IF(LEN('spis PO'!L1154)&gt;0,VLOOKUP('spis PO'!L1154,słowniki!$A$100:$B$101,2),"")</f>
        <v/>
      </c>
      <c r="M1154" s="2" t="str">
        <f>IF(LEN('spis PO'!M1154)&gt;0,VLOOKUP('spis PO'!M1154,słowniki!$A$110:$B$111,2),"")</f>
        <v/>
      </c>
      <c r="N1154" s="2" t="str">
        <f>IF(LEN('spis PO'!N1154)&gt;0,'spis PO'!N1154,"")</f>
        <v/>
      </c>
      <c r="O1154" s="2" t="str">
        <f>IF('spis PO'!M1154="oprawa",VLOOKUP('spis PO'!O1154,słowniki!$A$120:$B$126,2),IF(LEN('spis PO'!M1154)&gt;0,1,""))</f>
        <v/>
      </c>
      <c r="P1154" s="12" t="str">
        <f>IF('spis PO'!M1154="oprawa",1,"")</f>
        <v/>
      </c>
      <c r="Q1154" s="2" t="str">
        <f t="shared" si="17"/>
        <v/>
      </c>
    </row>
    <row r="1155" spans="1:17">
      <c r="A1155" s="2" t="str">
        <f ca="1">IF(LEN('spis PO'!A1155)&gt;0,MID(CELL("nazwa_pliku"),SEARCH("[",CELL("nazwa_pliku"))+1, SEARCH(".",CELL("nazwa_pliku"))-SEARCH("[",CELL("nazwa_pliku"))-1),"")</f>
        <v/>
      </c>
      <c r="B1155" s="2" t="str">
        <f ca="1">IF(LEN('spis PO'!A1155)&gt;0,MID(CELL("nazwa_pliku"),SEARCH("[",CELL("nazwa_pliku"))+1, SEARCH(".",CELL("nazwa_pliku"))-SEARCH("[",CELL("nazwa_pliku"))-1),"")</f>
        <v/>
      </c>
      <c r="C1155" s="2" t="str">
        <f>IF(LEN('spis PO'!B1155)&gt;0,'spis PO'!B1155,"")</f>
        <v/>
      </c>
      <c r="D1155" s="2" t="str">
        <f>IF(LEN('spis PO'!C1155)&gt;0,'spis PO'!C1155,"")</f>
        <v/>
      </c>
      <c r="E1155" s="2" t="str">
        <f>IF(LEN('spis PO'!D1155)&gt;0,VLOOKUP('spis PO'!D1155,słowniki!$A$61:$B$63,2),"")</f>
        <v/>
      </c>
      <c r="F1155" s="2" t="str">
        <f>IF(LEN('spis PO'!E1155)&gt;0,VLOOKUP('spis PO'!E1155,słowniki!$A$71:$B$77,2),"")</f>
        <v/>
      </c>
      <c r="G1155" s="12" t="str">
        <f>IF(LEN('spis PO'!F1155)&gt;0,VLOOKUP('spis PO'!F1155,słowniki!$A$51:$B$52,2),"")</f>
        <v/>
      </c>
      <c r="H1155" s="12" t="str">
        <f>IF(LEN('spis PO'!G1155)&gt;0,VLOOKUP('spis PO'!G1155,słowniki!$A$81:$B$83,2),"")</f>
        <v/>
      </c>
      <c r="I1155" s="2" t="str">
        <f>IF(LEN('spis PO'!H1155)&gt;0,'spis PO'!H1155,"")</f>
        <v/>
      </c>
      <c r="J1155" s="12" t="str">
        <f>IF(LEN('spis PO'!I1155)&gt;0,'spis PO'!I1155,"")</f>
        <v/>
      </c>
      <c r="K1155" s="12" t="str">
        <f>IF('spis PO'!D1155="słup",VLOOKUP('spis PO'!J1155,słowniki!$A$91:$B$96,2),IF(LEN('spis PO'!D1155)&gt;0,1,""))</f>
        <v/>
      </c>
      <c r="L1155" s="2" t="str">
        <f>IF(LEN('spis PO'!L1155)&gt;0,VLOOKUP('spis PO'!L1155,słowniki!$A$100:$B$101,2),"")</f>
        <v/>
      </c>
      <c r="M1155" s="2" t="str">
        <f>IF(LEN('spis PO'!M1155)&gt;0,VLOOKUP('spis PO'!M1155,słowniki!$A$110:$B$111,2),"")</f>
        <v/>
      </c>
      <c r="N1155" s="2" t="str">
        <f>IF(LEN('spis PO'!N1155)&gt;0,'spis PO'!N1155,"")</f>
        <v/>
      </c>
      <c r="O1155" s="2" t="str">
        <f>IF('spis PO'!M1155="oprawa",VLOOKUP('spis PO'!O1155,słowniki!$A$120:$B$126,2),IF(LEN('spis PO'!M1155)&gt;0,1,""))</f>
        <v/>
      </c>
      <c r="P1155" s="12" t="str">
        <f>IF('spis PO'!M1155="oprawa",1,"")</f>
        <v/>
      </c>
      <c r="Q1155" s="2" t="str">
        <f t="shared" ref="Q1155:Q1218" si="18">IF(O1155=2,400,"")</f>
        <v/>
      </c>
    </row>
    <row r="1156" spans="1:17">
      <c r="A1156" s="2" t="str">
        <f ca="1">IF(LEN('spis PO'!A1156)&gt;0,MID(CELL("nazwa_pliku"),SEARCH("[",CELL("nazwa_pliku"))+1, SEARCH(".",CELL("nazwa_pliku"))-SEARCH("[",CELL("nazwa_pliku"))-1),"")</f>
        <v/>
      </c>
      <c r="B1156" s="2" t="str">
        <f ca="1">IF(LEN('spis PO'!A1156)&gt;0,MID(CELL("nazwa_pliku"),SEARCH("[",CELL("nazwa_pliku"))+1, SEARCH(".",CELL("nazwa_pliku"))-SEARCH("[",CELL("nazwa_pliku"))-1),"")</f>
        <v/>
      </c>
      <c r="C1156" s="2" t="str">
        <f>IF(LEN('spis PO'!B1156)&gt;0,'spis PO'!B1156,"")</f>
        <v/>
      </c>
      <c r="D1156" s="2" t="str">
        <f>IF(LEN('spis PO'!C1156)&gt;0,'spis PO'!C1156,"")</f>
        <v/>
      </c>
      <c r="E1156" s="2" t="str">
        <f>IF(LEN('spis PO'!D1156)&gt;0,VLOOKUP('spis PO'!D1156,słowniki!$A$61:$B$63,2),"")</f>
        <v/>
      </c>
      <c r="F1156" s="2" t="str">
        <f>IF(LEN('spis PO'!E1156)&gt;0,VLOOKUP('spis PO'!E1156,słowniki!$A$71:$B$77,2),"")</f>
        <v/>
      </c>
      <c r="G1156" s="12" t="str">
        <f>IF(LEN('spis PO'!F1156)&gt;0,VLOOKUP('spis PO'!F1156,słowniki!$A$51:$B$52,2),"")</f>
        <v/>
      </c>
      <c r="H1156" s="12" t="str">
        <f>IF(LEN('spis PO'!G1156)&gt;0,VLOOKUP('spis PO'!G1156,słowniki!$A$81:$B$83,2),"")</f>
        <v/>
      </c>
      <c r="I1156" s="2" t="str">
        <f>IF(LEN('spis PO'!H1156)&gt;0,'spis PO'!H1156,"")</f>
        <v/>
      </c>
      <c r="J1156" s="12" t="str">
        <f>IF(LEN('spis PO'!I1156)&gt;0,'spis PO'!I1156,"")</f>
        <v/>
      </c>
      <c r="K1156" s="12" t="str">
        <f>IF('spis PO'!D1156="słup",VLOOKUP('spis PO'!J1156,słowniki!$A$91:$B$96,2),IF(LEN('spis PO'!D1156)&gt;0,1,""))</f>
        <v/>
      </c>
      <c r="L1156" s="2" t="str">
        <f>IF(LEN('spis PO'!L1156)&gt;0,VLOOKUP('spis PO'!L1156,słowniki!$A$100:$B$101,2),"")</f>
        <v/>
      </c>
      <c r="M1156" s="2" t="str">
        <f>IF(LEN('spis PO'!M1156)&gt;0,VLOOKUP('spis PO'!M1156,słowniki!$A$110:$B$111,2),"")</f>
        <v/>
      </c>
      <c r="N1156" s="2" t="str">
        <f>IF(LEN('spis PO'!N1156)&gt;0,'spis PO'!N1156,"")</f>
        <v/>
      </c>
      <c r="O1156" s="2" t="str">
        <f>IF('spis PO'!M1156="oprawa",VLOOKUP('spis PO'!O1156,słowniki!$A$120:$B$126,2),IF(LEN('spis PO'!M1156)&gt;0,1,""))</f>
        <v/>
      </c>
      <c r="P1156" s="12" t="str">
        <f>IF('spis PO'!M1156="oprawa",1,"")</f>
        <v/>
      </c>
      <c r="Q1156" s="2" t="str">
        <f t="shared" si="18"/>
        <v/>
      </c>
    </row>
    <row r="1157" spans="1:17">
      <c r="A1157" s="2" t="str">
        <f ca="1">IF(LEN('spis PO'!A1157)&gt;0,MID(CELL("nazwa_pliku"),SEARCH("[",CELL("nazwa_pliku"))+1, SEARCH(".",CELL("nazwa_pliku"))-SEARCH("[",CELL("nazwa_pliku"))-1),"")</f>
        <v/>
      </c>
      <c r="B1157" s="2" t="str">
        <f ca="1">IF(LEN('spis PO'!A1157)&gt;0,MID(CELL("nazwa_pliku"),SEARCH("[",CELL("nazwa_pliku"))+1, SEARCH(".",CELL("nazwa_pliku"))-SEARCH("[",CELL("nazwa_pliku"))-1),"")</f>
        <v/>
      </c>
      <c r="C1157" s="2" t="str">
        <f>IF(LEN('spis PO'!B1157)&gt;0,'spis PO'!B1157,"")</f>
        <v/>
      </c>
      <c r="D1157" s="2" t="str">
        <f>IF(LEN('spis PO'!C1157)&gt;0,'spis PO'!C1157,"")</f>
        <v/>
      </c>
      <c r="E1157" s="2" t="str">
        <f>IF(LEN('spis PO'!D1157)&gt;0,VLOOKUP('spis PO'!D1157,słowniki!$A$61:$B$63,2),"")</f>
        <v/>
      </c>
      <c r="F1157" s="2" t="str">
        <f>IF(LEN('spis PO'!E1157)&gt;0,VLOOKUP('spis PO'!E1157,słowniki!$A$71:$B$77,2),"")</f>
        <v/>
      </c>
      <c r="G1157" s="12" t="str">
        <f>IF(LEN('spis PO'!F1157)&gt;0,VLOOKUP('spis PO'!F1157,słowniki!$A$51:$B$52,2),"")</f>
        <v/>
      </c>
      <c r="H1157" s="12" t="str">
        <f>IF(LEN('spis PO'!G1157)&gt;0,VLOOKUP('spis PO'!G1157,słowniki!$A$81:$B$83,2),"")</f>
        <v/>
      </c>
      <c r="I1157" s="2" t="str">
        <f>IF(LEN('spis PO'!H1157)&gt;0,'spis PO'!H1157,"")</f>
        <v/>
      </c>
      <c r="J1157" s="12" t="str">
        <f>IF(LEN('spis PO'!I1157)&gt;0,'spis PO'!I1157,"")</f>
        <v/>
      </c>
      <c r="K1157" s="12" t="str">
        <f>IF('spis PO'!D1157="słup",VLOOKUP('spis PO'!J1157,słowniki!$A$91:$B$96,2),IF(LEN('spis PO'!D1157)&gt;0,1,""))</f>
        <v/>
      </c>
      <c r="L1157" s="2" t="str">
        <f>IF(LEN('spis PO'!L1157)&gt;0,VLOOKUP('spis PO'!L1157,słowniki!$A$100:$B$101,2),"")</f>
        <v/>
      </c>
      <c r="M1157" s="2" t="str">
        <f>IF(LEN('spis PO'!M1157)&gt;0,VLOOKUP('spis PO'!M1157,słowniki!$A$110:$B$111,2),"")</f>
        <v/>
      </c>
      <c r="N1157" s="2" t="str">
        <f>IF(LEN('spis PO'!N1157)&gt;0,'spis PO'!N1157,"")</f>
        <v/>
      </c>
      <c r="O1157" s="2" t="str">
        <f>IF('spis PO'!M1157="oprawa",VLOOKUP('spis PO'!O1157,słowniki!$A$120:$B$126,2),IF(LEN('spis PO'!M1157)&gt;0,1,""))</f>
        <v/>
      </c>
      <c r="P1157" s="12" t="str">
        <f>IF('spis PO'!M1157="oprawa",1,"")</f>
        <v/>
      </c>
      <c r="Q1157" s="2" t="str">
        <f t="shared" si="18"/>
        <v/>
      </c>
    </row>
    <row r="1158" spans="1:17">
      <c r="A1158" s="2" t="str">
        <f ca="1">IF(LEN('spis PO'!A1158)&gt;0,MID(CELL("nazwa_pliku"),SEARCH("[",CELL("nazwa_pliku"))+1, SEARCH(".",CELL("nazwa_pliku"))-SEARCH("[",CELL("nazwa_pliku"))-1),"")</f>
        <v/>
      </c>
      <c r="B1158" s="2" t="str">
        <f ca="1">IF(LEN('spis PO'!A1158)&gt;0,MID(CELL("nazwa_pliku"),SEARCH("[",CELL("nazwa_pliku"))+1, SEARCH(".",CELL("nazwa_pliku"))-SEARCH("[",CELL("nazwa_pliku"))-1),"")</f>
        <v/>
      </c>
      <c r="C1158" s="2" t="str">
        <f>IF(LEN('spis PO'!B1158)&gt;0,'spis PO'!B1158,"")</f>
        <v/>
      </c>
      <c r="D1158" s="2" t="str">
        <f>IF(LEN('spis PO'!C1158)&gt;0,'spis PO'!C1158,"")</f>
        <v/>
      </c>
      <c r="E1158" s="2" t="str">
        <f>IF(LEN('spis PO'!D1158)&gt;0,VLOOKUP('spis PO'!D1158,słowniki!$A$61:$B$63,2),"")</f>
        <v/>
      </c>
      <c r="F1158" s="2" t="str">
        <f>IF(LEN('spis PO'!E1158)&gt;0,VLOOKUP('spis PO'!E1158,słowniki!$A$71:$B$77,2),"")</f>
        <v/>
      </c>
      <c r="G1158" s="12" t="str">
        <f>IF(LEN('spis PO'!F1158)&gt;0,VLOOKUP('spis PO'!F1158,słowniki!$A$51:$B$52,2),"")</f>
        <v/>
      </c>
      <c r="H1158" s="12" t="str">
        <f>IF(LEN('spis PO'!G1158)&gt;0,VLOOKUP('spis PO'!G1158,słowniki!$A$81:$B$83,2),"")</f>
        <v/>
      </c>
      <c r="I1158" s="2" t="str">
        <f>IF(LEN('spis PO'!H1158)&gt;0,'spis PO'!H1158,"")</f>
        <v/>
      </c>
      <c r="J1158" s="12" t="str">
        <f>IF(LEN('spis PO'!I1158)&gt;0,'spis PO'!I1158,"")</f>
        <v/>
      </c>
      <c r="K1158" s="12" t="str">
        <f>IF('spis PO'!D1158="słup",VLOOKUP('spis PO'!J1158,słowniki!$A$91:$B$96,2),IF(LEN('spis PO'!D1158)&gt;0,1,""))</f>
        <v/>
      </c>
      <c r="L1158" s="2" t="str">
        <f>IF(LEN('spis PO'!L1158)&gt;0,VLOOKUP('spis PO'!L1158,słowniki!$A$100:$B$101,2),"")</f>
        <v/>
      </c>
      <c r="M1158" s="2" t="str">
        <f>IF(LEN('spis PO'!M1158)&gt;0,VLOOKUP('spis PO'!M1158,słowniki!$A$110:$B$111,2),"")</f>
        <v/>
      </c>
      <c r="N1158" s="2" t="str">
        <f>IF(LEN('spis PO'!N1158)&gt;0,'spis PO'!N1158,"")</f>
        <v/>
      </c>
      <c r="O1158" s="2" t="str">
        <f>IF('spis PO'!M1158="oprawa",VLOOKUP('spis PO'!O1158,słowniki!$A$120:$B$126,2),IF(LEN('spis PO'!M1158)&gt;0,1,""))</f>
        <v/>
      </c>
      <c r="P1158" s="12" t="str">
        <f>IF('spis PO'!M1158="oprawa",1,"")</f>
        <v/>
      </c>
      <c r="Q1158" s="2" t="str">
        <f t="shared" si="18"/>
        <v/>
      </c>
    </row>
    <row r="1159" spans="1:17">
      <c r="A1159" s="2" t="str">
        <f ca="1">IF(LEN('spis PO'!A1159)&gt;0,MID(CELL("nazwa_pliku"),SEARCH("[",CELL("nazwa_pliku"))+1, SEARCH(".",CELL("nazwa_pliku"))-SEARCH("[",CELL("nazwa_pliku"))-1),"")</f>
        <v/>
      </c>
      <c r="B1159" s="2" t="str">
        <f ca="1">IF(LEN('spis PO'!A1159)&gt;0,MID(CELL("nazwa_pliku"),SEARCH("[",CELL("nazwa_pliku"))+1, SEARCH(".",CELL("nazwa_pliku"))-SEARCH("[",CELL("nazwa_pliku"))-1),"")</f>
        <v/>
      </c>
      <c r="C1159" s="2" t="str">
        <f>IF(LEN('spis PO'!B1159)&gt;0,'spis PO'!B1159,"")</f>
        <v/>
      </c>
      <c r="D1159" s="2" t="str">
        <f>IF(LEN('spis PO'!C1159)&gt;0,'spis PO'!C1159,"")</f>
        <v/>
      </c>
      <c r="E1159" s="2" t="str">
        <f>IF(LEN('spis PO'!D1159)&gt;0,VLOOKUP('spis PO'!D1159,słowniki!$A$61:$B$63,2),"")</f>
        <v/>
      </c>
      <c r="F1159" s="2" t="str">
        <f>IF(LEN('spis PO'!E1159)&gt;0,VLOOKUP('spis PO'!E1159,słowniki!$A$71:$B$77,2),"")</f>
        <v/>
      </c>
      <c r="G1159" s="12" t="str">
        <f>IF(LEN('spis PO'!F1159)&gt;0,VLOOKUP('spis PO'!F1159,słowniki!$A$51:$B$52,2),"")</f>
        <v/>
      </c>
      <c r="H1159" s="12" t="str">
        <f>IF(LEN('spis PO'!G1159)&gt;0,VLOOKUP('spis PO'!G1159,słowniki!$A$81:$B$83,2),"")</f>
        <v/>
      </c>
      <c r="I1159" s="2" t="str">
        <f>IF(LEN('spis PO'!H1159)&gt;0,'spis PO'!H1159,"")</f>
        <v/>
      </c>
      <c r="J1159" s="12" t="str">
        <f>IF(LEN('spis PO'!I1159)&gt;0,'spis PO'!I1159,"")</f>
        <v/>
      </c>
      <c r="K1159" s="12" t="str">
        <f>IF('spis PO'!D1159="słup",VLOOKUP('spis PO'!J1159,słowniki!$A$91:$B$96,2),IF(LEN('spis PO'!D1159)&gt;0,1,""))</f>
        <v/>
      </c>
      <c r="L1159" s="2" t="str">
        <f>IF(LEN('spis PO'!L1159)&gt;0,VLOOKUP('spis PO'!L1159,słowniki!$A$100:$B$101,2),"")</f>
        <v/>
      </c>
      <c r="M1159" s="2" t="str">
        <f>IF(LEN('spis PO'!M1159)&gt;0,VLOOKUP('spis PO'!M1159,słowniki!$A$110:$B$111,2),"")</f>
        <v/>
      </c>
      <c r="N1159" s="2" t="str">
        <f>IF(LEN('spis PO'!N1159)&gt;0,'spis PO'!N1159,"")</f>
        <v/>
      </c>
      <c r="O1159" s="2" t="str">
        <f>IF('spis PO'!M1159="oprawa",VLOOKUP('spis PO'!O1159,słowniki!$A$120:$B$126,2),IF(LEN('spis PO'!M1159)&gt;0,1,""))</f>
        <v/>
      </c>
      <c r="P1159" s="12" t="str">
        <f>IF('spis PO'!M1159="oprawa",1,"")</f>
        <v/>
      </c>
      <c r="Q1159" s="2" t="str">
        <f t="shared" si="18"/>
        <v/>
      </c>
    </row>
    <row r="1160" spans="1:17">
      <c r="A1160" s="2" t="str">
        <f ca="1">IF(LEN('spis PO'!A1160)&gt;0,MID(CELL("nazwa_pliku"),SEARCH("[",CELL("nazwa_pliku"))+1, SEARCH(".",CELL("nazwa_pliku"))-SEARCH("[",CELL("nazwa_pliku"))-1),"")</f>
        <v/>
      </c>
      <c r="B1160" s="2" t="str">
        <f ca="1">IF(LEN('spis PO'!A1160)&gt;0,MID(CELL("nazwa_pliku"),SEARCH("[",CELL("nazwa_pliku"))+1, SEARCH(".",CELL("nazwa_pliku"))-SEARCH("[",CELL("nazwa_pliku"))-1),"")</f>
        <v/>
      </c>
      <c r="C1160" s="2" t="str">
        <f>IF(LEN('spis PO'!B1160)&gt;0,'spis PO'!B1160,"")</f>
        <v/>
      </c>
      <c r="D1160" s="2" t="str">
        <f>IF(LEN('spis PO'!C1160)&gt;0,'spis PO'!C1160,"")</f>
        <v/>
      </c>
      <c r="E1160" s="2" t="str">
        <f>IF(LEN('spis PO'!D1160)&gt;0,VLOOKUP('spis PO'!D1160,słowniki!$A$61:$B$63,2),"")</f>
        <v/>
      </c>
      <c r="F1160" s="2" t="str">
        <f>IF(LEN('spis PO'!E1160)&gt;0,VLOOKUP('spis PO'!E1160,słowniki!$A$71:$B$77,2),"")</f>
        <v/>
      </c>
      <c r="G1160" s="12" t="str">
        <f>IF(LEN('spis PO'!F1160)&gt;0,VLOOKUP('spis PO'!F1160,słowniki!$A$51:$B$52,2),"")</f>
        <v/>
      </c>
      <c r="H1160" s="12" t="str">
        <f>IF(LEN('spis PO'!G1160)&gt;0,VLOOKUP('spis PO'!G1160,słowniki!$A$81:$B$83,2),"")</f>
        <v/>
      </c>
      <c r="I1160" s="2" t="str">
        <f>IF(LEN('spis PO'!H1160)&gt;0,'spis PO'!H1160,"")</f>
        <v/>
      </c>
      <c r="J1160" s="12" t="str">
        <f>IF(LEN('spis PO'!I1160)&gt;0,'spis PO'!I1160,"")</f>
        <v/>
      </c>
      <c r="K1160" s="12" t="str">
        <f>IF('spis PO'!D1160="słup",VLOOKUP('spis PO'!J1160,słowniki!$A$91:$B$96,2),IF(LEN('spis PO'!D1160)&gt;0,1,""))</f>
        <v/>
      </c>
      <c r="L1160" s="2" t="str">
        <f>IF(LEN('spis PO'!L1160)&gt;0,VLOOKUP('spis PO'!L1160,słowniki!$A$100:$B$101,2),"")</f>
        <v/>
      </c>
      <c r="M1160" s="2" t="str">
        <f>IF(LEN('spis PO'!M1160)&gt;0,VLOOKUP('spis PO'!M1160,słowniki!$A$110:$B$111,2),"")</f>
        <v/>
      </c>
      <c r="N1160" s="2" t="str">
        <f>IF(LEN('spis PO'!N1160)&gt;0,'spis PO'!N1160,"")</f>
        <v/>
      </c>
      <c r="O1160" s="2" t="str">
        <f>IF('spis PO'!M1160="oprawa",VLOOKUP('spis PO'!O1160,słowniki!$A$120:$B$126,2),IF(LEN('spis PO'!M1160)&gt;0,1,""))</f>
        <v/>
      </c>
      <c r="P1160" s="12" t="str">
        <f>IF('spis PO'!M1160="oprawa",1,"")</f>
        <v/>
      </c>
      <c r="Q1160" s="2" t="str">
        <f t="shared" si="18"/>
        <v/>
      </c>
    </row>
    <row r="1161" spans="1:17">
      <c r="A1161" s="2" t="str">
        <f ca="1">IF(LEN('spis PO'!A1161)&gt;0,MID(CELL("nazwa_pliku"),SEARCH("[",CELL("nazwa_pliku"))+1, SEARCH(".",CELL("nazwa_pliku"))-SEARCH("[",CELL("nazwa_pliku"))-1),"")</f>
        <v/>
      </c>
      <c r="B1161" s="2" t="str">
        <f ca="1">IF(LEN('spis PO'!A1161)&gt;0,MID(CELL("nazwa_pliku"),SEARCH("[",CELL("nazwa_pliku"))+1, SEARCH(".",CELL("nazwa_pliku"))-SEARCH("[",CELL("nazwa_pliku"))-1),"")</f>
        <v/>
      </c>
      <c r="C1161" s="2" t="str">
        <f>IF(LEN('spis PO'!B1161)&gt;0,'spis PO'!B1161,"")</f>
        <v/>
      </c>
      <c r="D1161" s="2" t="str">
        <f>IF(LEN('spis PO'!C1161)&gt;0,'spis PO'!C1161,"")</f>
        <v/>
      </c>
      <c r="E1161" s="2" t="str">
        <f>IF(LEN('spis PO'!D1161)&gt;0,VLOOKUP('spis PO'!D1161,słowniki!$A$61:$B$63,2),"")</f>
        <v/>
      </c>
      <c r="F1161" s="2" t="str">
        <f>IF(LEN('spis PO'!E1161)&gt;0,VLOOKUP('spis PO'!E1161,słowniki!$A$71:$B$77,2),"")</f>
        <v/>
      </c>
      <c r="G1161" s="12" t="str">
        <f>IF(LEN('spis PO'!F1161)&gt;0,VLOOKUP('spis PO'!F1161,słowniki!$A$51:$B$52,2),"")</f>
        <v/>
      </c>
      <c r="H1161" s="12" t="str">
        <f>IF(LEN('spis PO'!G1161)&gt;0,VLOOKUP('spis PO'!G1161,słowniki!$A$81:$B$83,2),"")</f>
        <v/>
      </c>
      <c r="I1161" s="2" t="str">
        <f>IF(LEN('spis PO'!H1161)&gt;0,'spis PO'!H1161,"")</f>
        <v/>
      </c>
      <c r="J1161" s="12" t="str">
        <f>IF(LEN('spis PO'!I1161)&gt;0,'spis PO'!I1161,"")</f>
        <v/>
      </c>
      <c r="K1161" s="12" t="str">
        <f>IF('spis PO'!D1161="słup",VLOOKUP('spis PO'!J1161,słowniki!$A$91:$B$96,2),IF(LEN('spis PO'!D1161)&gt;0,1,""))</f>
        <v/>
      </c>
      <c r="L1161" s="2" t="str">
        <f>IF(LEN('spis PO'!L1161)&gt;0,VLOOKUP('spis PO'!L1161,słowniki!$A$100:$B$101,2),"")</f>
        <v/>
      </c>
      <c r="M1161" s="2" t="str">
        <f>IF(LEN('spis PO'!M1161)&gt;0,VLOOKUP('spis PO'!M1161,słowniki!$A$110:$B$111,2),"")</f>
        <v/>
      </c>
      <c r="N1161" s="2" t="str">
        <f>IF(LEN('spis PO'!N1161)&gt;0,'spis PO'!N1161,"")</f>
        <v/>
      </c>
      <c r="O1161" s="2" t="str">
        <f>IF('spis PO'!M1161="oprawa",VLOOKUP('spis PO'!O1161,słowniki!$A$120:$B$126,2),IF(LEN('spis PO'!M1161)&gt;0,1,""))</f>
        <v/>
      </c>
      <c r="P1161" s="12" t="str">
        <f>IF('spis PO'!M1161="oprawa",1,"")</f>
        <v/>
      </c>
      <c r="Q1161" s="2" t="str">
        <f t="shared" si="18"/>
        <v/>
      </c>
    </row>
    <row r="1162" spans="1:17">
      <c r="A1162" s="2" t="str">
        <f ca="1">IF(LEN('spis PO'!A1162)&gt;0,MID(CELL("nazwa_pliku"),SEARCH("[",CELL("nazwa_pliku"))+1, SEARCH(".",CELL("nazwa_pliku"))-SEARCH("[",CELL("nazwa_pliku"))-1),"")</f>
        <v/>
      </c>
      <c r="B1162" s="2" t="str">
        <f ca="1">IF(LEN('spis PO'!A1162)&gt;0,MID(CELL("nazwa_pliku"),SEARCH("[",CELL("nazwa_pliku"))+1, SEARCH(".",CELL("nazwa_pliku"))-SEARCH("[",CELL("nazwa_pliku"))-1),"")</f>
        <v/>
      </c>
      <c r="C1162" s="2" t="str">
        <f>IF(LEN('spis PO'!B1162)&gt;0,'spis PO'!B1162,"")</f>
        <v/>
      </c>
      <c r="D1162" s="2" t="str">
        <f>IF(LEN('spis PO'!C1162)&gt;0,'spis PO'!C1162,"")</f>
        <v/>
      </c>
      <c r="E1162" s="2" t="str">
        <f>IF(LEN('spis PO'!D1162)&gt;0,VLOOKUP('spis PO'!D1162,słowniki!$A$61:$B$63,2),"")</f>
        <v/>
      </c>
      <c r="F1162" s="2" t="str">
        <f>IF(LEN('spis PO'!E1162)&gt;0,VLOOKUP('spis PO'!E1162,słowniki!$A$71:$B$77,2),"")</f>
        <v/>
      </c>
      <c r="G1162" s="12" t="str">
        <f>IF(LEN('spis PO'!F1162)&gt;0,VLOOKUP('spis PO'!F1162,słowniki!$A$51:$B$52,2),"")</f>
        <v/>
      </c>
      <c r="H1162" s="12" t="str">
        <f>IF(LEN('spis PO'!G1162)&gt;0,VLOOKUP('spis PO'!G1162,słowniki!$A$81:$B$83,2),"")</f>
        <v/>
      </c>
      <c r="I1162" s="2" t="str">
        <f>IF(LEN('spis PO'!H1162)&gt;0,'spis PO'!H1162,"")</f>
        <v/>
      </c>
      <c r="J1162" s="12" t="str">
        <f>IF(LEN('spis PO'!I1162)&gt;0,'spis PO'!I1162,"")</f>
        <v/>
      </c>
      <c r="K1162" s="12" t="str">
        <f>IF('spis PO'!D1162="słup",VLOOKUP('spis PO'!J1162,słowniki!$A$91:$B$96,2),IF(LEN('spis PO'!D1162)&gt;0,1,""))</f>
        <v/>
      </c>
      <c r="L1162" s="2" t="str">
        <f>IF(LEN('spis PO'!L1162)&gt;0,VLOOKUP('spis PO'!L1162,słowniki!$A$100:$B$101,2),"")</f>
        <v/>
      </c>
      <c r="M1162" s="2" t="str">
        <f>IF(LEN('spis PO'!M1162)&gt;0,VLOOKUP('spis PO'!M1162,słowniki!$A$110:$B$111,2),"")</f>
        <v/>
      </c>
      <c r="N1162" s="2" t="str">
        <f>IF(LEN('spis PO'!N1162)&gt;0,'spis PO'!N1162,"")</f>
        <v/>
      </c>
      <c r="O1162" s="2" t="str">
        <f>IF('spis PO'!M1162="oprawa",VLOOKUP('spis PO'!O1162,słowniki!$A$120:$B$126,2),IF(LEN('spis PO'!M1162)&gt;0,1,""))</f>
        <v/>
      </c>
      <c r="P1162" s="12" t="str">
        <f>IF('spis PO'!M1162="oprawa",1,"")</f>
        <v/>
      </c>
      <c r="Q1162" s="2" t="str">
        <f t="shared" si="18"/>
        <v/>
      </c>
    </row>
    <row r="1163" spans="1:17">
      <c r="A1163" s="2" t="str">
        <f ca="1">IF(LEN('spis PO'!A1163)&gt;0,MID(CELL("nazwa_pliku"),SEARCH("[",CELL("nazwa_pliku"))+1, SEARCH(".",CELL("nazwa_pliku"))-SEARCH("[",CELL("nazwa_pliku"))-1),"")</f>
        <v/>
      </c>
      <c r="B1163" s="2" t="str">
        <f ca="1">IF(LEN('spis PO'!A1163)&gt;0,MID(CELL("nazwa_pliku"),SEARCH("[",CELL("nazwa_pliku"))+1, SEARCH(".",CELL("nazwa_pliku"))-SEARCH("[",CELL("nazwa_pliku"))-1),"")</f>
        <v/>
      </c>
      <c r="C1163" s="2" t="str">
        <f>IF(LEN('spis PO'!B1163)&gt;0,'spis PO'!B1163,"")</f>
        <v/>
      </c>
      <c r="D1163" s="2" t="str">
        <f>IF(LEN('spis PO'!C1163)&gt;0,'spis PO'!C1163,"")</f>
        <v/>
      </c>
      <c r="E1163" s="2" t="str">
        <f>IF(LEN('spis PO'!D1163)&gt;0,VLOOKUP('spis PO'!D1163,słowniki!$A$61:$B$63,2),"")</f>
        <v/>
      </c>
      <c r="F1163" s="2" t="str">
        <f>IF(LEN('spis PO'!E1163)&gt;0,VLOOKUP('spis PO'!E1163,słowniki!$A$71:$B$77,2),"")</f>
        <v/>
      </c>
      <c r="G1163" s="12" t="str">
        <f>IF(LEN('spis PO'!F1163)&gt;0,VLOOKUP('spis PO'!F1163,słowniki!$A$51:$B$52,2),"")</f>
        <v/>
      </c>
      <c r="H1163" s="12" t="str">
        <f>IF(LEN('spis PO'!G1163)&gt;0,VLOOKUP('spis PO'!G1163,słowniki!$A$81:$B$83,2),"")</f>
        <v/>
      </c>
      <c r="I1163" s="2" t="str">
        <f>IF(LEN('spis PO'!H1163)&gt;0,'spis PO'!H1163,"")</f>
        <v/>
      </c>
      <c r="J1163" s="12" t="str">
        <f>IF(LEN('spis PO'!I1163)&gt;0,'spis PO'!I1163,"")</f>
        <v/>
      </c>
      <c r="K1163" s="12" t="str">
        <f>IF('spis PO'!D1163="słup",VLOOKUP('spis PO'!J1163,słowniki!$A$91:$B$96,2),IF(LEN('spis PO'!D1163)&gt;0,1,""))</f>
        <v/>
      </c>
      <c r="L1163" s="2" t="str">
        <f>IF(LEN('spis PO'!L1163)&gt;0,VLOOKUP('spis PO'!L1163,słowniki!$A$100:$B$101,2),"")</f>
        <v/>
      </c>
      <c r="M1163" s="2" t="str">
        <f>IF(LEN('spis PO'!M1163)&gt;0,VLOOKUP('spis PO'!M1163,słowniki!$A$110:$B$111,2),"")</f>
        <v/>
      </c>
      <c r="N1163" s="2" t="str">
        <f>IF(LEN('spis PO'!N1163)&gt;0,'spis PO'!N1163,"")</f>
        <v/>
      </c>
      <c r="O1163" s="2" t="str">
        <f>IF('spis PO'!M1163="oprawa",VLOOKUP('spis PO'!O1163,słowniki!$A$120:$B$126,2),IF(LEN('spis PO'!M1163)&gt;0,1,""))</f>
        <v/>
      </c>
      <c r="P1163" s="12" t="str">
        <f>IF('spis PO'!M1163="oprawa",1,"")</f>
        <v/>
      </c>
      <c r="Q1163" s="2" t="str">
        <f t="shared" si="18"/>
        <v/>
      </c>
    </row>
    <row r="1164" spans="1:17">
      <c r="A1164" s="2" t="str">
        <f ca="1">IF(LEN('spis PO'!A1164)&gt;0,MID(CELL("nazwa_pliku"),SEARCH("[",CELL("nazwa_pliku"))+1, SEARCH(".",CELL("nazwa_pliku"))-SEARCH("[",CELL("nazwa_pliku"))-1),"")</f>
        <v/>
      </c>
      <c r="B1164" s="2" t="str">
        <f ca="1">IF(LEN('spis PO'!A1164)&gt;0,MID(CELL("nazwa_pliku"),SEARCH("[",CELL("nazwa_pliku"))+1, SEARCH(".",CELL("nazwa_pliku"))-SEARCH("[",CELL("nazwa_pliku"))-1),"")</f>
        <v/>
      </c>
      <c r="C1164" s="2" t="str">
        <f>IF(LEN('spis PO'!B1164)&gt;0,'spis PO'!B1164,"")</f>
        <v/>
      </c>
      <c r="D1164" s="2" t="str">
        <f>IF(LEN('spis PO'!C1164)&gt;0,'spis PO'!C1164,"")</f>
        <v/>
      </c>
      <c r="E1164" s="2" t="str">
        <f>IF(LEN('spis PO'!D1164)&gt;0,VLOOKUP('spis PO'!D1164,słowniki!$A$61:$B$63,2),"")</f>
        <v/>
      </c>
      <c r="F1164" s="2" t="str">
        <f>IF(LEN('spis PO'!E1164)&gt;0,VLOOKUP('spis PO'!E1164,słowniki!$A$71:$B$77,2),"")</f>
        <v/>
      </c>
      <c r="G1164" s="12" t="str">
        <f>IF(LEN('spis PO'!F1164)&gt;0,VLOOKUP('spis PO'!F1164,słowniki!$A$51:$B$52,2),"")</f>
        <v/>
      </c>
      <c r="H1164" s="12" t="str">
        <f>IF(LEN('spis PO'!G1164)&gt;0,VLOOKUP('spis PO'!G1164,słowniki!$A$81:$B$83,2),"")</f>
        <v/>
      </c>
      <c r="I1164" s="2" t="str">
        <f>IF(LEN('spis PO'!H1164)&gt;0,'spis PO'!H1164,"")</f>
        <v/>
      </c>
      <c r="J1164" s="12" t="str">
        <f>IF(LEN('spis PO'!I1164)&gt;0,'spis PO'!I1164,"")</f>
        <v/>
      </c>
      <c r="K1164" s="12" t="str">
        <f>IF('spis PO'!D1164="słup",VLOOKUP('spis PO'!J1164,słowniki!$A$91:$B$96,2),IF(LEN('spis PO'!D1164)&gt;0,1,""))</f>
        <v/>
      </c>
      <c r="L1164" s="2" t="str">
        <f>IF(LEN('spis PO'!L1164)&gt;0,VLOOKUP('spis PO'!L1164,słowniki!$A$100:$B$101,2),"")</f>
        <v/>
      </c>
      <c r="M1164" s="2" t="str">
        <f>IF(LEN('spis PO'!M1164)&gt;0,VLOOKUP('spis PO'!M1164,słowniki!$A$110:$B$111,2),"")</f>
        <v/>
      </c>
      <c r="N1164" s="2" t="str">
        <f>IF(LEN('spis PO'!N1164)&gt;0,'spis PO'!N1164,"")</f>
        <v/>
      </c>
      <c r="O1164" s="2" t="str">
        <f>IF('spis PO'!M1164="oprawa",VLOOKUP('spis PO'!O1164,słowniki!$A$120:$B$126,2),IF(LEN('spis PO'!M1164)&gt;0,1,""))</f>
        <v/>
      </c>
      <c r="P1164" s="12" t="str">
        <f>IF('spis PO'!M1164="oprawa",1,"")</f>
        <v/>
      </c>
      <c r="Q1164" s="2" t="str">
        <f t="shared" si="18"/>
        <v/>
      </c>
    </row>
    <row r="1165" spans="1:17">
      <c r="A1165" s="2" t="str">
        <f ca="1">IF(LEN('spis PO'!A1165)&gt;0,MID(CELL("nazwa_pliku"),SEARCH("[",CELL("nazwa_pliku"))+1, SEARCH(".",CELL("nazwa_pliku"))-SEARCH("[",CELL("nazwa_pliku"))-1),"")</f>
        <v/>
      </c>
      <c r="B1165" s="2" t="str">
        <f ca="1">IF(LEN('spis PO'!A1165)&gt;0,MID(CELL("nazwa_pliku"),SEARCH("[",CELL("nazwa_pliku"))+1, SEARCH(".",CELL("nazwa_pliku"))-SEARCH("[",CELL("nazwa_pliku"))-1),"")</f>
        <v/>
      </c>
      <c r="C1165" s="2" t="str">
        <f>IF(LEN('spis PO'!B1165)&gt;0,'spis PO'!B1165,"")</f>
        <v/>
      </c>
      <c r="D1165" s="2" t="str">
        <f>IF(LEN('spis PO'!C1165)&gt;0,'spis PO'!C1165,"")</f>
        <v/>
      </c>
      <c r="E1165" s="2" t="str">
        <f>IF(LEN('spis PO'!D1165)&gt;0,VLOOKUP('spis PO'!D1165,słowniki!$A$61:$B$63,2),"")</f>
        <v/>
      </c>
      <c r="F1165" s="2" t="str">
        <f>IF(LEN('spis PO'!E1165)&gt;0,VLOOKUP('spis PO'!E1165,słowniki!$A$71:$B$77,2),"")</f>
        <v/>
      </c>
      <c r="G1165" s="12" t="str">
        <f>IF(LEN('spis PO'!F1165)&gt;0,VLOOKUP('spis PO'!F1165,słowniki!$A$51:$B$52,2),"")</f>
        <v/>
      </c>
      <c r="H1165" s="12" t="str">
        <f>IF(LEN('spis PO'!G1165)&gt;0,VLOOKUP('spis PO'!G1165,słowniki!$A$81:$B$83,2),"")</f>
        <v/>
      </c>
      <c r="I1165" s="2" t="str">
        <f>IF(LEN('spis PO'!H1165)&gt;0,'spis PO'!H1165,"")</f>
        <v/>
      </c>
      <c r="J1165" s="12" t="str">
        <f>IF(LEN('spis PO'!I1165)&gt;0,'spis PO'!I1165,"")</f>
        <v/>
      </c>
      <c r="K1165" s="12" t="str">
        <f>IF('spis PO'!D1165="słup",VLOOKUP('spis PO'!J1165,słowniki!$A$91:$B$96,2),IF(LEN('spis PO'!D1165)&gt;0,1,""))</f>
        <v/>
      </c>
      <c r="L1165" s="2" t="str">
        <f>IF(LEN('spis PO'!L1165)&gt;0,VLOOKUP('spis PO'!L1165,słowniki!$A$100:$B$101,2),"")</f>
        <v/>
      </c>
      <c r="M1165" s="2" t="str">
        <f>IF(LEN('spis PO'!M1165)&gt;0,VLOOKUP('spis PO'!M1165,słowniki!$A$110:$B$111,2),"")</f>
        <v/>
      </c>
      <c r="N1165" s="2" t="str">
        <f>IF(LEN('spis PO'!N1165)&gt;0,'spis PO'!N1165,"")</f>
        <v/>
      </c>
      <c r="O1165" s="2" t="str">
        <f>IF('spis PO'!M1165="oprawa",VLOOKUP('spis PO'!O1165,słowniki!$A$120:$B$126,2),IF(LEN('spis PO'!M1165)&gt;0,1,""))</f>
        <v/>
      </c>
      <c r="P1165" s="12" t="str">
        <f>IF('spis PO'!M1165="oprawa",1,"")</f>
        <v/>
      </c>
      <c r="Q1165" s="2" t="str">
        <f t="shared" si="18"/>
        <v/>
      </c>
    </row>
    <row r="1166" spans="1:17">
      <c r="A1166" s="2" t="str">
        <f ca="1">IF(LEN('spis PO'!A1166)&gt;0,MID(CELL("nazwa_pliku"),SEARCH("[",CELL("nazwa_pliku"))+1, SEARCH(".",CELL("nazwa_pliku"))-SEARCH("[",CELL("nazwa_pliku"))-1),"")</f>
        <v/>
      </c>
      <c r="B1166" s="2" t="str">
        <f ca="1">IF(LEN('spis PO'!A1166)&gt;0,MID(CELL("nazwa_pliku"),SEARCH("[",CELL("nazwa_pliku"))+1, SEARCH(".",CELL("nazwa_pliku"))-SEARCH("[",CELL("nazwa_pliku"))-1),"")</f>
        <v/>
      </c>
      <c r="C1166" s="2" t="str">
        <f>IF(LEN('spis PO'!B1166)&gt;0,'spis PO'!B1166,"")</f>
        <v/>
      </c>
      <c r="D1166" s="2" t="str">
        <f>IF(LEN('spis PO'!C1166)&gt;0,'spis PO'!C1166,"")</f>
        <v/>
      </c>
      <c r="E1166" s="2" t="str">
        <f>IF(LEN('spis PO'!D1166)&gt;0,VLOOKUP('spis PO'!D1166,słowniki!$A$61:$B$63,2),"")</f>
        <v/>
      </c>
      <c r="F1166" s="2" t="str">
        <f>IF(LEN('spis PO'!E1166)&gt;0,VLOOKUP('spis PO'!E1166,słowniki!$A$71:$B$77,2),"")</f>
        <v/>
      </c>
      <c r="G1166" s="12" t="str">
        <f>IF(LEN('spis PO'!F1166)&gt;0,VLOOKUP('spis PO'!F1166,słowniki!$A$51:$B$52,2),"")</f>
        <v/>
      </c>
      <c r="H1166" s="12" t="str">
        <f>IF(LEN('spis PO'!G1166)&gt;0,VLOOKUP('spis PO'!G1166,słowniki!$A$81:$B$83,2),"")</f>
        <v/>
      </c>
      <c r="I1166" s="2" t="str">
        <f>IF(LEN('spis PO'!H1166)&gt;0,'spis PO'!H1166,"")</f>
        <v/>
      </c>
      <c r="J1166" s="12" t="str">
        <f>IF(LEN('spis PO'!I1166)&gt;0,'spis PO'!I1166,"")</f>
        <v/>
      </c>
      <c r="K1166" s="12" t="str">
        <f>IF('spis PO'!D1166="słup",VLOOKUP('spis PO'!J1166,słowniki!$A$91:$B$96,2),IF(LEN('spis PO'!D1166)&gt;0,1,""))</f>
        <v/>
      </c>
      <c r="L1166" s="2" t="str">
        <f>IF(LEN('spis PO'!L1166)&gt;0,VLOOKUP('spis PO'!L1166,słowniki!$A$100:$B$101,2),"")</f>
        <v/>
      </c>
      <c r="M1166" s="2" t="str">
        <f>IF(LEN('spis PO'!M1166)&gt;0,VLOOKUP('spis PO'!M1166,słowniki!$A$110:$B$111,2),"")</f>
        <v/>
      </c>
      <c r="N1166" s="2" t="str">
        <f>IF(LEN('spis PO'!N1166)&gt;0,'spis PO'!N1166,"")</f>
        <v/>
      </c>
      <c r="O1166" s="2" t="str">
        <f>IF('spis PO'!M1166="oprawa",VLOOKUP('spis PO'!O1166,słowniki!$A$120:$B$126,2),IF(LEN('spis PO'!M1166)&gt;0,1,""))</f>
        <v/>
      </c>
      <c r="P1166" s="12" t="str">
        <f>IF('spis PO'!M1166="oprawa",1,"")</f>
        <v/>
      </c>
      <c r="Q1166" s="2" t="str">
        <f t="shared" si="18"/>
        <v/>
      </c>
    </row>
    <row r="1167" spans="1:17">
      <c r="A1167" s="2" t="str">
        <f ca="1">IF(LEN('spis PO'!A1167)&gt;0,MID(CELL("nazwa_pliku"),SEARCH("[",CELL("nazwa_pliku"))+1, SEARCH(".",CELL("nazwa_pliku"))-SEARCH("[",CELL("nazwa_pliku"))-1),"")</f>
        <v/>
      </c>
      <c r="B1167" s="2" t="str">
        <f ca="1">IF(LEN('spis PO'!A1167)&gt;0,MID(CELL("nazwa_pliku"),SEARCH("[",CELL("nazwa_pliku"))+1, SEARCH(".",CELL("nazwa_pliku"))-SEARCH("[",CELL("nazwa_pliku"))-1),"")</f>
        <v/>
      </c>
      <c r="C1167" s="2" t="str">
        <f>IF(LEN('spis PO'!B1167)&gt;0,'spis PO'!B1167,"")</f>
        <v/>
      </c>
      <c r="D1167" s="2" t="str">
        <f>IF(LEN('spis PO'!C1167)&gt;0,'spis PO'!C1167,"")</f>
        <v/>
      </c>
      <c r="E1167" s="2" t="str">
        <f>IF(LEN('spis PO'!D1167)&gt;0,VLOOKUP('spis PO'!D1167,słowniki!$A$61:$B$63,2),"")</f>
        <v/>
      </c>
      <c r="F1167" s="2" t="str">
        <f>IF(LEN('spis PO'!E1167)&gt;0,VLOOKUP('spis PO'!E1167,słowniki!$A$71:$B$77,2),"")</f>
        <v/>
      </c>
      <c r="G1167" s="12" t="str">
        <f>IF(LEN('spis PO'!F1167)&gt;0,VLOOKUP('spis PO'!F1167,słowniki!$A$51:$B$52,2),"")</f>
        <v/>
      </c>
      <c r="H1167" s="12" t="str">
        <f>IF(LEN('spis PO'!G1167)&gt;0,VLOOKUP('spis PO'!G1167,słowniki!$A$81:$B$83,2),"")</f>
        <v/>
      </c>
      <c r="I1167" s="2" t="str">
        <f>IF(LEN('spis PO'!H1167)&gt;0,'spis PO'!H1167,"")</f>
        <v/>
      </c>
      <c r="J1167" s="12" t="str">
        <f>IF(LEN('spis PO'!I1167)&gt;0,'spis PO'!I1167,"")</f>
        <v/>
      </c>
      <c r="K1167" s="12" t="str">
        <f>IF('spis PO'!D1167="słup",VLOOKUP('spis PO'!J1167,słowniki!$A$91:$B$96,2),IF(LEN('spis PO'!D1167)&gt;0,1,""))</f>
        <v/>
      </c>
      <c r="L1167" s="2" t="str">
        <f>IF(LEN('spis PO'!L1167)&gt;0,VLOOKUP('spis PO'!L1167,słowniki!$A$100:$B$101,2),"")</f>
        <v/>
      </c>
      <c r="M1167" s="2" t="str">
        <f>IF(LEN('spis PO'!M1167)&gt;0,VLOOKUP('spis PO'!M1167,słowniki!$A$110:$B$111,2),"")</f>
        <v/>
      </c>
      <c r="N1167" s="2" t="str">
        <f>IF(LEN('spis PO'!N1167)&gt;0,'spis PO'!N1167,"")</f>
        <v/>
      </c>
      <c r="O1167" s="2" t="str">
        <f>IF('spis PO'!M1167="oprawa",VLOOKUP('spis PO'!O1167,słowniki!$A$120:$B$126,2),IF(LEN('spis PO'!M1167)&gt;0,1,""))</f>
        <v/>
      </c>
      <c r="P1167" s="12" t="str">
        <f>IF('spis PO'!M1167="oprawa",1,"")</f>
        <v/>
      </c>
      <c r="Q1167" s="2" t="str">
        <f t="shared" si="18"/>
        <v/>
      </c>
    </row>
    <row r="1168" spans="1:17">
      <c r="A1168" s="2" t="str">
        <f ca="1">IF(LEN('spis PO'!A1168)&gt;0,MID(CELL("nazwa_pliku"),SEARCH("[",CELL("nazwa_pliku"))+1, SEARCH(".",CELL("nazwa_pliku"))-SEARCH("[",CELL("nazwa_pliku"))-1),"")</f>
        <v/>
      </c>
      <c r="B1168" s="2" t="str">
        <f ca="1">IF(LEN('spis PO'!A1168)&gt;0,MID(CELL("nazwa_pliku"),SEARCH("[",CELL("nazwa_pliku"))+1, SEARCH(".",CELL("nazwa_pliku"))-SEARCH("[",CELL("nazwa_pliku"))-1),"")</f>
        <v/>
      </c>
      <c r="C1168" s="2" t="str">
        <f>IF(LEN('spis PO'!B1168)&gt;0,'spis PO'!B1168,"")</f>
        <v/>
      </c>
      <c r="D1168" s="2" t="str">
        <f>IF(LEN('spis PO'!C1168)&gt;0,'spis PO'!C1168,"")</f>
        <v/>
      </c>
      <c r="E1168" s="2" t="str">
        <f>IF(LEN('spis PO'!D1168)&gt;0,VLOOKUP('spis PO'!D1168,słowniki!$A$61:$B$63,2),"")</f>
        <v/>
      </c>
      <c r="F1168" s="2" t="str">
        <f>IF(LEN('spis PO'!E1168)&gt;0,VLOOKUP('spis PO'!E1168,słowniki!$A$71:$B$77,2),"")</f>
        <v/>
      </c>
      <c r="G1168" s="12" t="str">
        <f>IF(LEN('spis PO'!F1168)&gt;0,VLOOKUP('spis PO'!F1168,słowniki!$A$51:$B$52,2),"")</f>
        <v/>
      </c>
      <c r="H1168" s="12" t="str">
        <f>IF(LEN('spis PO'!G1168)&gt;0,VLOOKUP('spis PO'!G1168,słowniki!$A$81:$B$83,2),"")</f>
        <v/>
      </c>
      <c r="I1168" s="2" t="str">
        <f>IF(LEN('spis PO'!H1168)&gt;0,'spis PO'!H1168,"")</f>
        <v/>
      </c>
      <c r="J1168" s="12" t="str">
        <f>IF(LEN('spis PO'!I1168)&gt;0,'spis PO'!I1168,"")</f>
        <v/>
      </c>
      <c r="K1168" s="12" t="str">
        <f>IF('spis PO'!D1168="słup",VLOOKUP('spis PO'!J1168,słowniki!$A$91:$B$96,2),IF(LEN('spis PO'!D1168)&gt;0,1,""))</f>
        <v/>
      </c>
      <c r="L1168" s="2" t="str">
        <f>IF(LEN('spis PO'!L1168)&gt;0,VLOOKUP('spis PO'!L1168,słowniki!$A$100:$B$101,2),"")</f>
        <v/>
      </c>
      <c r="M1168" s="2" t="str">
        <f>IF(LEN('spis PO'!M1168)&gt;0,VLOOKUP('spis PO'!M1168,słowniki!$A$110:$B$111,2),"")</f>
        <v/>
      </c>
      <c r="N1168" s="2" t="str">
        <f>IF(LEN('spis PO'!N1168)&gt;0,'spis PO'!N1168,"")</f>
        <v/>
      </c>
      <c r="O1168" s="2" t="str">
        <f>IF('spis PO'!M1168="oprawa",VLOOKUP('spis PO'!O1168,słowniki!$A$120:$B$126,2),IF(LEN('spis PO'!M1168)&gt;0,1,""))</f>
        <v/>
      </c>
      <c r="P1168" s="12" t="str">
        <f>IF('spis PO'!M1168="oprawa",1,"")</f>
        <v/>
      </c>
      <c r="Q1168" s="2" t="str">
        <f t="shared" si="18"/>
        <v/>
      </c>
    </row>
    <row r="1169" spans="1:17">
      <c r="A1169" s="2" t="str">
        <f ca="1">IF(LEN('spis PO'!A1169)&gt;0,MID(CELL("nazwa_pliku"),SEARCH("[",CELL("nazwa_pliku"))+1, SEARCH(".",CELL("nazwa_pliku"))-SEARCH("[",CELL("nazwa_pliku"))-1),"")</f>
        <v/>
      </c>
      <c r="B1169" s="2" t="str">
        <f ca="1">IF(LEN('spis PO'!A1169)&gt;0,MID(CELL("nazwa_pliku"),SEARCH("[",CELL("nazwa_pliku"))+1, SEARCH(".",CELL("nazwa_pliku"))-SEARCH("[",CELL("nazwa_pliku"))-1),"")</f>
        <v/>
      </c>
      <c r="C1169" s="2" t="str">
        <f>IF(LEN('spis PO'!B1169)&gt;0,'spis PO'!B1169,"")</f>
        <v/>
      </c>
      <c r="D1169" s="2" t="str">
        <f>IF(LEN('spis PO'!C1169)&gt;0,'spis PO'!C1169,"")</f>
        <v/>
      </c>
      <c r="E1169" s="2" t="str">
        <f>IF(LEN('spis PO'!D1169)&gt;0,VLOOKUP('spis PO'!D1169,słowniki!$A$61:$B$63,2),"")</f>
        <v/>
      </c>
      <c r="F1169" s="2" t="str">
        <f>IF(LEN('spis PO'!E1169)&gt;0,VLOOKUP('spis PO'!E1169,słowniki!$A$71:$B$77,2),"")</f>
        <v/>
      </c>
      <c r="G1169" s="12" t="str">
        <f>IF(LEN('spis PO'!F1169)&gt;0,VLOOKUP('spis PO'!F1169,słowniki!$A$51:$B$52,2),"")</f>
        <v/>
      </c>
      <c r="H1169" s="12" t="str">
        <f>IF(LEN('spis PO'!G1169)&gt;0,VLOOKUP('spis PO'!G1169,słowniki!$A$81:$B$83,2),"")</f>
        <v/>
      </c>
      <c r="I1169" s="2" t="str">
        <f>IF(LEN('spis PO'!H1169)&gt;0,'spis PO'!H1169,"")</f>
        <v/>
      </c>
      <c r="J1169" s="12" t="str">
        <f>IF(LEN('spis PO'!I1169)&gt;0,'spis PO'!I1169,"")</f>
        <v/>
      </c>
      <c r="K1169" s="12" t="str">
        <f>IF('spis PO'!D1169="słup",VLOOKUP('spis PO'!J1169,słowniki!$A$91:$B$96,2),IF(LEN('spis PO'!D1169)&gt;0,1,""))</f>
        <v/>
      </c>
      <c r="L1169" s="2" t="str">
        <f>IF(LEN('spis PO'!L1169)&gt;0,VLOOKUP('spis PO'!L1169,słowniki!$A$100:$B$101,2),"")</f>
        <v/>
      </c>
      <c r="M1169" s="2" t="str">
        <f>IF(LEN('spis PO'!M1169)&gt;0,VLOOKUP('spis PO'!M1169,słowniki!$A$110:$B$111,2),"")</f>
        <v/>
      </c>
      <c r="N1169" s="2" t="str">
        <f>IF(LEN('spis PO'!N1169)&gt;0,'spis PO'!N1169,"")</f>
        <v/>
      </c>
      <c r="O1169" s="2" t="str">
        <f>IF('spis PO'!M1169="oprawa",VLOOKUP('spis PO'!O1169,słowniki!$A$120:$B$126,2),IF(LEN('spis PO'!M1169)&gt;0,1,""))</f>
        <v/>
      </c>
      <c r="P1169" s="12" t="str">
        <f>IF('spis PO'!M1169="oprawa",1,"")</f>
        <v/>
      </c>
      <c r="Q1169" s="2" t="str">
        <f t="shared" si="18"/>
        <v/>
      </c>
    </row>
    <row r="1170" spans="1:17">
      <c r="A1170" s="2" t="str">
        <f ca="1">IF(LEN('spis PO'!A1170)&gt;0,MID(CELL("nazwa_pliku"),SEARCH("[",CELL("nazwa_pliku"))+1, SEARCH(".",CELL("nazwa_pliku"))-SEARCH("[",CELL("nazwa_pliku"))-1),"")</f>
        <v/>
      </c>
      <c r="B1170" s="2" t="str">
        <f ca="1">IF(LEN('spis PO'!A1170)&gt;0,MID(CELL("nazwa_pliku"),SEARCH("[",CELL("nazwa_pliku"))+1, SEARCH(".",CELL("nazwa_pliku"))-SEARCH("[",CELL("nazwa_pliku"))-1),"")</f>
        <v/>
      </c>
      <c r="C1170" s="2" t="str">
        <f>IF(LEN('spis PO'!B1170)&gt;0,'spis PO'!B1170,"")</f>
        <v/>
      </c>
      <c r="D1170" s="2" t="str">
        <f>IF(LEN('spis PO'!C1170)&gt;0,'spis PO'!C1170,"")</f>
        <v/>
      </c>
      <c r="E1170" s="2" t="str">
        <f>IF(LEN('spis PO'!D1170)&gt;0,VLOOKUP('spis PO'!D1170,słowniki!$A$61:$B$63,2),"")</f>
        <v/>
      </c>
      <c r="F1170" s="2" t="str">
        <f>IF(LEN('spis PO'!E1170)&gt;0,VLOOKUP('spis PO'!E1170,słowniki!$A$71:$B$77,2),"")</f>
        <v/>
      </c>
      <c r="G1170" s="12" t="str">
        <f>IF(LEN('spis PO'!F1170)&gt;0,VLOOKUP('spis PO'!F1170,słowniki!$A$51:$B$52,2),"")</f>
        <v/>
      </c>
      <c r="H1170" s="12" t="str">
        <f>IF(LEN('spis PO'!G1170)&gt;0,VLOOKUP('spis PO'!G1170,słowniki!$A$81:$B$83,2),"")</f>
        <v/>
      </c>
      <c r="I1170" s="2" t="str">
        <f>IF(LEN('spis PO'!H1170)&gt;0,'spis PO'!H1170,"")</f>
        <v/>
      </c>
      <c r="J1170" s="12" t="str">
        <f>IF(LEN('spis PO'!I1170)&gt;0,'spis PO'!I1170,"")</f>
        <v/>
      </c>
      <c r="K1170" s="12" t="str">
        <f>IF('spis PO'!D1170="słup",VLOOKUP('spis PO'!J1170,słowniki!$A$91:$B$96,2),IF(LEN('spis PO'!D1170)&gt;0,1,""))</f>
        <v/>
      </c>
      <c r="L1170" s="2" t="str">
        <f>IF(LEN('spis PO'!L1170)&gt;0,VLOOKUP('spis PO'!L1170,słowniki!$A$100:$B$101,2),"")</f>
        <v/>
      </c>
      <c r="M1170" s="2" t="str">
        <f>IF(LEN('spis PO'!M1170)&gt;0,VLOOKUP('spis PO'!M1170,słowniki!$A$110:$B$111,2),"")</f>
        <v/>
      </c>
      <c r="N1170" s="2" t="str">
        <f>IF(LEN('spis PO'!N1170)&gt;0,'spis PO'!N1170,"")</f>
        <v/>
      </c>
      <c r="O1170" s="2" t="str">
        <f>IF('spis PO'!M1170="oprawa",VLOOKUP('spis PO'!O1170,słowniki!$A$120:$B$126,2),IF(LEN('spis PO'!M1170)&gt;0,1,""))</f>
        <v/>
      </c>
      <c r="P1170" s="12" t="str">
        <f>IF('spis PO'!M1170="oprawa",1,"")</f>
        <v/>
      </c>
      <c r="Q1170" s="2" t="str">
        <f t="shared" si="18"/>
        <v/>
      </c>
    </row>
    <row r="1171" spans="1:17">
      <c r="A1171" s="2" t="str">
        <f ca="1">IF(LEN('spis PO'!A1171)&gt;0,MID(CELL("nazwa_pliku"),SEARCH("[",CELL("nazwa_pliku"))+1, SEARCH(".",CELL("nazwa_pliku"))-SEARCH("[",CELL("nazwa_pliku"))-1),"")</f>
        <v/>
      </c>
      <c r="B1171" s="2" t="str">
        <f ca="1">IF(LEN('spis PO'!A1171)&gt;0,MID(CELL("nazwa_pliku"),SEARCH("[",CELL("nazwa_pliku"))+1, SEARCH(".",CELL("nazwa_pliku"))-SEARCH("[",CELL("nazwa_pliku"))-1),"")</f>
        <v/>
      </c>
      <c r="C1171" s="2" t="str">
        <f>IF(LEN('spis PO'!B1171)&gt;0,'spis PO'!B1171,"")</f>
        <v/>
      </c>
      <c r="D1171" s="2" t="str">
        <f>IF(LEN('spis PO'!C1171)&gt;0,'spis PO'!C1171,"")</f>
        <v/>
      </c>
      <c r="E1171" s="2" t="str">
        <f>IF(LEN('spis PO'!D1171)&gt;0,VLOOKUP('spis PO'!D1171,słowniki!$A$61:$B$63,2),"")</f>
        <v/>
      </c>
      <c r="F1171" s="2" t="str">
        <f>IF(LEN('spis PO'!E1171)&gt;0,VLOOKUP('spis PO'!E1171,słowniki!$A$71:$B$77,2),"")</f>
        <v/>
      </c>
      <c r="G1171" s="12" t="str">
        <f>IF(LEN('spis PO'!F1171)&gt;0,VLOOKUP('spis PO'!F1171,słowniki!$A$51:$B$52,2),"")</f>
        <v/>
      </c>
      <c r="H1171" s="12" t="str">
        <f>IF(LEN('spis PO'!G1171)&gt;0,VLOOKUP('spis PO'!G1171,słowniki!$A$81:$B$83,2),"")</f>
        <v/>
      </c>
      <c r="I1171" s="2" t="str">
        <f>IF(LEN('spis PO'!H1171)&gt;0,'spis PO'!H1171,"")</f>
        <v/>
      </c>
      <c r="J1171" s="12" t="str">
        <f>IF(LEN('spis PO'!I1171)&gt;0,'spis PO'!I1171,"")</f>
        <v/>
      </c>
      <c r="K1171" s="12" t="str">
        <f>IF('spis PO'!D1171="słup",VLOOKUP('spis PO'!J1171,słowniki!$A$91:$B$96,2),IF(LEN('spis PO'!D1171)&gt;0,1,""))</f>
        <v/>
      </c>
      <c r="L1171" s="2" t="str">
        <f>IF(LEN('spis PO'!L1171)&gt;0,VLOOKUP('spis PO'!L1171,słowniki!$A$100:$B$101,2),"")</f>
        <v/>
      </c>
      <c r="M1171" s="2" t="str">
        <f>IF(LEN('spis PO'!M1171)&gt;0,VLOOKUP('spis PO'!M1171,słowniki!$A$110:$B$111,2),"")</f>
        <v/>
      </c>
      <c r="N1171" s="2" t="str">
        <f>IF(LEN('spis PO'!N1171)&gt;0,'spis PO'!N1171,"")</f>
        <v/>
      </c>
      <c r="O1171" s="2" t="str">
        <f>IF('spis PO'!M1171="oprawa",VLOOKUP('spis PO'!O1171,słowniki!$A$120:$B$126,2),IF(LEN('spis PO'!M1171)&gt;0,1,""))</f>
        <v/>
      </c>
      <c r="P1171" s="12" t="str">
        <f>IF('spis PO'!M1171="oprawa",1,"")</f>
        <v/>
      </c>
      <c r="Q1171" s="2" t="str">
        <f t="shared" si="18"/>
        <v/>
      </c>
    </row>
    <row r="1172" spans="1:17">
      <c r="A1172" s="2" t="str">
        <f ca="1">IF(LEN('spis PO'!A1172)&gt;0,MID(CELL("nazwa_pliku"),SEARCH("[",CELL("nazwa_pliku"))+1, SEARCH(".",CELL("nazwa_pliku"))-SEARCH("[",CELL("nazwa_pliku"))-1),"")</f>
        <v/>
      </c>
      <c r="B1172" s="2" t="str">
        <f ca="1">IF(LEN('spis PO'!A1172)&gt;0,MID(CELL("nazwa_pliku"),SEARCH("[",CELL("nazwa_pliku"))+1, SEARCH(".",CELL("nazwa_pliku"))-SEARCH("[",CELL("nazwa_pliku"))-1),"")</f>
        <v/>
      </c>
      <c r="C1172" s="2" t="str">
        <f>IF(LEN('spis PO'!B1172)&gt;0,'spis PO'!B1172,"")</f>
        <v/>
      </c>
      <c r="D1172" s="2" t="str">
        <f>IF(LEN('spis PO'!C1172)&gt;0,'spis PO'!C1172,"")</f>
        <v/>
      </c>
      <c r="E1172" s="2" t="str">
        <f>IF(LEN('spis PO'!D1172)&gt;0,VLOOKUP('spis PO'!D1172,słowniki!$A$61:$B$63,2),"")</f>
        <v/>
      </c>
      <c r="F1172" s="2" t="str">
        <f>IF(LEN('spis PO'!E1172)&gt;0,VLOOKUP('spis PO'!E1172,słowniki!$A$71:$B$77,2),"")</f>
        <v/>
      </c>
      <c r="G1172" s="12" t="str">
        <f>IF(LEN('spis PO'!F1172)&gt;0,VLOOKUP('spis PO'!F1172,słowniki!$A$51:$B$52,2),"")</f>
        <v/>
      </c>
      <c r="H1172" s="12" t="str">
        <f>IF(LEN('spis PO'!G1172)&gt;0,VLOOKUP('spis PO'!G1172,słowniki!$A$81:$B$83,2),"")</f>
        <v/>
      </c>
      <c r="I1172" s="2" t="str">
        <f>IF(LEN('spis PO'!H1172)&gt;0,'spis PO'!H1172,"")</f>
        <v/>
      </c>
      <c r="J1172" s="12" t="str">
        <f>IF(LEN('spis PO'!I1172)&gt;0,'spis PO'!I1172,"")</f>
        <v/>
      </c>
      <c r="K1172" s="12" t="str">
        <f>IF('spis PO'!D1172="słup",VLOOKUP('spis PO'!J1172,słowniki!$A$91:$B$96,2),IF(LEN('spis PO'!D1172)&gt;0,1,""))</f>
        <v/>
      </c>
      <c r="L1172" s="2" t="str">
        <f>IF(LEN('spis PO'!L1172)&gt;0,VLOOKUP('spis PO'!L1172,słowniki!$A$100:$B$101,2),"")</f>
        <v/>
      </c>
      <c r="M1172" s="2" t="str">
        <f>IF(LEN('spis PO'!M1172)&gt;0,VLOOKUP('spis PO'!M1172,słowniki!$A$110:$B$111,2),"")</f>
        <v/>
      </c>
      <c r="N1172" s="2" t="str">
        <f>IF(LEN('spis PO'!N1172)&gt;0,'spis PO'!N1172,"")</f>
        <v/>
      </c>
      <c r="O1172" s="2" t="str">
        <f>IF('spis PO'!M1172="oprawa",VLOOKUP('spis PO'!O1172,słowniki!$A$120:$B$126,2),IF(LEN('spis PO'!M1172)&gt;0,1,""))</f>
        <v/>
      </c>
      <c r="P1172" s="12" t="str">
        <f>IF('spis PO'!M1172="oprawa",1,"")</f>
        <v/>
      </c>
      <c r="Q1172" s="2" t="str">
        <f t="shared" si="18"/>
        <v/>
      </c>
    </row>
    <row r="1173" spans="1:17">
      <c r="A1173" s="2" t="str">
        <f ca="1">IF(LEN('spis PO'!A1173)&gt;0,MID(CELL("nazwa_pliku"),SEARCH("[",CELL("nazwa_pliku"))+1, SEARCH(".",CELL("nazwa_pliku"))-SEARCH("[",CELL("nazwa_pliku"))-1),"")</f>
        <v/>
      </c>
      <c r="B1173" s="2" t="str">
        <f ca="1">IF(LEN('spis PO'!A1173)&gt;0,MID(CELL("nazwa_pliku"),SEARCH("[",CELL("nazwa_pliku"))+1, SEARCH(".",CELL("nazwa_pliku"))-SEARCH("[",CELL("nazwa_pliku"))-1),"")</f>
        <v/>
      </c>
      <c r="C1173" s="2" t="str">
        <f>IF(LEN('spis PO'!B1173)&gt;0,'spis PO'!B1173,"")</f>
        <v/>
      </c>
      <c r="D1173" s="2" t="str">
        <f>IF(LEN('spis PO'!C1173)&gt;0,'spis PO'!C1173,"")</f>
        <v/>
      </c>
      <c r="E1173" s="2" t="str">
        <f>IF(LEN('spis PO'!D1173)&gt;0,VLOOKUP('spis PO'!D1173,słowniki!$A$61:$B$63,2),"")</f>
        <v/>
      </c>
      <c r="F1173" s="2" t="str">
        <f>IF(LEN('spis PO'!E1173)&gt;0,VLOOKUP('spis PO'!E1173,słowniki!$A$71:$B$77,2),"")</f>
        <v/>
      </c>
      <c r="G1173" s="12" t="str">
        <f>IF(LEN('spis PO'!F1173)&gt;0,VLOOKUP('spis PO'!F1173,słowniki!$A$51:$B$52,2),"")</f>
        <v/>
      </c>
      <c r="H1173" s="12" t="str">
        <f>IF(LEN('spis PO'!G1173)&gt;0,VLOOKUP('spis PO'!G1173,słowniki!$A$81:$B$83,2),"")</f>
        <v/>
      </c>
      <c r="I1173" s="2" t="str">
        <f>IF(LEN('spis PO'!H1173)&gt;0,'spis PO'!H1173,"")</f>
        <v/>
      </c>
      <c r="J1173" s="12" t="str">
        <f>IF(LEN('spis PO'!I1173)&gt;0,'spis PO'!I1173,"")</f>
        <v/>
      </c>
      <c r="K1173" s="12" t="str">
        <f>IF('spis PO'!D1173="słup",VLOOKUP('spis PO'!J1173,słowniki!$A$91:$B$96,2),IF(LEN('spis PO'!D1173)&gt;0,1,""))</f>
        <v/>
      </c>
      <c r="L1173" s="2" t="str">
        <f>IF(LEN('spis PO'!L1173)&gt;0,VLOOKUP('spis PO'!L1173,słowniki!$A$100:$B$101,2),"")</f>
        <v/>
      </c>
      <c r="M1173" s="2" t="str">
        <f>IF(LEN('spis PO'!M1173)&gt;0,VLOOKUP('spis PO'!M1173,słowniki!$A$110:$B$111,2),"")</f>
        <v/>
      </c>
      <c r="N1173" s="2" t="str">
        <f>IF(LEN('spis PO'!N1173)&gt;0,'spis PO'!N1173,"")</f>
        <v/>
      </c>
      <c r="O1173" s="2" t="str">
        <f>IF('spis PO'!M1173="oprawa",VLOOKUP('spis PO'!O1173,słowniki!$A$120:$B$126,2),IF(LEN('spis PO'!M1173)&gt;0,1,""))</f>
        <v/>
      </c>
      <c r="P1173" s="12" t="str">
        <f>IF('spis PO'!M1173="oprawa",1,"")</f>
        <v/>
      </c>
      <c r="Q1173" s="2" t="str">
        <f t="shared" si="18"/>
        <v/>
      </c>
    </row>
    <row r="1174" spans="1:17">
      <c r="A1174" s="2" t="str">
        <f ca="1">IF(LEN('spis PO'!A1174)&gt;0,MID(CELL("nazwa_pliku"),SEARCH("[",CELL("nazwa_pliku"))+1, SEARCH(".",CELL("nazwa_pliku"))-SEARCH("[",CELL("nazwa_pliku"))-1),"")</f>
        <v/>
      </c>
      <c r="B1174" s="2" t="str">
        <f ca="1">IF(LEN('spis PO'!A1174)&gt;0,MID(CELL("nazwa_pliku"),SEARCH("[",CELL("nazwa_pliku"))+1, SEARCH(".",CELL("nazwa_pliku"))-SEARCH("[",CELL("nazwa_pliku"))-1),"")</f>
        <v/>
      </c>
      <c r="C1174" s="2" t="str">
        <f>IF(LEN('spis PO'!B1174)&gt;0,'spis PO'!B1174,"")</f>
        <v/>
      </c>
      <c r="D1174" s="2" t="str">
        <f>IF(LEN('spis PO'!C1174)&gt;0,'spis PO'!C1174,"")</f>
        <v/>
      </c>
      <c r="E1174" s="2" t="str">
        <f>IF(LEN('spis PO'!D1174)&gt;0,VLOOKUP('spis PO'!D1174,słowniki!$A$61:$B$63,2),"")</f>
        <v/>
      </c>
      <c r="F1174" s="2" t="str">
        <f>IF(LEN('spis PO'!E1174)&gt;0,VLOOKUP('spis PO'!E1174,słowniki!$A$71:$B$77,2),"")</f>
        <v/>
      </c>
      <c r="G1174" s="12" t="str">
        <f>IF(LEN('spis PO'!F1174)&gt;0,VLOOKUP('spis PO'!F1174,słowniki!$A$51:$B$52,2),"")</f>
        <v/>
      </c>
      <c r="H1174" s="12" t="str">
        <f>IF(LEN('spis PO'!G1174)&gt;0,VLOOKUP('spis PO'!G1174,słowniki!$A$81:$B$83,2),"")</f>
        <v/>
      </c>
      <c r="I1174" s="2" t="str">
        <f>IF(LEN('spis PO'!H1174)&gt;0,'spis PO'!H1174,"")</f>
        <v/>
      </c>
      <c r="J1174" s="12" t="str">
        <f>IF(LEN('spis PO'!I1174)&gt;0,'spis PO'!I1174,"")</f>
        <v/>
      </c>
      <c r="K1174" s="12" t="str">
        <f>IF('spis PO'!D1174="słup",VLOOKUP('spis PO'!J1174,słowniki!$A$91:$B$96,2),IF(LEN('spis PO'!D1174)&gt;0,1,""))</f>
        <v/>
      </c>
      <c r="L1174" s="2" t="str">
        <f>IF(LEN('spis PO'!L1174)&gt;0,VLOOKUP('spis PO'!L1174,słowniki!$A$100:$B$101,2),"")</f>
        <v/>
      </c>
      <c r="M1174" s="2" t="str">
        <f>IF(LEN('spis PO'!M1174)&gt;0,VLOOKUP('spis PO'!M1174,słowniki!$A$110:$B$111,2),"")</f>
        <v/>
      </c>
      <c r="N1174" s="2" t="str">
        <f>IF(LEN('spis PO'!N1174)&gt;0,'spis PO'!N1174,"")</f>
        <v/>
      </c>
      <c r="O1174" s="2" t="str">
        <f>IF('spis PO'!M1174="oprawa",VLOOKUP('spis PO'!O1174,słowniki!$A$120:$B$126,2),IF(LEN('spis PO'!M1174)&gt;0,1,""))</f>
        <v/>
      </c>
      <c r="P1174" s="12" t="str">
        <f>IF('spis PO'!M1174="oprawa",1,"")</f>
        <v/>
      </c>
      <c r="Q1174" s="2" t="str">
        <f t="shared" si="18"/>
        <v/>
      </c>
    </row>
    <row r="1175" spans="1:17">
      <c r="A1175" s="2" t="str">
        <f ca="1">IF(LEN('spis PO'!A1175)&gt;0,MID(CELL("nazwa_pliku"),SEARCH("[",CELL("nazwa_pliku"))+1, SEARCH(".",CELL("nazwa_pliku"))-SEARCH("[",CELL("nazwa_pliku"))-1),"")</f>
        <v/>
      </c>
      <c r="B1175" s="2" t="str">
        <f ca="1">IF(LEN('spis PO'!A1175)&gt;0,MID(CELL("nazwa_pliku"),SEARCH("[",CELL("nazwa_pliku"))+1, SEARCH(".",CELL("nazwa_pliku"))-SEARCH("[",CELL("nazwa_pliku"))-1),"")</f>
        <v/>
      </c>
      <c r="C1175" s="2" t="str">
        <f>IF(LEN('spis PO'!B1175)&gt;0,'spis PO'!B1175,"")</f>
        <v/>
      </c>
      <c r="D1175" s="2" t="str">
        <f>IF(LEN('spis PO'!C1175)&gt;0,'spis PO'!C1175,"")</f>
        <v/>
      </c>
      <c r="E1175" s="2" t="str">
        <f>IF(LEN('spis PO'!D1175)&gt;0,VLOOKUP('spis PO'!D1175,słowniki!$A$61:$B$63,2),"")</f>
        <v/>
      </c>
      <c r="F1175" s="2" t="str">
        <f>IF(LEN('spis PO'!E1175)&gt;0,VLOOKUP('spis PO'!E1175,słowniki!$A$71:$B$77,2),"")</f>
        <v/>
      </c>
      <c r="G1175" s="12" t="str">
        <f>IF(LEN('spis PO'!F1175)&gt;0,VLOOKUP('spis PO'!F1175,słowniki!$A$51:$B$52,2),"")</f>
        <v/>
      </c>
      <c r="H1175" s="12" t="str">
        <f>IF(LEN('spis PO'!G1175)&gt;0,VLOOKUP('spis PO'!G1175,słowniki!$A$81:$B$83,2),"")</f>
        <v/>
      </c>
      <c r="I1175" s="2" t="str">
        <f>IF(LEN('spis PO'!H1175)&gt;0,'spis PO'!H1175,"")</f>
        <v/>
      </c>
      <c r="J1175" s="12" t="str">
        <f>IF(LEN('spis PO'!I1175)&gt;0,'spis PO'!I1175,"")</f>
        <v/>
      </c>
      <c r="K1175" s="12" t="str">
        <f>IF('spis PO'!D1175="słup",VLOOKUP('spis PO'!J1175,słowniki!$A$91:$B$96,2),IF(LEN('spis PO'!D1175)&gt;0,1,""))</f>
        <v/>
      </c>
      <c r="L1175" s="2" t="str">
        <f>IF(LEN('spis PO'!L1175)&gt;0,VLOOKUP('spis PO'!L1175,słowniki!$A$100:$B$101,2),"")</f>
        <v/>
      </c>
      <c r="M1175" s="2" t="str">
        <f>IF(LEN('spis PO'!M1175)&gt;0,VLOOKUP('spis PO'!M1175,słowniki!$A$110:$B$111,2),"")</f>
        <v/>
      </c>
      <c r="N1175" s="2" t="str">
        <f>IF(LEN('spis PO'!N1175)&gt;0,'spis PO'!N1175,"")</f>
        <v/>
      </c>
      <c r="O1175" s="2" t="str">
        <f>IF('spis PO'!M1175="oprawa",VLOOKUP('spis PO'!O1175,słowniki!$A$120:$B$126,2),IF(LEN('spis PO'!M1175)&gt;0,1,""))</f>
        <v/>
      </c>
      <c r="P1175" s="12" t="str">
        <f>IF('spis PO'!M1175="oprawa",1,"")</f>
        <v/>
      </c>
      <c r="Q1175" s="2" t="str">
        <f t="shared" si="18"/>
        <v/>
      </c>
    </row>
    <row r="1176" spans="1:17">
      <c r="A1176" s="2" t="str">
        <f ca="1">IF(LEN('spis PO'!A1176)&gt;0,MID(CELL("nazwa_pliku"),SEARCH("[",CELL("nazwa_pliku"))+1, SEARCH(".",CELL("nazwa_pliku"))-SEARCH("[",CELL("nazwa_pliku"))-1),"")</f>
        <v/>
      </c>
      <c r="B1176" s="2" t="str">
        <f ca="1">IF(LEN('spis PO'!A1176)&gt;0,MID(CELL("nazwa_pliku"),SEARCH("[",CELL("nazwa_pliku"))+1, SEARCH(".",CELL("nazwa_pliku"))-SEARCH("[",CELL("nazwa_pliku"))-1),"")</f>
        <v/>
      </c>
      <c r="C1176" s="2" t="str">
        <f>IF(LEN('spis PO'!B1176)&gt;0,'spis PO'!B1176,"")</f>
        <v/>
      </c>
      <c r="D1176" s="2" t="str">
        <f>IF(LEN('spis PO'!C1176)&gt;0,'spis PO'!C1176,"")</f>
        <v/>
      </c>
      <c r="E1176" s="2" t="str">
        <f>IF(LEN('spis PO'!D1176)&gt;0,VLOOKUP('spis PO'!D1176,słowniki!$A$61:$B$63,2),"")</f>
        <v/>
      </c>
      <c r="F1176" s="2" t="str">
        <f>IF(LEN('spis PO'!E1176)&gt;0,VLOOKUP('spis PO'!E1176,słowniki!$A$71:$B$77,2),"")</f>
        <v/>
      </c>
      <c r="G1176" s="12" t="str">
        <f>IF(LEN('spis PO'!F1176)&gt;0,VLOOKUP('spis PO'!F1176,słowniki!$A$51:$B$52,2),"")</f>
        <v/>
      </c>
      <c r="H1176" s="12" t="str">
        <f>IF(LEN('spis PO'!G1176)&gt;0,VLOOKUP('spis PO'!G1176,słowniki!$A$81:$B$83,2),"")</f>
        <v/>
      </c>
      <c r="I1176" s="2" t="str">
        <f>IF(LEN('spis PO'!H1176)&gt;0,'spis PO'!H1176,"")</f>
        <v/>
      </c>
      <c r="J1176" s="12" t="str">
        <f>IF(LEN('spis PO'!I1176)&gt;0,'spis PO'!I1176,"")</f>
        <v/>
      </c>
      <c r="K1176" s="12" t="str">
        <f>IF('spis PO'!D1176="słup",VLOOKUP('spis PO'!J1176,słowniki!$A$91:$B$96,2),IF(LEN('spis PO'!D1176)&gt;0,1,""))</f>
        <v/>
      </c>
      <c r="L1176" s="2" t="str">
        <f>IF(LEN('spis PO'!L1176)&gt;0,VLOOKUP('spis PO'!L1176,słowniki!$A$100:$B$101,2),"")</f>
        <v/>
      </c>
      <c r="M1176" s="2" t="str">
        <f>IF(LEN('spis PO'!M1176)&gt;0,VLOOKUP('spis PO'!M1176,słowniki!$A$110:$B$111,2),"")</f>
        <v/>
      </c>
      <c r="N1176" s="2" t="str">
        <f>IF(LEN('spis PO'!N1176)&gt;0,'spis PO'!N1176,"")</f>
        <v/>
      </c>
      <c r="O1176" s="2" t="str">
        <f>IF('spis PO'!M1176="oprawa",VLOOKUP('spis PO'!O1176,słowniki!$A$120:$B$126,2),IF(LEN('spis PO'!M1176)&gt;0,1,""))</f>
        <v/>
      </c>
      <c r="P1176" s="12" t="str">
        <f>IF('spis PO'!M1176="oprawa",1,"")</f>
        <v/>
      </c>
      <c r="Q1176" s="2" t="str">
        <f t="shared" si="18"/>
        <v/>
      </c>
    </row>
    <row r="1177" spans="1:17">
      <c r="A1177" s="2" t="str">
        <f ca="1">IF(LEN('spis PO'!A1177)&gt;0,MID(CELL("nazwa_pliku"),SEARCH("[",CELL("nazwa_pliku"))+1, SEARCH(".",CELL("nazwa_pliku"))-SEARCH("[",CELL("nazwa_pliku"))-1),"")</f>
        <v/>
      </c>
      <c r="B1177" s="2" t="str">
        <f ca="1">IF(LEN('spis PO'!A1177)&gt;0,MID(CELL("nazwa_pliku"),SEARCH("[",CELL("nazwa_pliku"))+1, SEARCH(".",CELL("nazwa_pliku"))-SEARCH("[",CELL("nazwa_pliku"))-1),"")</f>
        <v/>
      </c>
      <c r="C1177" s="2" t="str">
        <f>IF(LEN('spis PO'!B1177)&gt;0,'spis PO'!B1177,"")</f>
        <v/>
      </c>
      <c r="D1177" s="2" t="str">
        <f>IF(LEN('spis PO'!C1177)&gt;0,'spis PO'!C1177,"")</f>
        <v/>
      </c>
      <c r="E1177" s="2" t="str">
        <f>IF(LEN('spis PO'!D1177)&gt;0,VLOOKUP('spis PO'!D1177,słowniki!$A$61:$B$63,2),"")</f>
        <v/>
      </c>
      <c r="F1177" s="2" t="str">
        <f>IF(LEN('spis PO'!E1177)&gt;0,VLOOKUP('spis PO'!E1177,słowniki!$A$71:$B$77,2),"")</f>
        <v/>
      </c>
      <c r="G1177" s="12" t="str">
        <f>IF(LEN('spis PO'!F1177)&gt;0,VLOOKUP('spis PO'!F1177,słowniki!$A$51:$B$52,2),"")</f>
        <v/>
      </c>
      <c r="H1177" s="12" t="str">
        <f>IF(LEN('spis PO'!G1177)&gt;0,VLOOKUP('spis PO'!G1177,słowniki!$A$81:$B$83,2),"")</f>
        <v/>
      </c>
      <c r="I1177" s="2" t="str">
        <f>IF(LEN('spis PO'!H1177)&gt;0,'spis PO'!H1177,"")</f>
        <v/>
      </c>
      <c r="J1177" s="12" t="str">
        <f>IF(LEN('spis PO'!I1177)&gt;0,'spis PO'!I1177,"")</f>
        <v/>
      </c>
      <c r="K1177" s="12" t="str">
        <f>IF('spis PO'!D1177="słup",VLOOKUP('spis PO'!J1177,słowniki!$A$91:$B$96,2),IF(LEN('spis PO'!D1177)&gt;0,1,""))</f>
        <v/>
      </c>
      <c r="L1177" s="2" t="str">
        <f>IF(LEN('spis PO'!L1177)&gt;0,VLOOKUP('spis PO'!L1177,słowniki!$A$100:$B$101,2),"")</f>
        <v/>
      </c>
      <c r="M1177" s="2" t="str">
        <f>IF(LEN('spis PO'!M1177)&gt;0,VLOOKUP('spis PO'!M1177,słowniki!$A$110:$B$111,2),"")</f>
        <v/>
      </c>
      <c r="N1177" s="2" t="str">
        <f>IF(LEN('spis PO'!N1177)&gt;0,'spis PO'!N1177,"")</f>
        <v/>
      </c>
      <c r="O1177" s="2" t="str">
        <f>IF('spis PO'!M1177="oprawa",VLOOKUP('spis PO'!O1177,słowniki!$A$120:$B$126,2),IF(LEN('spis PO'!M1177)&gt;0,1,""))</f>
        <v/>
      </c>
      <c r="P1177" s="12" t="str">
        <f>IF('spis PO'!M1177="oprawa",1,"")</f>
        <v/>
      </c>
      <c r="Q1177" s="2" t="str">
        <f t="shared" si="18"/>
        <v/>
      </c>
    </row>
    <row r="1178" spans="1:17">
      <c r="A1178" s="2" t="str">
        <f ca="1">IF(LEN('spis PO'!A1178)&gt;0,MID(CELL("nazwa_pliku"),SEARCH("[",CELL("nazwa_pliku"))+1, SEARCH(".",CELL("nazwa_pliku"))-SEARCH("[",CELL("nazwa_pliku"))-1),"")</f>
        <v/>
      </c>
      <c r="B1178" s="2" t="str">
        <f ca="1">IF(LEN('spis PO'!A1178)&gt;0,MID(CELL("nazwa_pliku"),SEARCH("[",CELL("nazwa_pliku"))+1, SEARCH(".",CELL("nazwa_pliku"))-SEARCH("[",CELL("nazwa_pliku"))-1),"")</f>
        <v/>
      </c>
      <c r="C1178" s="2" t="str">
        <f>IF(LEN('spis PO'!B1178)&gt;0,'spis PO'!B1178,"")</f>
        <v/>
      </c>
      <c r="D1178" s="2" t="str">
        <f>IF(LEN('spis PO'!C1178)&gt;0,'spis PO'!C1178,"")</f>
        <v/>
      </c>
      <c r="E1178" s="2" t="str">
        <f>IF(LEN('spis PO'!D1178)&gt;0,VLOOKUP('spis PO'!D1178,słowniki!$A$61:$B$63,2),"")</f>
        <v/>
      </c>
      <c r="F1178" s="2" t="str">
        <f>IF(LEN('spis PO'!E1178)&gt;0,VLOOKUP('spis PO'!E1178,słowniki!$A$71:$B$77,2),"")</f>
        <v/>
      </c>
      <c r="G1178" s="12" t="str">
        <f>IF(LEN('spis PO'!F1178)&gt;0,VLOOKUP('spis PO'!F1178,słowniki!$A$51:$B$52,2),"")</f>
        <v/>
      </c>
      <c r="H1178" s="12" t="str">
        <f>IF(LEN('spis PO'!G1178)&gt;0,VLOOKUP('spis PO'!G1178,słowniki!$A$81:$B$83,2),"")</f>
        <v/>
      </c>
      <c r="I1178" s="2" t="str">
        <f>IF(LEN('spis PO'!H1178)&gt;0,'spis PO'!H1178,"")</f>
        <v/>
      </c>
      <c r="J1178" s="12" t="str">
        <f>IF(LEN('spis PO'!I1178)&gt;0,'spis PO'!I1178,"")</f>
        <v/>
      </c>
      <c r="K1178" s="12" t="str">
        <f>IF('spis PO'!D1178="słup",VLOOKUP('spis PO'!J1178,słowniki!$A$91:$B$96,2),IF(LEN('spis PO'!D1178)&gt;0,1,""))</f>
        <v/>
      </c>
      <c r="L1178" s="2" t="str">
        <f>IF(LEN('spis PO'!L1178)&gt;0,VLOOKUP('spis PO'!L1178,słowniki!$A$100:$B$101,2),"")</f>
        <v/>
      </c>
      <c r="M1178" s="2" t="str">
        <f>IF(LEN('spis PO'!M1178)&gt;0,VLOOKUP('spis PO'!M1178,słowniki!$A$110:$B$111,2),"")</f>
        <v/>
      </c>
      <c r="N1178" s="2" t="str">
        <f>IF(LEN('spis PO'!N1178)&gt;0,'spis PO'!N1178,"")</f>
        <v/>
      </c>
      <c r="O1178" s="2" t="str">
        <f>IF('spis PO'!M1178="oprawa",VLOOKUP('spis PO'!O1178,słowniki!$A$120:$B$126,2),IF(LEN('spis PO'!M1178)&gt;0,1,""))</f>
        <v/>
      </c>
      <c r="P1178" s="12" t="str">
        <f>IF('spis PO'!M1178="oprawa",1,"")</f>
        <v/>
      </c>
      <c r="Q1178" s="2" t="str">
        <f t="shared" si="18"/>
        <v/>
      </c>
    </row>
    <row r="1179" spans="1:17">
      <c r="A1179" s="2" t="str">
        <f ca="1">IF(LEN('spis PO'!A1179)&gt;0,MID(CELL("nazwa_pliku"),SEARCH("[",CELL("nazwa_pliku"))+1, SEARCH(".",CELL("nazwa_pliku"))-SEARCH("[",CELL("nazwa_pliku"))-1),"")</f>
        <v/>
      </c>
      <c r="B1179" s="2" t="str">
        <f ca="1">IF(LEN('spis PO'!A1179)&gt;0,MID(CELL("nazwa_pliku"),SEARCH("[",CELL("nazwa_pliku"))+1, SEARCH(".",CELL("nazwa_pliku"))-SEARCH("[",CELL("nazwa_pliku"))-1),"")</f>
        <v/>
      </c>
      <c r="C1179" s="2" t="str">
        <f>IF(LEN('spis PO'!B1179)&gt;0,'spis PO'!B1179,"")</f>
        <v/>
      </c>
      <c r="D1179" s="2" t="str">
        <f>IF(LEN('spis PO'!C1179)&gt;0,'spis PO'!C1179,"")</f>
        <v/>
      </c>
      <c r="E1179" s="2" t="str">
        <f>IF(LEN('spis PO'!D1179)&gt;0,VLOOKUP('spis PO'!D1179,słowniki!$A$61:$B$63,2),"")</f>
        <v/>
      </c>
      <c r="F1179" s="2" t="str">
        <f>IF(LEN('spis PO'!E1179)&gt;0,VLOOKUP('spis PO'!E1179,słowniki!$A$71:$B$77,2),"")</f>
        <v/>
      </c>
      <c r="G1179" s="12" t="str">
        <f>IF(LEN('spis PO'!F1179)&gt;0,VLOOKUP('spis PO'!F1179,słowniki!$A$51:$B$52,2),"")</f>
        <v/>
      </c>
      <c r="H1179" s="12" t="str">
        <f>IF(LEN('spis PO'!G1179)&gt;0,VLOOKUP('spis PO'!G1179,słowniki!$A$81:$B$83,2),"")</f>
        <v/>
      </c>
      <c r="I1179" s="2" t="str">
        <f>IF(LEN('spis PO'!H1179)&gt;0,'spis PO'!H1179,"")</f>
        <v/>
      </c>
      <c r="J1179" s="12" t="str">
        <f>IF(LEN('spis PO'!I1179)&gt;0,'spis PO'!I1179,"")</f>
        <v/>
      </c>
      <c r="K1179" s="12" t="str">
        <f>IF('spis PO'!D1179="słup",VLOOKUP('spis PO'!J1179,słowniki!$A$91:$B$96,2),IF(LEN('spis PO'!D1179)&gt;0,1,""))</f>
        <v/>
      </c>
      <c r="L1179" s="2" t="str">
        <f>IF(LEN('spis PO'!L1179)&gt;0,VLOOKUP('spis PO'!L1179,słowniki!$A$100:$B$101,2),"")</f>
        <v/>
      </c>
      <c r="M1179" s="2" t="str">
        <f>IF(LEN('spis PO'!M1179)&gt;0,VLOOKUP('spis PO'!M1179,słowniki!$A$110:$B$111,2),"")</f>
        <v/>
      </c>
      <c r="N1179" s="2" t="str">
        <f>IF(LEN('spis PO'!N1179)&gt;0,'spis PO'!N1179,"")</f>
        <v/>
      </c>
      <c r="O1179" s="2" t="str">
        <f>IF('spis PO'!M1179="oprawa",VLOOKUP('spis PO'!O1179,słowniki!$A$120:$B$126,2),IF(LEN('spis PO'!M1179)&gt;0,1,""))</f>
        <v/>
      </c>
      <c r="P1179" s="12" t="str">
        <f>IF('spis PO'!M1179="oprawa",1,"")</f>
        <v/>
      </c>
      <c r="Q1179" s="2" t="str">
        <f t="shared" si="18"/>
        <v/>
      </c>
    </row>
    <row r="1180" spans="1:17">
      <c r="A1180" s="2" t="str">
        <f ca="1">IF(LEN('spis PO'!A1180)&gt;0,MID(CELL("nazwa_pliku"),SEARCH("[",CELL("nazwa_pliku"))+1, SEARCH(".",CELL("nazwa_pliku"))-SEARCH("[",CELL("nazwa_pliku"))-1),"")</f>
        <v/>
      </c>
      <c r="B1180" s="2" t="str">
        <f ca="1">IF(LEN('spis PO'!A1180)&gt;0,MID(CELL("nazwa_pliku"),SEARCH("[",CELL("nazwa_pliku"))+1, SEARCH(".",CELL("nazwa_pliku"))-SEARCH("[",CELL("nazwa_pliku"))-1),"")</f>
        <v/>
      </c>
      <c r="C1180" s="2" t="str">
        <f>IF(LEN('spis PO'!B1180)&gt;0,'spis PO'!B1180,"")</f>
        <v/>
      </c>
      <c r="D1180" s="2" t="str">
        <f>IF(LEN('spis PO'!C1180)&gt;0,'spis PO'!C1180,"")</f>
        <v/>
      </c>
      <c r="E1180" s="2" t="str">
        <f>IF(LEN('spis PO'!D1180)&gt;0,VLOOKUP('spis PO'!D1180,słowniki!$A$61:$B$63,2),"")</f>
        <v/>
      </c>
      <c r="F1180" s="2" t="str">
        <f>IF(LEN('spis PO'!E1180)&gt;0,VLOOKUP('spis PO'!E1180,słowniki!$A$71:$B$77,2),"")</f>
        <v/>
      </c>
      <c r="G1180" s="12" t="str">
        <f>IF(LEN('spis PO'!F1180)&gt;0,VLOOKUP('spis PO'!F1180,słowniki!$A$51:$B$52,2),"")</f>
        <v/>
      </c>
      <c r="H1180" s="12" t="str">
        <f>IF(LEN('spis PO'!G1180)&gt;0,VLOOKUP('spis PO'!G1180,słowniki!$A$81:$B$83,2),"")</f>
        <v/>
      </c>
      <c r="I1180" s="2" t="str">
        <f>IF(LEN('spis PO'!H1180)&gt;0,'spis PO'!H1180,"")</f>
        <v/>
      </c>
      <c r="J1180" s="12" t="str">
        <f>IF(LEN('spis PO'!I1180)&gt;0,'spis PO'!I1180,"")</f>
        <v/>
      </c>
      <c r="K1180" s="12" t="str">
        <f>IF('spis PO'!D1180="słup",VLOOKUP('spis PO'!J1180,słowniki!$A$91:$B$96,2),IF(LEN('spis PO'!D1180)&gt;0,1,""))</f>
        <v/>
      </c>
      <c r="L1180" s="2" t="str">
        <f>IF(LEN('spis PO'!L1180)&gt;0,VLOOKUP('spis PO'!L1180,słowniki!$A$100:$B$101,2),"")</f>
        <v/>
      </c>
      <c r="M1180" s="2" t="str">
        <f>IF(LEN('spis PO'!M1180)&gt;0,VLOOKUP('spis PO'!M1180,słowniki!$A$110:$B$111,2),"")</f>
        <v/>
      </c>
      <c r="N1180" s="2" t="str">
        <f>IF(LEN('spis PO'!N1180)&gt;0,'spis PO'!N1180,"")</f>
        <v/>
      </c>
      <c r="O1180" s="2" t="str">
        <f>IF('spis PO'!M1180="oprawa",VLOOKUP('spis PO'!O1180,słowniki!$A$120:$B$126,2),IF(LEN('spis PO'!M1180)&gt;0,1,""))</f>
        <v/>
      </c>
      <c r="P1180" s="12" t="str">
        <f>IF('spis PO'!M1180="oprawa",1,"")</f>
        <v/>
      </c>
      <c r="Q1180" s="2" t="str">
        <f t="shared" si="18"/>
        <v/>
      </c>
    </row>
    <row r="1181" spans="1:17">
      <c r="A1181" s="2" t="str">
        <f ca="1">IF(LEN('spis PO'!A1181)&gt;0,MID(CELL("nazwa_pliku"),SEARCH("[",CELL("nazwa_pliku"))+1, SEARCH(".",CELL("nazwa_pliku"))-SEARCH("[",CELL("nazwa_pliku"))-1),"")</f>
        <v/>
      </c>
      <c r="B1181" s="2" t="str">
        <f ca="1">IF(LEN('spis PO'!A1181)&gt;0,MID(CELL("nazwa_pliku"),SEARCH("[",CELL("nazwa_pliku"))+1, SEARCH(".",CELL("nazwa_pliku"))-SEARCH("[",CELL("nazwa_pliku"))-1),"")</f>
        <v/>
      </c>
      <c r="C1181" s="2" t="str">
        <f>IF(LEN('spis PO'!B1181)&gt;0,'spis PO'!B1181,"")</f>
        <v/>
      </c>
      <c r="D1181" s="2" t="str">
        <f>IF(LEN('spis PO'!C1181)&gt;0,'spis PO'!C1181,"")</f>
        <v/>
      </c>
      <c r="E1181" s="2" t="str">
        <f>IF(LEN('spis PO'!D1181)&gt;0,VLOOKUP('spis PO'!D1181,słowniki!$A$61:$B$63,2),"")</f>
        <v/>
      </c>
      <c r="F1181" s="2" t="str">
        <f>IF(LEN('spis PO'!E1181)&gt;0,VLOOKUP('spis PO'!E1181,słowniki!$A$71:$B$77,2),"")</f>
        <v/>
      </c>
      <c r="G1181" s="12" t="str">
        <f>IF(LEN('spis PO'!F1181)&gt;0,VLOOKUP('spis PO'!F1181,słowniki!$A$51:$B$52,2),"")</f>
        <v/>
      </c>
      <c r="H1181" s="12" t="str">
        <f>IF(LEN('spis PO'!G1181)&gt;0,VLOOKUP('spis PO'!G1181,słowniki!$A$81:$B$83,2),"")</f>
        <v/>
      </c>
      <c r="I1181" s="2" t="str">
        <f>IF(LEN('spis PO'!H1181)&gt;0,'spis PO'!H1181,"")</f>
        <v/>
      </c>
      <c r="J1181" s="12" t="str">
        <f>IF(LEN('spis PO'!I1181)&gt;0,'spis PO'!I1181,"")</f>
        <v/>
      </c>
      <c r="K1181" s="12" t="str">
        <f>IF('spis PO'!D1181="słup",VLOOKUP('spis PO'!J1181,słowniki!$A$91:$B$96,2),IF(LEN('spis PO'!D1181)&gt;0,1,""))</f>
        <v/>
      </c>
      <c r="L1181" s="2" t="str">
        <f>IF(LEN('spis PO'!L1181)&gt;0,VLOOKUP('spis PO'!L1181,słowniki!$A$100:$B$101,2),"")</f>
        <v/>
      </c>
      <c r="M1181" s="2" t="str">
        <f>IF(LEN('spis PO'!M1181)&gt;0,VLOOKUP('spis PO'!M1181,słowniki!$A$110:$B$111,2),"")</f>
        <v/>
      </c>
      <c r="N1181" s="2" t="str">
        <f>IF(LEN('spis PO'!N1181)&gt;0,'spis PO'!N1181,"")</f>
        <v/>
      </c>
      <c r="O1181" s="2" t="str">
        <f>IF('spis PO'!M1181="oprawa",VLOOKUP('spis PO'!O1181,słowniki!$A$120:$B$126,2),IF(LEN('spis PO'!M1181)&gt;0,1,""))</f>
        <v/>
      </c>
      <c r="P1181" s="12" t="str">
        <f>IF('spis PO'!M1181="oprawa",1,"")</f>
        <v/>
      </c>
      <c r="Q1181" s="2" t="str">
        <f t="shared" si="18"/>
        <v/>
      </c>
    </row>
    <row r="1182" spans="1:17">
      <c r="A1182" s="2" t="str">
        <f ca="1">IF(LEN('spis PO'!A1182)&gt;0,MID(CELL("nazwa_pliku"),SEARCH("[",CELL("nazwa_pliku"))+1, SEARCH(".",CELL("nazwa_pliku"))-SEARCH("[",CELL("nazwa_pliku"))-1),"")</f>
        <v/>
      </c>
      <c r="B1182" s="2" t="str">
        <f ca="1">IF(LEN('spis PO'!A1182)&gt;0,MID(CELL("nazwa_pliku"),SEARCH("[",CELL("nazwa_pliku"))+1, SEARCH(".",CELL("nazwa_pliku"))-SEARCH("[",CELL("nazwa_pliku"))-1),"")</f>
        <v/>
      </c>
      <c r="C1182" s="2" t="str">
        <f>IF(LEN('spis PO'!B1182)&gt;0,'spis PO'!B1182,"")</f>
        <v/>
      </c>
      <c r="D1182" s="2" t="str">
        <f>IF(LEN('spis PO'!C1182)&gt;0,'spis PO'!C1182,"")</f>
        <v/>
      </c>
      <c r="E1182" s="2" t="str">
        <f>IF(LEN('spis PO'!D1182)&gt;0,VLOOKUP('spis PO'!D1182,słowniki!$A$61:$B$63,2),"")</f>
        <v/>
      </c>
      <c r="F1182" s="2" t="str">
        <f>IF(LEN('spis PO'!E1182)&gt;0,VLOOKUP('spis PO'!E1182,słowniki!$A$71:$B$77,2),"")</f>
        <v/>
      </c>
      <c r="G1182" s="12" t="str">
        <f>IF(LEN('spis PO'!F1182)&gt;0,VLOOKUP('spis PO'!F1182,słowniki!$A$51:$B$52,2),"")</f>
        <v/>
      </c>
      <c r="H1182" s="12" t="str">
        <f>IF(LEN('spis PO'!G1182)&gt;0,VLOOKUP('spis PO'!G1182,słowniki!$A$81:$B$83,2),"")</f>
        <v/>
      </c>
      <c r="I1182" s="2" t="str">
        <f>IF(LEN('spis PO'!H1182)&gt;0,'spis PO'!H1182,"")</f>
        <v/>
      </c>
      <c r="J1182" s="12" t="str">
        <f>IF(LEN('spis PO'!I1182)&gt;0,'spis PO'!I1182,"")</f>
        <v/>
      </c>
      <c r="K1182" s="12" t="str">
        <f>IF('spis PO'!D1182="słup",VLOOKUP('spis PO'!J1182,słowniki!$A$91:$B$96,2),IF(LEN('spis PO'!D1182)&gt;0,1,""))</f>
        <v/>
      </c>
      <c r="L1182" s="2" t="str">
        <f>IF(LEN('spis PO'!L1182)&gt;0,VLOOKUP('spis PO'!L1182,słowniki!$A$100:$B$101,2),"")</f>
        <v/>
      </c>
      <c r="M1182" s="2" t="str">
        <f>IF(LEN('spis PO'!M1182)&gt;0,VLOOKUP('spis PO'!M1182,słowniki!$A$110:$B$111,2),"")</f>
        <v/>
      </c>
      <c r="N1182" s="2" t="str">
        <f>IF(LEN('spis PO'!N1182)&gt;0,'spis PO'!N1182,"")</f>
        <v/>
      </c>
      <c r="O1182" s="2" t="str">
        <f>IF('spis PO'!M1182="oprawa",VLOOKUP('spis PO'!O1182,słowniki!$A$120:$B$126,2),IF(LEN('spis PO'!M1182)&gt;0,1,""))</f>
        <v/>
      </c>
      <c r="P1182" s="12" t="str">
        <f>IF('spis PO'!M1182="oprawa",1,"")</f>
        <v/>
      </c>
      <c r="Q1182" s="2" t="str">
        <f t="shared" si="18"/>
        <v/>
      </c>
    </row>
    <row r="1183" spans="1:17">
      <c r="A1183" s="2" t="str">
        <f ca="1">IF(LEN('spis PO'!A1183)&gt;0,MID(CELL("nazwa_pliku"),SEARCH("[",CELL("nazwa_pliku"))+1, SEARCH(".",CELL("nazwa_pliku"))-SEARCH("[",CELL("nazwa_pliku"))-1),"")</f>
        <v/>
      </c>
      <c r="B1183" s="2" t="str">
        <f ca="1">IF(LEN('spis PO'!A1183)&gt;0,MID(CELL("nazwa_pliku"),SEARCH("[",CELL("nazwa_pliku"))+1, SEARCH(".",CELL("nazwa_pliku"))-SEARCH("[",CELL("nazwa_pliku"))-1),"")</f>
        <v/>
      </c>
      <c r="C1183" s="2" t="str">
        <f>IF(LEN('spis PO'!B1183)&gt;0,'spis PO'!B1183,"")</f>
        <v/>
      </c>
      <c r="D1183" s="2" t="str">
        <f>IF(LEN('spis PO'!C1183)&gt;0,'spis PO'!C1183,"")</f>
        <v/>
      </c>
      <c r="E1183" s="2" t="str">
        <f>IF(LEN('spis PO'!D1183)&gt;0,VLOOKUP('spis PO'!D1183,słowniki!$A$61:$B$63,2),"")</f>
        <v/>
      </c>
      <c r="F1183" s="2" t="str">
        <f>IF(LEN('spis PO'!E1183)&gt;0,VLOOKUP('spis PO'!E1183,słowniki!$A$71:$B$77,2),"")</f>
        <v/>
      </c>
      <c r="G1183" s="12" t="str">
        <f>IF(LEN('spis PO'!F1183)&gt;0,VLOOKUP('spis PO'!F1183,słowniki!$A$51:$B$52,2),"")</f>
        <v/>
      </c>
      <c r="H1183" s="12" t="str">
        <f>IF(LEN('spis PO'!G1183)&gt;0,VLOOKUP('spis PO'!G1183,słowniki!$A$81:$B$83,2),"")</f>
        <v/>
      </c>
      <c r="I1183" s="2" t="str">
        <f>IF(LEN('spis PO'!H1183)&gt;0,'spis PO'!H1183,"")</f>
        <v/>
      </c>
      <c r="J1183" s="12" t="str">
        <f>IF(LEN('spis PO'!I1183)&gt;0,'spis PO'!I1183,"")</f>
        <v/>
      </c>
      <c r="K1183" s="12" t="str">
        <f>IF('spis PO'!D1183="słup",VLOOKUP('spis PO'!J1183,słowniki!$A$91:$B$96,2),IF(LEN('spis PO'!D1183)&gt;0,1,""))</f>
        <v/>
      </c>
      <c r="L1183" s="2" t="str">
        <f>IF(LEN('spis PO'!L1183)&gt;0,VLOOKUP('spis PO'!L1183,słowniki!$A$100:$B$101,2),"")</f>
        <v/>
      </c>
      <c r="M1183" s="2" t="str">
        <f>IF(LEN('spis PO'!M1183)&gt;0,VLOOKUP('spis PO'!M1183,słowniki!$A$110:$B$111,2),"")</f>
        <v/>
      </c>
      <c r="N1183" s="2" t="str">
        <f>IF(LEN('spis PO'!N1183)&gt;0,'spis PO'!N1183,"")</f>
        <v/>
      </c>
      <c r="O1183" s="2" t="str">
        <f>IF('spis PO'!M1183="oprawa",VLOOKUP('spis PO'!O1183,słowniki!$A$120:$B$126,2),IF(LEN('spis PO'!M1183)&gt;0,1,""))</f>
        <v/>
      </c>
      <c r="P1183" s="12" t="str">
        <f>IF('spis PO'!M1183="oprawa",1,"")</f>
        <v/>
      </c>
      <c r="Q1183" s="2" t="str">
        <f t="shared" si="18"/>
        <v/>
      </c>
    </row>
    <row r="1184" spans="1:17">
      <c r="A1184" s="2" t="str">
        <f ca="1">IF(LEN('spis PO'!A1184)&gt;0,MID(CELL("nazwa_pliku"),SEARCH("[",CELL("nazwa_pliku"))+1, SEARCH(".",CELL("nazwa_pliku"))-SEARCH("[",CELL("nazwa_pliku"))-1),"")</f>
        <v/>
      </c>
      <c r="B1184" s="2" t="str">
        <f ca="1">IF(LEN('spis PO'!A1184)&gt;0,MID(CELL("nazwa_pliku"),SEARCH("[",CELL("nazwa_pliku"))+1, SEARCH(".",CELL("nazwa_pliku"))-SEARCH("[",CELL("nazwa_pliku"))-1),"")</f>
        <v/>
      </c>
      <c r="C1184" s="2" t="str">
        <f>IF(LEN('spis PO'!B1184)&gt;0,'spis PO'!B1184,"")</f>
        <v/>
      </c>
      <c r="D1184" s="2" t="str">
        <f>IF(LEN('spis PO'!C1184)&gt;0,'spis PO'!C1184,"")</f>
        <v/>
      </c>
      <c r="E1184" s="2" t="str">
        <f>IF(LEN('spis PO'!D1184)&gt;0,VLOOKUP('spis PO'!D1184,słowniki!$A$61:$B$63,2),"")</f>
        <v/>
      </c>
      <c r="F1184" s="2" t="str">
        <f>IF(LEN('spis PO'!E1184)&gt;0,VLOOKUP('spis PO'!E1184,słowniki!$A$71:$B$77,2),"")</f>
        <v/>
      </c>
      <c r="G1184" s="12" t="str">
        <f>IF(LEN('spis PO'!F1184)&gt;0,VLOOKUP('spis PO'!F1184,słowniki!$A$51:$B$52,2),"")</f>
        <v/>
      </c>
      <c r="H1184" s="12" t="str">
        <f>IF(LEN('spis PO'!G1184)&gt;0,VLOOKUP('spis PO'!G1184,słowniki!$A$81:$B$83,2),"")</f>
        <v/>
      </c>
      <c r="I1184" s="2" t="str">
        <f>IF(LEN('spis PO'!H1184)&gt;0,'spis PO'!H1184,"")</f>
        <v/>
      </c>
      <c r="J1184" s="12" t="str">
        <f>IF(LEN('spis PO'!I1184)&gt;0,'spis PO'!I1184,"")</f>
        <v/>
      </c>
      <c r="K1184" s="12" t="str">
        <f>IF('spis PO'!D1184="słup",VLOOKUP('spis PO'!J1184,słowniki!$A$91:$B$96,2),IF(LEN('spis PO'!D1184)&gt;0,1,""))</f>
        <v/>
      </c>
      <c r="L1184" s="2" t="str">
        <f>IF(LEN('spis PO'!L1184)&gt;0,VLOOKUP('spis PO'!L1184,słowniki!$A$100:$B$101,2),"")</f>
        <v/>
      </c>
      <c r="M1184" s="2" t="str">
        <f>IF(LEN('spis PO'!M1184)&gt;0,VLOOKUP('spis PO'!M1184,słowniki!$A$110:$B$111,2),"")</f>
        <v/>
      </c>
      <c r="N1184" s="2" t="str">
        <f>IF(LEN('spis PO'!N1184)&gt;0,'spis PO'!N1184,"")</f>
        <v/>
      </c>
      <c r="O1184" s="2" t="str">
        <f>IF('spis PO'!M1184="oprawa",VLOOKUP('spis PO'!O1184,słowniki!$A$120:$B$126,2),IF(LEN('spis PO'!M1184)&gt;0,1,""))</f>
        <v/>
      </c>
      <c r="P1184" s="12" t="str">
        <f>IF('spis PO'!M1184="oprawa",1,"")</f>
        <v/>
      </c>
      <c r="Q1184" s="2" t="str">
        <f t="shared" si="18"/>
        <v/>
      </c>
    </row>
    <row r="1185" spans="1:17">
      <c r="A1185" s="2" t="str">
        <f ca="1">IF(LEN('spis PO'!A1185)&gt;0,MID(CELL("nazwa_pliku"),SEARCH("[",CELL("nazwa_pliku"))+1, SEARCH(".",CELL("nazwa_pliku"))-SEARCH("[",CELL("nazwa_pliku"))-1),"")</f>
        <v/>
      </c>
      <c r="B1185" s="2" t="str">
        <f ca="1">IF(LEN('spis PO'!A1185)&gt;0,MID(CELL("nazwa_pliku"),SEARCH("[",CELL("nazwa_pliku"))+1, SEARCH(".",CELL("nazwa_pliku"))-SEARCH("[",CELL("nazwa_pliku"))-1),"")</f>
        <v/>
      </c>
      <c r="C1185" s="2" t="str">
        <f>IF(LEN('spis PO'!B1185)&gt;0,'spis PO'!B1185,"")</f>
        <v/>
      </c>
      <c r="D1185" s="2" t="str">
        <f>IF(LEN('spis PO'!C1185)&gt;0,'spis PO'!C1185,"")</f>
        <v/>
      </c>
      <c r="E1185" s="2" t="str">
        <f>IF(LEN('spis PO'!D1185)&gt;0,VLOOKUP('spis PO'!D1185,słowniki!$A$61:$B$63,2),"")</f>
        <v/>
      </c>
      <c r="F1185" s="2" t="str">
        <f>IF(LEN('spis PO'!E1185)&gt;0,VLOOKUP('spis PO'!E1185,słowniki!$A$71:$B$77,2),"")</f>
        <v/>
      </c>
      <c r="G1185" s="12" t="str">
        <f>IF(LEN('spis PO'!F1185)&gt;0,VLOOKUP('spis PO'!F1185,słowniki!$A$51:$B$52,2),"")</f>
        <v/>
      </c>
      <c r="H1185" s="12" t="str">
        <f>IF(LEN('spis PO'!G1185)&gt;0,VLOOKUP('spis PO'!G1185,słowniki!$A$81:$B$83,2),"")</f>
        <v/>
      </c>
      <c r="I1185" s="2" t="str">
        <f>IF(LEN('spis PO'!H1185)&gt;0,'spis PO'!H1185,"")</f>
        <v/>
      </c>
      <c r="J1185" s="12" t="str">
        <f>IF(LEN('spis PO'!I1185)&gt;0,'spis PO'!I1185,"")</f>
        <v/>
      </c>
      <c r="K1185" s="12" t="str">
        <f>IF('spis PO'!D1185="słup",VLOOKUP('spis PO'!J1185,słowniki!$A$91:$B$96,2),IF(LEN('spis PO'!D1185)&gt;0,1,""))</f>
        <v/>
      </c>
      <c r="L1185" s="2" t="str">
        <f>IF(LEN('spis PO'!L1185)&gt;0,VLOOKUP('spis PO'!L1185,słowniki!$A$100:$B$101,2),"")</f>
        <v/>
      </c>
      <c r="M1185" s="2" t="str">
        <f>IF(LEN('spis PO'!M1185)&gt;0,VLOOKUP('spis PO'!M1185,słowniki!$A$110:$B$111,2),"")</f>
        <v/>
      </c>
      <c r="N1185" s="2" t="str">
        <f>IF(LEN('spis PO'!N1185)&gt;0,'spis PO'!N1185,"")</f>
        <v/>
      </c>
      <c r="O1185" s="2" t="str">
        <f>IF('spis PO'!M1185="oprawa",VLOOKUP('spis PO'!O1185,słowniki!$A$120:$B$126,2),IF(LEN('spis PO'!M1185)&gt;0,1,""))</f>
        <v/>
      </c>
      <c r="P1185" s="12" t="str">
        <f>IF('spis PO'!M1185="oprawa",1,"")</f>
        <v/>
      </c>
      <c r="Q1185" s="2" t="str">
        <f t="shared" si="18"/>
        <v/>
      </c>
    </row>
    <row r="1186" spans="1:17">
      <c r="A1186" s="2" t="str">
        <f ca="1">IF(LEN('spis PO'!A1186)&gt;0,MID(CELL("nazwa_pliku"),SEARCH("[",CELL("nazwa_pliku"))+1, SEARCH(".",CELL("nazwa_pliku"))-SEARCH("[",CELL("nazwa_pliku"))-1),"")</f>
        <v/>
      </c>
      <c r="B1186" s="2" t="str">
        <f ca="1">IF(LEN('spis PO'!A1186)&gt;0,MID(CELL("nazwa_pliku"),SEARCH("[",CELL("nazwa_pliku"))+1, SEARCH(".",CELL("nazwa_pliku"))-SEARCH("[",CELL("nazwa_pliku"))-1),"")</f>
        <v/>
      </c>
      <c r="C1186" s="2" t="str">
        <f>IF(LEN('spis PO'!B1186)&gt;0,'spis PO'!B1186,"")</f>
        <v/>
      </c>
      <c r="D1186" s="2" t="str">
        <f>IF(LEN('spis PO'!C1186)&gt;0,'spis PO'!C1186,"")</f>
        <v/>
      </c>
      <c r="E1186" s="2" t="str">
        <f>IF(LEN('spis PO'!D1186)&gt;0,VLOOKUP('spis PO'!D1186,słowniki!$A$61:$B$63,2),"")</f>
        <v/>
      </c>
      <c r="F1186" s="2" t="str">
        <f>IF(LEN('spis PO'!E1186)&gt;0,VLOOKUP('spis PO'!E1186,słowniki!$A$71:$B$77,2),"")</f>
        <v/>
      </c>
      <c r="G1186" s="12" t="str">
        <f>IF(LEN('spis PO'!F1186)&gt;0,VLOOKUP('spis PO'!F1186,słowniki!$A$51:$B$52,2),"")</f>
        <v/>
      </c>
      <c r="H1186" s="12" t="str">
        <f>IF(LEN('spis PO'!G1186)&gt;0,VLOOKUP('spis PO'!G1186,słowniki!$A$81:$B$83,2),"")</f>
        <v/>
      </c>
      <c r="I1186" s="2" t="str">
        <f>IF(LEN('spis PO'!H1186)&gt;0,'spis PO'!H1186,"")</f>
        <v/>
      </c>
      <c r="J1186" s="12" t="str">
        <f>IF(LEN('spis PO'!I1186)&gt;0,'spis PO'!I1186,"")</f>
        <v/>
      </c>
      <c r="K1186" s="12" t="str">
        <f>IF('spis PO'!D1186="słup",VLOOKUP('spis PO'!J1186,słowniki!$A$91:$B$96,2),IF(LEN('spis PO'!D1186)&gt;0,1,""))</f>
        <v/>
      </c>
      <c r="L1186" s="2" t="str">
        <f>IF(LEN('spis PO'!L1186)&gt;0,VLOOKUP('spis PO'!L1186,słowniki!$A$100:$B$101,2),"")</f>
        <v/>
      </c>
      <c r="M1186" s="2" t="str">
        <f>IF(LEN('spis PO'!M1186)&gt;0,VLOOKUP('spis PO'!M1186,słowniki!$A$110:$B$111,2),"")</f>
        <v/>
      </c>
      <c r="N1186" s="2" t="str">
        <f>IF(LEN('spis PO'!N1186)&gt;0,'spis PO'!N1186,"")</f>
        <v/>
      </c>
      <c r="O1186" s="2" t="str">
        <f>IF('spis PO'!M1186="oprawa",VLOOKUP('spis PO'!O1186,słowniki!$A$120:$B$126,2),IF(LEN('spis PO'!M1186)&gt;0,1,""))</f>
        <v/>
      </c>
      <c r="P1186" s="12" t="str">
        <f>IF('spis PO'!M1186="oprawa",1,"")</f>
        <v/>
      </c>
      <c r="Q1186" s="2" t="str">
        <f t="shared" si="18"/>
        <v/>
      </c>
    </row>
    <row r="1187" spans="1:17">
      <c r="A1187" s="2" t="str">
        <f ca="1">IF(LEN('spis PO'!A1187)&gt;0,MID(CELL("nazwa_pliku"),SEARCH("[",CELL("nazwa_pliku"))+1, SEARCH(".",CELL("nazwa_pliku"))-SEARCH("[",CELL("nazwa_pliku"))-1),"")</f>
        <v/>
      </c>
      <c r="B1187" s="2" t="str">
        <f ca="1">IF(LEN('spis PO'!A1187)&gt;0,MID(CELL("nazwa_pliku"),SEARCH("[",CELL("nazwa_pliku"))+1, SEARCH(".",CELL("nazwa_pliku"))-SEARCH("[",CELL("nazwa_pliku"))-1),"")</f>
        <v/>
      </c>
      <c r="C1187" s="2" t="str">
        <f>IF(LEN('spis PO'!B1187)&gt;0,'spis PO'!B1187,"")</f>
        <v/>
      </c>
      <c r="D1187" s="2" t="str">
        <f>IF(LEN('spis PO'!C1187)&gt;0,'spis PO'!C1187,"")</f>
        <v/>
      </c>
      <c r="E1187" s="2" t="str">
        <f>IF(LEN('spis PO'!D1187)&gt;0,VLOOKUP('spis PO'!D1187,słowniki!$A$61:$B$63,2),"")</f>
        <v/>
      </c>
      <c r="F1187" s="2" t="str">
        <f>IF(LEN('spis PO'!E1187)&gt;0,VLOOKUP('spis PO'!E1187,słowniki!$A$71:$B$77,2),"")</f>
        <v/>
      </c>
      <c r="G1187" s="12" t="str">
        <f>IF(LEN('spis PO'!F1187)&gt;0,VLOOKUP('spis PO'!F1187,słowniki!$A$51:$B$52,2),"")</f>
        <v/>
      </c>
      <c r="H1187" s="12" t="str">
        <f>IF(LEN('spis PO'!G1187)&gt;0,VLOOKUP('spis PO'!G1187,słowniki!$A$81:$B$83,2),"")</f>
        <v/>
      </c>
      <c r="I1187" s="2" t="str">
        <f>IF(LEN('spis PO'!H1187)&gt;0,'spis PO'!H1187,"")</f>
        <v/>
      </c>
      <c r="J1187" s="12" t="str">
        <f>IF(LEN('spis PO'!I1187)&gt;0,'spis PO'!I1187,"")</f>
        <v/>
      </c>
      <c r="K1187" s="12" t="str">
        <f>IF('spis PO'!D1187="słup",VLOOKUP('spis PO'!J1187,słowniki!$A$91:$B$96,2),IF(LEN('spis PO'!D1187)&gt;0,1,""))</f>
        <v/>
      </c>
      <c r="L1187" s="2" t="str">
        <f>IF(LEN('spis PO'!L1187)&gt;0,VLOOKUP('spis PO'!L1187,słowniki!$A$100:$B$101,2),"")</f>
        <v/>
      </c>
      <c r="M1187" s="2" t="str">
        <f>IF(LEN('spis PO'!M1187)&gt;0,VLOOKUP('spis PO'!M1187,słowniki!$A$110:$B$111,2),"")</f>
        <v/>
      </c>
      <c r="N1187" s="2" t="str">
        <f>IF(LEN('spis PO'!N1187)&gt;0,'spis PO'!N1187,"")</f>
        <v/>
      </c>
      <c r="O1187" s="2" t="str">
        <f>IF('spis PO'!M1187="oprawa",VLOOKUP('spis PO'!O1187,słowniki!$A$120:$B$126,2),IF(LEN('spis PO'!M1187)&gt;0,1,""))</f>
        <v/>
      </c>
      <c r="P1187" s="12" t="str">
        <f>IF('spis PO'!M1187="oprawa",1,"")</f>
        <v/>
      </c>
      <c r="Q1187" s="2" t="str">
        <f t="shared" si="18"/>
        <v/>
      </c>
    </row>
    <row r="1188" spans="1:17">
      <c r="A1188" s="2" t="str">
        <f ca="1">IF(LEN('spis PO'!A1188)&gt;0,MID(CELL("nazwa_pliku"),SEARCH("[",CELL("nazwa_pliku"))+1, SEARCH(".",CELL("nazwa_pliku"))-SEARCH("[",CELL("nazwa_pliku"))-1),"")</f>
        <v/>
      </c>
      <c r="B1188" s="2" t="str">
        <f ca="1">IF(LEN('spis PO'!A1188)&gt;0,MID(CELL("nazwa_pliku"),SEARCH("[",CELL("nazwa_pliku"))+1, SEARCH(".",CELL("nazwa_pliku"))-SEARCH("[",CELL("nazwa_pliku"))-1),"")</f>
        <v/>
      </c>
      <c r="C1188" s="2" t="str">
        <f>IF(LEN('spis PO'!B1188)&gt;0,'spis PO'!B1188,"")</f>
        <v/>
      </c>
      <c r="D1188" s="2" t="str">
        <f>IF(LEN('spis PO'!C1188)&gt;0,'spis PO'!C1188,"")</f>
        <v/>
      </c>
      <c r="E1188" s="2" t="str">
        <f>IF(LEN('spis PO'!D1188)&gt;0,VLOOKUP('spis PO'!D1188,słowniki!$A$61:$B$63,2),"")</f>
        <v/>
      </c>
      <c r="F1188" s="2" t="str">
        <f>IF(LEN('spis PO'!E1188)&gt;0,VLOOKUP('spis PO'!E1188,słowniki!$A$71:$B$77,2),"")</f>
        <v/>
      </c>
      <c r="G1188" s="12" t="str">
        <f>IF(LEN('spis PO'!F1188)&gt;0,VLOOKUP('spis PO'!F1188,słowniki!$A$51:$B$52,2),"")</f>
        <v/>
      </c>
      <c r="H1188" s="12" t="str">
        <f>IF(LEN('spis PO'!G1188)&gt;0,VLOOKUP('spis PO'!G1188,słowniki!$A$81:$B$83,2),"")</f>
        <v/>
      </c>
      <c r="I1188" s="2" t="str">
        <f>IF(LEN('spis PO'!H1188)&gt;0,'spis PO'!H1188,"")</f>
        <v/>
      </c>
      <c r="J1188" s="12" t="str">
        <f>IF(LEN('spis PO'!I1188)&gt;0,'spis PO'!I1188,"")</f>
        <v/>
      </c>
      <c r="K1188" s="12" t="str">
        <f>IF('spis PO'!D1188="słup",VLOOKUP('spis PO'!J1188,słowniki!$A$91:$B$96,2),IF(LEN('spis PO'!D1188)&gt;0,1,""))</f>
        <v/>
      </c>
      <c r="L1188" s="2" t="str">
        <f>IF(LEN('spis PO'!L1188)&gt;0,VLOOKUP('spis PO'!L1188,słowniki!$A$100:$B$101,2),"")</f>
        <v/>
      </c>
      <c r="M1188" s="2" t="str">
        <f>IF(LEN('spis PO'!M1188)&gt;0,VLOOKUP('spis PO'!M1188,słowniki!$A$110:$B$111,2),"")</f>
        <v/>
      </c>
      <c r="N1188" s="2" t="str">
        <f>IF(LEN('spis PO'!N1188)&gt;0,'spis PO'!N1188,"")</f>
        <v/>
      </c>
      <c r="O1188" s="2" t="str">
        <f>IF('spis PO'!M1188="oprawa",VLOOKUP('spis PO'!O1188,słowniki!$A$120:$B$126,2),IF(LEN('spis PO'!M1188)&gt;0,1,""))</f>
        <v/>
      </c>
      <c r="P1188" s="12" t="str">
        <f>IF('spis PO'!M1188="oprawa",1,"")</f>
        <v/>
      </c>
      <c r="Q1188" s="2" t="str">
        <f t="shared" si="18"/>
        <v/>
      </c>
    </row>
    <row r="1189" spans="1:17">
      <c r="A1189" s="2" t="str">
        <f ca="1">IF(LEN('spis PO'!A1189)&gt;0,MID(CELL("nazwa_pliku"),SEARCH("[",CELL("nazwa_pliku"))+1, SEARCH(".",CELL("nazwa_pliku"))-SEARCH("[",CELL("nazwa_pliku"))-1),"")</f>
        <v/>
      </c>
      <c r="B1189" s="2" t="str">
        <f ca="1">IF(LEN('spis PO'!A1189)&gt;0,MID(CELL("nazwa_pliku"),SEARCH("[",CELL("nazwa_pliku"))+1, SEARCH(".",CELL("nazwa_pliku"))-SEARCH("[",CELL("nazwa_pliku"))-1),"")</f>
        <v/>
      </c>
      <c r="C1189" s="2" t="str">
        <f>IF(LEN('spis PO'!B1189)&gt;0,'spis PO'!B1189,"")</f>
        <v/>
      </c>
      <c r="D1189" s="2" t="str">
        <f>IF(LEN('spis PO'!C1189)&gt;0,'spis PO'!C1189,"")</f>
        <v/>
      </c>
      <c r="E1189" s="2" t="str">
        <f>IF(LEN('spis PO'!D1189)&gt;0,VLOOKUP('spis PO'!D1189,słowniki!$A$61:$B$63,2),"")</f>
        <v/>
      </c>
      <c r="F1189" s="2" t="str">
        <f>IF(LEN('spis PO'!E1189)&gt;0,VLOOKUP('spis PO'!E1189,słowniki!$A$71:$B$77,2),"")</f>
        <v/>
      </c>
      <c r="G1189" s="12" t="str">
        <f>IF(LEN('spis PO'!F1189)&gt;0,VLOOKUP('spis PO'!F1189,słowniki!$A$51:$B$52,2),"")</f>
        <v/>
      </c>
      <c r="H1189" s="12" t="str">
        <f>IF(LEN('spis PO'!G1189)&gt;0,VLOOKUP('spis PO'!G1189,słowniki!$A$81:$B$83,2),"")</f>
        <v/>
      </c>
      <c r="I1189" s="2" t="str">
        <f>IF(LEN('spis PO'!H1189)&gt;0,'spis PO'!H1189,"")</f>
        <v/>
      </c>
      <c r="J1189" s="12" t="str">
        <f>IF(LEN('spis PO'!I1189)&gt;0,'spis PO'!I1189,"")</f>
        <v/>
      </c>
      <c r="K1189" s="12" t="str">
        <f>IF('spis PO'!D1189="słup",VLOOKUP('spis PO'!J1189,słowniki!$A$91:$B$96,2),IF(LEN('spis PO'!D1189)&gt;0,1,""))</f>
        <v/>
      </c>
      <c r="L1189" s="2" t="str">
        <f>IF(LEN('spis PO'!L1189)&gt;0,VLOOKUP('spis PO'!L1189,słowniki!$A$100:$B$101,2),"")</f>
        <v/>
      </c>
      <c r="M1189" s="2" t="str">
        <f>IF(LEN('spis PO'!M1189)&gt;0,VLOOKUP('spis PO'!M1189,słowniki!$A$110:$B$111,2),"")</f>
        <v/>
      </c>
      <c r="N1189" s="2" t="str">
        <f>IF(LEN('spis PO'!N1189)&gt;0,'spis PO'!N1189,"")</f>
        <v/>
      </c>
      <c r="O1189" s="2" t="str">
        <f>IF('spis PO'!M1189="oprawa",VLOOKUP('spis PO'!O1189,słowniki!$A$120:$B$126,2),IF(LEN('spis PO'!M1189)&gt;0,1,""))</f>
        <v/>
      </c>
      <c r="P1189" s="12" t="str">
        <f>IF('spis PO'!M1189="oprawa",1,"")</f>
        <v/>
      </c>
      <c r="Q1189" s="2" t="str">
        <f t="shared" si="18"/>
        <v/>
      </c>
    </row>
    <row r="1190" spans="1:17">
      <c r="A1190" s="2" t="str">
        <f ca="1">IF(LEN('spis PO'!A1190)&gt;0,MID(CELL("nazwa_pliku"),SEARCH("[",CELL("nazwa_pliku"))+1, SEARCH(".",CELL("nazwa_pliku"))-SEARCH("[",CELL("nazwa_pliku"))-1),"")</f>
        <v/>
      </c>
      <c r="B1190" s="2" t="str">
        <f ca="1">IF(LEN('spis PO'!A1190)&gt;0,MID(CELL("nazwa_pliku"),SEARCH("[",CELL("nazwa_pliku"))+1, SEARCH(".",CELL("nazwa_pliku"))-SEARCH("[",CELL("nazwa_pliku"))-1),"")</f>
        <v/>
      </c>
      <c r="C1190" s="2" t="str">
        <f>IF(LEN('spis PO'!B1190)&gt;0,'spis PO'!B1190,"")</f>
        <v/>
      </c>
      <c r="D1190" s="2" t="str">
        <f>IF(LEN('spis PO'!C1190)&gt;0,'spis PO'!C1190,"")</f>
        <v/>
      </c>
      <c r="E1190" s="2" t="str">
        <f>IF(LEN('spis PO'!D1190)&gt;0,VLOOKUP('spis PO'!D1190,słowniki!$A$61:$B$63,2),"")</f>
        <v/>
      </c>
      <c r="F1190" s="2" t="str">
        <f>IF(LEN('spis PO'!E1190)&gt;0,VLOOKUP('spis PO'!E1190,słowniki!$A$71:$B$77,2),"")</f>
        <v/>
      </c>
      <c r="G1190" s="12" t="str">
        <f>IF(LEN('spis PO'!F1190)&gt;0,VLOOKUP('spis PO'!F1190,słowniki!$A$51:$B$52,2),"")</f>
        <v/>
      </c>
      <c r="H1190" s="12" t="str">
        <f>IF(LEN('spis PO'!G1190)&gt;0,VLOOKUP('spis PO'!G1190,słowniki!$A$81:$B$83,2),"")</f>
        <v/>
      </c>
      <c r="I1190" s="2" t="str">
        <f>IF(LEN('spis PO'!H1190)&gt;0,'spis PO'!H1190,"")</f>
        <v/>
      </c>
      <c r="J1190" s="12" t="str">
        <f>IF(LEN('spis PO'!I1190)&gt;0,'spis PO'!I1190,"")</f>
        <v/>
      </c>
      <c r="K1190" s="12" t="str">
        <f>IF('spis PO'!D1190="słup",VLOOKUP('spis PO'!J1190,słowniki!$A$91:$B$96,2),IF(LEN('spis PO'!D1190)&gt;0,1,""))</f>
        <v/>
      </c>
      <c r="L1190" s="2" t="str">
        <f>IF(LEN('spis PO'!L1190)&gt;0,VLOOKUP('spis PO'!L1190,słowniki!$A$100:$B$101,2),"")</f>
        <v/>
      </c>
      <c r="M1190" s="2" t="str">
        <f>IF(LEN('spis PO'!M1190)&gt;0,VLOOKUP('spis PO'!M1190,słowniki!$A$110:$B$111,2),"")</f>
        <v/>
      </c>
      <c r="N1190" s="2" t="str">
        <f>IF(LEN('spis PO'!N1190)&gt;0,'spis PO'!N1190,"")</f>
        <v/>
      </c>
      <c r="O1190" s="2" t="str">
        <f>IF('spis PO'!M1190="oprawa",VLOOKUP('spis PO'!O1190,słowniki!$A$120:$B$126,2),IF(LEN('spis PO'!M1190)&gt;0,1,""))</f>
        <v/>
      </c>
      <c r="P1190" s="12" t="str">
        <f>IF('spis PO'!M1190="oprawa",1,"")</f>
        <v/>
      </c>
      <c r="Q1190" s="2" t="str">
        <f t="shared" si="18"/>
        <v/>
      </c>
    </row>
    <row r="1191" spans="1:17">
      <c r="A1191" s="2" t="str">
        <f ca="1">IF(LEN('spis PO'!A1191)&gt;0,MID(CELL("nazwa_pliku"),SEARCH("[",CELL("nazwa_pliku"))+1, SEARCH(".",CELL("nazwa_pliku"))-SEARCH("[",CELL("nazwa_pliku"))-1),"")</f>
        <v/>
      </c>
      <c r="B1191" s="2" t="str">
        <f ca="1">IF(LEN('spis PO'!A1191)&gt;0,MID(CELL("nazwa_pliku"),SEARCH("[",CELL("nazwa_pliku"))+1, SEARCH(".",CELL("nazwa_pliku"))-SEARCH("[",CELL("nazwa_pliku"))-1),"")</f>
        <v/>
      </c>
      <c r="C1191" s="2" t="str">
        <f>IF(LEN('spis PO'!B1191)&gt;0,'spis PO'!B1191,"")</f>
        <v/>
      </c>
      <c r="D1191" s="2" t="str">
        <f>IF(LEN('spis PO'!C1191)&gt;0,'spis PO'!C1191,"")</f>
        <v/>
      </c>
      <c r="E1191" s="2" t="str">
        <f>IF(LEN('spis PO'!D1191)&gt;0,VLOOKUP('spis PO'!D1191,słowniki!$A$61:$B$63,2),"")</f>
        <v/>
      </c>
      <c r="F1191" s="2" t="str">
        <f>IF(LEN('spis PO'!E1191)&gt;0,VLOOKUP('spis PO'!E1191,słowniki!$A$71:$B$77,2),"")</f>
        <v/>
      </c>
      <c r="G1191" s="12" t="str">
        <f>IF(LEN('spis PO'!F1191)&gt;0,VLOOKUP('spis PO'!F1191,słowniki!$A$51:$B$52,2),"")</f>
        <v/>
      </c>
      <c r="H1191" s="12" t="str">
        <f>IF(LEN('spis PO'!G1191)&gt;0,VLOOKUP('spis PO'!G1191,słowniki!$A$81:$B$83,2),"")</f>
        <v/>
      </c>
      <c r="I1191" s="2" t="str">
        <f>IF(LEN('spis PO'!H1191)&gt;0,'spis PO'!H1191,"")</f>
        <v/>
      </c>
      <c r="J1191" s="12" t="str">
        <f>IF(LEN('spis PO'!I1191)&gt;0,'spis PO'!I1191,"")</f>
        <v/>
      </c>
      <c r="K1191" s="12" t="str">
        <f>IF('spis PO'!D1191="słup",VLOOKUP('spis PO'!J1191,słowniki!$A$91:$B$96,2),IF(LEN('spis PO'!D1191)&gt;0,1,""))</f>
        <v/>
      </c>
      <c r="L1191" s="2" t="str">
        <f>IF(LEN('spis PO'!L1191)&gt;0,VLOOKUP('spis PO'!L1191,słowniki!$A$100:$B$101,2),"")</f>
        <v/>
      </c>
      <c r="M1191" s="2" t="str">
        <f>IF(LEN('spis PO'!M1191)&gt;0,VLOOKUP('spis PO'!M1191,słowniki!$A$110:$B$111,2),"")</f>
        <v/>
      </c>
      <c r="N1191" s="2" t="str">
        <f>IF(LEN('spis PO'!N1191)&gt;0,'spis PO'!N1191,"")</f>
        <v/>
      </c>
      <c r="O1191" s="2" t="str">
        <f>IF('spis PO'!M1191="oprawa",VLOOKUP('spis PO'!O1191,słowniki!$A$120:$B$126,2),IF(LEN('spis PO'!M1191)&gt;0,1,""))</f>
        <v/>
      </c>
      <c r="P1191" s="12" t="str">
        <f>IF('spis PO'!M1191="oprawa",1,"")</f>
        <v/>
      </c>
      <c r="Q1191" s="2" t="str">
        <f t="shared" si="18"/>
        <v/>
      </c>
    </row>
    <row r="1192" spans="1:17">
      <c r="A1192" s="2" t="str">
        <f ca="1">IF(LEN('spis PO'!A1192)&gt;0,MID(CELL("nazwa_pliku"),SEARCH("[",CELL("nazwa_pliku"))+1, SEARCH(".",CELL("nazwa_pliku"))-SEARCH("[",CELL("nazwa_pliku"))-1),"")</f>
        <v/>
      </c>
      <c r="B1192" s="2" t="str">
        <f ca="1">IF(LEN('spis PO'!A1192)&gt;0,MID(CELL("nazwa_pliku"),SEARCH("[",CELL("nazwa_pliku"))+1, SEARCH(".",CELL("nazwa_pliku"))-SEARCH("[",CELL("nazwa_pliku"))-1),"")</f>
        <v/>
      </c>
      <c r="C1192" s="2" t="str">
        <f>IF(LEN('spis PO'!B1192)&gt;0,'spis PO'!B1192,"")</f>
        <v/>
      </c>
      <c r="D1192" s="2" t="str">
        <f>IF(LEN('spis PO'!C1192)&gt;0,'spis PO'!C1192,"")</f>
        <v/>
      </c>
      <c r="E1192" s="2" t="str">
        <f>IF(LEN('spis PO'!D1192)&gt;0,VLOOKUP('spis PO'!D1192,słowniki!$A$61:$B$63,2),"")</f>
        <v/>
      </c>
      <c r="F1192" s="2" t="str">
        <f>IF(LEN('spis PO'!E1192)&gt;0,VLOOKUP('spis PO'!E1192,słowniki!$A$71:$B$77,2),"")</f>
        <v/>
      </c>
      <c r="G1192" s="12" t="str">
        <f>IF(LEN('spis PO'!F1192)&gt;0,VLOOKUP('spis PO'!F1192,słowniki!$A$51:$B$52,2),"")</f>
        <v/>
      </c>
      <c r="H1192" s="12" t="str">
        <f>IF(LEN('spis PO'!G1192)&gt;0,VLOOKUP('spis PO'!G1192,słowniki!$A$81:$B$83,2),"")</f>
        <v/>
      </c>
      <c r="I1192" s="2" t="str">
        <f>IF(LEN('spis PO'!H1192)&gt;0,'spis PO'!H1192,"")</f>
        <v/>
      </c>
      <c r="J1192" s="12" t="str">
        <f>IF(LEN('spis PO'!I1192)&gt;0,'spis PO'!I1192,"")</f>
        <v/>
      </c>
      <c r="K1192" s="12" t="str">
        <f>IF('spis PO'!D1192="słup",VLOOKUP('spis PO'!J1192,słowniki!$A$91:$B$96,2),IF(LEN('spis PO'!D1192)&gt;0,1,""))</f>
        <v/>
      </c>
      <c r="L1192" s="2" t="str">
        <f>IF(LEN('spis PO'!L1192)&gt;0,VLOOKUP('spis PO'!L1192,słowniki!$A$100:$B$101,2),"")</f>
        <v/>
      </c>
      <c r="M1192" s="2" t="str">
        <f>IF(LEN('spis PO'!M1192)&gt;0,VLOOKUP('spis PO'!M1192,słowniki!$A$110:$B$111,2),"")</f>
        <v/>
      </c>
      <c r="N1192" s="2" t="str">
        <f>IF(LEN('spis PO'!N1192)&gt;0,'spis PO'!N1192,"")</f>
        <v/>
      </c>
      <c r="O1192" s="2" t="str">
        <f>IF('spis PO'!M1192="oprawa",VLOOKUP('spis PO'!O1192,słowniki!$A$120:$B$126,2),IF(LEN('spis PO'!M1192)&gt;0,1,""))</f>
        <v/>
      </c>
      <c r="P1192" s="12" t="str">
        <f>IF('spis PO'!M1192="oprawa",1,"")</f>
        <v/>
      </c>
      <c r="Q1192" s="2" t="str">
        <f t="shared" si="18"/>
        <v/>
      </c>
    </row>
    <row r="1193" spans="1:17">
      <c r="A1193" s="2" t="str">
        <f ca="1">IF(LEN('spis PO'!A1193)&gt;0,MID(CELL("nazwa_pliku"),SEARCH("[",CELL("nazwa_pliku"))+1, SEARCH(".",CELL("nazwa_pliku"))-SEARCH("[",CELL("nazwa_pliku"))-1),"")</f>
        <v/>
      </c>
      <c r="B1193" s="2" t="str">
        <f ca="1">IF(LEN('spis PO'!A1193)&gt;0,MID(CELL("nazwa_pliku"),SEARCH("[",CELL("nazwa_pliku"))+1, SEARCH(".",CELL("nazwa_pliku"))-SEARCH("[",CELL("nazwa_pliku"))-1),"")</f>
        <v/>
      </c>
      <c r="C1193" s="2" t="str">
        <f>IF(LEN('spis PO'!B1193)&gt;0,'spis PO'!B1193,"")</f>
        <v/>
      </c>
      <c r="D1193" s="2" t="str">
        <f>IF(LEN('spis PO'!C1193)&gt;0,'spis PO'!C1193,"")</f>
        <v/>
      </c>
      <c r="E1193" s="2" t="str">
        <f>IF(LEN('spis PO'!D1193)&gt;0,VLOOKUP('spis PO'!D1193,słowniki!$A$61:$B$63,2),"")</f>
        <v/>
      </c>
      <c r="F1193" s="2" t="str">
        <f>IF(LEN('spis PO'!E1193)&gt;0,VLOOKUP('spis PO'!E1193,słowniki!$A$71:$B$77,2),"")</f>
        <v/>
      </c>
      <c r="G1193" s="12" t="str">
        <f>IF(LEN('spis PO'!F1193)&gt;0,VLOOKUP('spis PO'!F1193,słowniki!$A$51:$B$52,2),"")</f>
        <v/>
      </c>
      <c r="H1193" s="12" t="str">
        <f>IF(LEN('spis PO'!G1193)&gt;0,VLOOKUP('spis PO'!G1193,słowniki!$A$81:$B$83,2),"")</f>
        <v/>
      </c>
      <c r="I1193" s="2" t="str">
        <f>IF(LEN('spis PO'!H1193)&gt;0,'spis PO'!H1193,"")</f>
        <v/>
      </c>
      <c r="J1193" s="12" t="str">
        <f>IF(LEN('spis PO'!I1193)&gt;0,'spis PO'!I1193,"")</f>
        <v/>
      </c>
      <c r="K1193" s="12" t="str">
        <f>IF('spis PO'!D1193="słup",VLOOKUP('spis PO'!J1193,słowniki!$A$91:$B$96,2),IF(LEN('spis PO'!D1193)&gt;0,1,""))</f>
        <v/>
      </c>
      <c r="L1193" s="2" t="str">
        <f>IF(LEN('spis PO'!L1193)&gt;0,VLOOKUP('spis PO'!L1193,słowniki!$A$100:$B$101,2),"")</f>
        <v/>
      </c>
      <c r="M1193" s="2" t="str">
        <f>IF(LEN('spis PO'!M1193)&gt;0,VLOOKUP('spis PO'!M1193,słowniki!$A$110:$B$111,2),"")</f>
        <v/>
      </c>
      <c r="N1193" s="2" t="str">
        <f>IF(LEN('spis PO'!N1193)&gt;0,'spis PO'!N1193,"")</f>
        <v/>
      </c>
      <c r="O1193" s="2" t="str">
        <f>IF('spis PO'!M1193="oprawa",VLOOKUP('spis PO'!O1193,słowniki!$A$120:$B$126,2),IF(LEN('spis PO'!M1193)&gt;0,1,""))</f>
        <v/>
      </c>
      <c r="P1193" s="12" t="str">
        <f>IF('spis PO'!M1193="oprawa",1,"")</f>
        <v/>
      </c>
      <c r="Q1193" s="2" t="str">
        <f t="shared" si="18"/>
        <v/>
      </c>
    </row>
    <row r="1194" spans="1:17">
      <c r="A1194" s="2" t="str">
        <f ca="1">IF(LEN('spis PO'!A1194)&gt;0,MID(CELL("nazwa_pliku"),SEARCH("[",CELL("nazwa_pliku"))+1, SEARCH(".",CELL("nazwa_pliku"))-SEARCH("[",CELL("nazwa_pliku"))-1),"")</f>
        <v/>
      </c>
      <c r="B1194" s="2" t="str">
        <f ca="1">IF(LEN('spis PO'!A1194)&gt;0,MID(CELL("nazwa_pliku"),SEARCH("[",CELL("nazwa_pliku"))+1, SEARCH(".",CELL("nazwa_pliku"))-SEARCH("[",CELL("nazwa_pliku"))-1),"")</f>
        <v/>
      </c>
      <c r="C1194" s="2" t="str">
        <f>IF(LEN('spis PO'!B1194)&gt;0,'spis PO'!B1194,"")</f>
        <v/>
      </c>
      <c r="D1194" s="2" t="str">
        <f>IF(LEN('spis PO'!C1194)&gt;0,'spis PO'!C1194,"")</f>
        <v/>
      </c>
      <c r="E1194" s="2" t="str">
        <f>IF(LEN('spis PO'!D1194)&gt;0,VLOOKUP('spis PO'!D1194,słowniki!$A$61:$B$63,2),"")</f>
        <v/>
      </c>
      <c r="F1194" s="2" t="str">
        <f>IF(LEN('spis PO'!E1194)&gt;0,VLOOKUP('spis PO'!E1194,słowniki!$A$71:$B$77,2),"")</f>
        <v/>
      </c>
      <c r="G1194" s="12" t="str">
        <f>IF(LEN('spis PO'!F1194)&gt;0,VLOOKUP('spis PO'!F1194,słowniki!$A$51:$B$52,2),"")</f>
        <v/>
      </c>
      <c r="H1194" s="12" t="str">
        <f>IF(LEN('spis PO'!G1194)&gt;0,VLOOKUP('spis PO'!G1194,słowniki!$A$81:$B$83,2),"")</f>
        <v/>
      </c>
      <c r="I1194" s="2" t="str">
        <f>IF(LEN('spis PO'!H1194)&gt;0,'spis PO'!H1194,"")</f>
        <v/>
      </c>
      <c r="J1194" s="12" t="str">
        <f>IF(LEN('spis PO'!I1194)&gt;0,'spis PO'!I1194,"")</f>
        <v/>
      </c>
      <c r="K1194" s="12" t="str">
        <f>IF('spis PO'!D1194="słup",VLOOKUP('spis PO'!J1194,słowniki!$A$91:$B$96,2),IF(LEN('spis PO'!D1194)&gt;0,1,""))</f>
        <v/>
      </c>
      <c r="L1194" s="2" t="str">
        <f>IF(LEN('spis PO'!L1194)&gt;0,VLOOKUP('spis PO'!L1194,słowniki!$A$100:$B$101,2),"")</f>
        <v/>
      </c>
      <c r="M1194" s="2" t="str">
        <f>IF(LEN('spis PO'!M1194)&gt;0,VLOOKUP('spis PO'!M1194,słowniki!$A$110:$B$111,2),"")</f>
        <v/>
      </c>
      <c r="N1194" s="2" t="str">
        <f>IF(LEN('spis PO'!N1194)&gt;0,'spis PO'!N1194,"")</f>
        <v/>
      </c>
      <c r="O1194" s="2" t="str">
        <f>IF('spis PO'!M1194="oprawa",VLOOKUP('spis PO'!O1194,słowniki!$A$120:$B$126,2),IF(LEN('spis PO'!M1194)&gt;0,1,""))</f>
        <v/>
      </c>
      <c r="P1194" s="12" t="str">
        <f>IF('spis PO'!M1194="oprawa",1,"")</f>
        <v/>
      </c>
      <c r="Q1194" s="2" t="str">
        <f t="shared" si="18"/>
        <v/>
      </c>
    </row>
    <row r="1195" spans="1:17">
      <c r="A1195" s="2" t="str">
        <f ca="1">IF(LEN('spis PO'!A1195)&gt;0,MID(CELL("nazwa_pliku"),SEARCH("[",CELL("nazwa_pliku"))+1, SEARCH(".",CELL("nazwa_pliku"))-SEARCH("[",CELL("nazwa_pliku"))-1),"")</f>
        <v/>
      </c>
      <c r="B1195" s="2" t="str">
        <f ca="1">IF(LEN('spis PO'!A1195)&gt;0,MID(CELL("nazwa_pliku"),SEARCH("[",CELL("nazwa_pliku"))+1, SEARCH(".",CELL("nazwa_pliku"))-SEARCH("[",CELL("nazwa_pliku"))-1),"")</f>
        <v/>
      </c>
      <c r="C1195" s="2" t="str">
        <f>IF(LEN('spis PO'!B1195)&gt;0,'spis PO'!B1195,"")</f>
        <v/>
      </c>
      <c r="D1195" s="2" t="str">
        <f>IF(LEN('spis PO'!C1195)&gt;0,'spis PO'!C1195,"")</f>
        <v/>
      </c>
      <c r="E1195" s="2" t="str">
        <f>IF(LEN('spis PO'!D1195)&gt;0,VLOOKUP('spis PO'!D1195,słowniki!$A$61:$B$63,2),"")</f>
        <v/>
      </c>
      <c r="F1195" s="2" t="str">
        <f>IF(LEN('spis PO'!E1195)&gt;0,VLOOKUP('spis PO'!E1195,słowniki!$A$71:$B$77,2),"")</f>
        <v/>
      </c>
      <c r="G1195" s="12" t="str">
        <f>IF(LEN('spis PO'!F1195)&gt;0,VLOOKUP('spis PO'!F1195,słowniki!$A$51:$B$52,2),"")</f>
        <v/>
      </c>
      <c r="H1195" s="12" t="str">
        <f>IF(LEN('spis PO'!G1195)&gt;0,VLOOKUP('spis PO'!G1195,słowniki!$A$81:$B$83,2),"")</f>
        <v/>
      </c>
      <c r="I1195" s="2" t="str">
        <f>IF(LEN('spis PO'!H1195)&gt;0,'spis PO'!H1195,"")</f>
        <v/>
      </c>
      <c r="J1195" s="12" t="str">
        <f>IF(LEN('spis PO'!I1195)&gt;0,'spis PO'!I1195,"")</f>
        <v/>
      </c>
      <c r="K1195" s="12" t="str">
        <f>IF('spis PO'!D1195="słup",VLOOKUP('spis PO'!J1195,słowniki!$A$91:$B$96,2),IF(LEN('spis PO'!D1195)&gt;0,1,""))</f>
        <v/>
      </c>
      <c r="L1195" s="2" t="str">
        <f>IF(LEN('spis PO'!L1195)&gt;0,VLOOKUP('spis PO'!L1195,słowniki!$A$100:$B$101,2),"")</f>
        <v/>
      </c>
      <c r="M1195" s="2" t="str">
        <f>IF(LEN('spis PO'!M1195)&gt;0,VLOOKUP('spis PO'!M1195,słowniki!$A$110:$B$111,2),"")</f>
        <v/>
      </c>
      <c r="N1195" s="2" t="str">
        <f>IF(LEN('spis PO'!N1195)&gt;0,'spis PO'!N1195,"")</f>
        <v/>
      </c>
      <c r="O1195" s="2" t="str">
        <f>IF('spis PO'!M1195="oprawa",VLOOKUP('spis PO'!O1195,słowniki!$A$120:$B$126,2),IF(LEN('spis PO'!M1195)&gt;0,1,""))</f>
        <v/>
      </c>
      <c r="P1195" s="12" t="str">
        <f>IF('spis PO'!M1195="oprawa",1,"")</f>
        <v/>
      </c>
      <c r="Q1195" s="2" t="str">
        <f t="shared" si="18"/>
        <v/>
      </c>
    </row>
    <row r="1196" spans="1:17">
      <c r="A1196" s="2" t="str">
        <f ca="1">IF(LEN('spis PO'!A1196)&gt;0,MID(CELL("nazwa_pliku"),SEARCH("[",CELL("nazwa_pliku"))+1, SEARCH(".",CELL("nazwa_pliku"))-SEARCH("[",CELL("nazwa_pliku"))-1),"")</f>
        <v/>
      </c>
      <c r="B1196" s="2" t="str">
        <f ca="1">IF(LEN('spis PO'!A1196)&gt;0,MID(CELL("nazwa_pliku"),SEARCH("[",CELL("nazwa_pliku"))+1, SEARCH(".",CELL("nazwa_pliku"))-SEARCH("[",CELL("nazwa_pliku"))-1),"")</f>
        <v/>
      </c>
      <c r="C1196" s="2" t="str">
        <f>IF(LEN('spis PO'!B1196)&gt;0,'spis PO'!B1196,"")</f>
        <v/>
      </c>
      <c r="D1196" s="2" t="str">
        <f>IF(LEN('spis PO'!C1196)&gt;0,'spis PO'!C1196,"")</f>
        <v/>
      </c>
      <c r="E1196" s="2" t="str">
        <f>IF(LEN('spis PO'!D1196)&gt;0,VLOOKUP('spis PO'!D1196,słowniki!$A$61:$B$63,2),"")</f>
        <v/>
      </c>
      <c r="F1196" s="2" t="str">
        <f>IF(LEN('spis PO'!E1196)&gt;0,VLOOKUP('spis PO'!E1196,słowniki!$A$71:$B$77,2),"")</f>
        <v/>
      </c>
      <c r="G1196" s="12" t="str">
        <f>IF(LEN('spis PO'!F1196)&gt;0,VLOOKUP('spis PO'!F1196,słowniki!$A$51:$B$52,2),"")</f>
        <v/>
      </c>
      <c r="H1196" s="12" t="str">
        <f>IF(LEN('spis PO'!G1196)&gt;0,VLOOKUP('spis PO'!G1196,słowniki!$A$81:$B$83,2),"")</f>
        <v/>
      </c>
      <c r="I1196" s="2" t="str">
        <f>IF(LEN('spis PO'!H1196)&gt;0,'spis PO'!H1196,"")</f>
        <v/>
      </c>
      <c r="J1196" s="12" t="str">
        <f>IF(LEN('spis PO'!I1196)&gt;0,'spis PO'!I1196,"")</f>
        <v/>
      </c>
      <c r="K1196" s="12" t="str">
        <f>IF('spis PO'!D1196="słup",VLOOKUP('spis PO'!J1196,słowniki!$A$91:$B$96,2),IF(LEN('spis PO'!D1196)&gt;0,1,""))</f>
        <v/>
      </c>
      <c r="L1196" s="2" t="str">
        <f>IF(LEN('spis PO'!L1196)&gt;0,VLOOKUP('spis PO'!L1196,słowniki!$A$100:$B$101,2),"")</f>
        <v/>
      </c>
      <c r="M1196" s="2" t="str">
        <f>IF(LEN('spis PO'!M1196)&gt;0,VLOOKUP('spis PO'!M1196,słowniki!$A$110:$B$111,2),"")</f>
        <v/>
      </c>
      <c r="N1196" s="2" t="str">
        <f>IF(LEN('spis PO'!N1196)&gt;0,'spis PO'!N1196,"")</f>
        <v/>
      </c>
      <c r="O1196" s="2" t="str">
        <f>IF('spis PO'!M1196="oprawa",VLOOKUP('spis PO'!O1196,słowniki!$A$120:$B$126,2),IF(LEN('spis PO'!M1196)&gt;0,1,""))</f>
        <v/>
      </c>
      <c r="P1196" s="12" t="str">
        <f>IF('spis PO'!M1196="oprawa",1,"")</f>
        <v/>
      </c>
      <c r="Q1196" s="2" t="str">
        <f t="shared" si="18"/>
        <v/>
      </c>
    </row>
    <row r="1197" spans="1:17">
      <c r="A1197" s="2" t="str">
        <f ca="1">IF(LEN('spis PO'!A1197)&gt;0,MID(CELL("nazwa_pliku"),SEARCH("[",CELL("nazwa_pliku"))+1, SEARCH(".",CELL("nazwa_pliku"))-SEARCH("[",CELL("nazwa_pliku"))-1),"")</f>
        <v/>
      </c>
      <c r="B1197" s="2" t="str">
        <f ca="1">IF(LEN('spis PO'!A1197)&gt;0,MID(CELL("nazwa_pliku"),SEARCH("[",CELL("nazwa_pliku"))+1, SEARCH(".",CELL("nazwa_pliku"))-SEARCH("[",CELL("nazwa_pliku"))-1),"")</f>
        <v/>
      </c>
      <c r="C1197" s="2" t="str">
        <f>IF(LEN('spis PO'!B1197)&gt;0,'spis PO'!B1197,"")</f>
        <v/>
      </c>
      <c r="D1197" s="2" t="str">
        <f>IF(LEN('spis PO'!C1197)&gt;0,'spis PO'!C1197,"")</f>
        <v/>
      </c>
      <c r="E1197" s="2" t="str">
        <f>IF(LEN('spis PO'!D1197)&gt;0,VLOOKUP('spis PO'!D1197,słowniki!$A$61:$B$63,2),"")</f>
        <v/>
      </c>
      <c r="F1197" s="2" t="str">
        <f>IF(LEN('spis PO'!E1197)&gt;0,VLOOKUP('spis PO'!E1197,słowniki!$A$71:$B$77,2),"")</f>
        <v/>
      </c>
      <c r="G1197" s="12" t="str">
        <f>IF(LEN('spis PO'!F1197)&gt;0,VLOOKUP('spis PO'!F1197,słowniki!$A$51:$B$52,2),"")</f>
        <v/>
      </c>
      <c r="H1197" s="12" t="str">
        <f>IF(LEN('spis PO'!G1197)&gt;0,VLOOKUP('spis PO'!G1197,słowniki!$A$81:$B$83,2),"")</f>
        <v/>
      </c>
      <c r="I1197" s="2" t="str">
        <f>IF(LEN('spis PO'!H1197)&gt;0,'spis PO'!H1197,"")</f>
        <v/>
      </c>
      <c r="J1197" s="12" t="str">
        <f>IF(LEN('spis PO'!I1197)&gt;0,'spis PO'!I1197,"")</f>
        <v/>
      </c>
      <c r="K1197" s="12" t="str">
        <f>IF('spis PO'!D1197="słup",VLOOKUP('spis PO'!J1197,słowniki!$A$91:$B$96,2),IF(LEN('spis PO'!D1197)&gt;0,1,""))</f>
        <v/>
      </c>
      <c r="L1197" s="2" t="str">
        <f>IF(LEN('spis PO'!L1197)&gt;0,VLOOKUP('spis PO'!L1197,słowniki!$A$100:$B$101,2),"")</f>
        <v/>
      </c>
      <c r="M1197" s="2" t="str">
        <f>IF(LEN('spis PO'!M1197)&gt;0,VLOOKUP('spis PO'!M1197,słowniki!$A$110:$B$111,2),"")</f>
        <v/>
      </c>
      <c r="N1197" s="2" t="str">
        <f>IF(LEN('spis PO'!N1197)&gt;0,'spis PO'!N1197,"")</f>
        <v/>
      </c>
      <c r="O1197" s="2" t="str">
        <f>IF('spis PO'!M1197="oprawa",VLOOKUP('spis PO'!O1197,słowniki!$A$120:$B$126,2),IF(LEN('spis PO'!M1197)&gt;0,1,""))</f>
        <v/>
      </c>
      <c r="P1197" s="12" t="str">
        <f>IF('spis PO'!M1197="oprawa",1,"")</f>
        <v/>
      </c>
      <c r="Q1197" s="2" t="str">
        <f t="shared" si="18"/>
        <v/>
      </c>
    </row>
    <row r="1198" spans="1:17">
      <c r="A1198" s="2" t="str">
        <f ca="1">IF(LEN('spis PO'!A1198)&gt;0,MID(CELL("nazwa_pliku"),SEARCH("[",CELL("nazwa_pliku"))+1, SEARCH(".",CELL("nazwa_pliku"))-SEARCH("[",CELL("nazwa_pliku"))-1),"")</f>
        <v/>
      </c>
      <c r="B1198" s="2" t="str">
        <f ca="1">IF(LEN('spis PO'!A1198)&gt;0,MID(CELL("nazwa_pliku"),SEARCH("[",CELL("nazwa_pliku"))+1, SEARCH(".",CELL("nazwa_pliku"))-SEARCH("[",CELL("nazwa_pliku"))-1),"")</f>
        <v/>
      </c>
      <c r="C1198" s="2" t="str">
        <f>IF(LEN('spis PO'!B1198)&gt;0,'spis PO'!B1198,"")</f>
        <v/>
      </c>
      <c r="D1198" s="2" t="str">
        <f>IF(LEN('spis PO'!C1198)&gt;0,'spis PO'!C1198,"")</f>
        <v/>
      </c>
      <c r="E1198" s="2" t="str">
        <f>IF(LEN('spis PO'!D1198)&gt;0,VLOOKUP('spis PO'!D1198,słowniki!$A$61:$B$63,2),"")</f>
        <v/>
      </c>
      <c r="F1198" s="2" t="str">
        <f>IF(LEN('spis PO'!E1198)&gt;0,VLOOKUP('spis PO'!E1198,słowniki!$A$71:$B$77,2),"")</f>
        <v/>
      </c>
      <c r="G1198" s="12" t="str">
        <f>IF(LEN('spis PO'!F1198)&gt;0,VLOOKUP('spis PO'!F1198,słowniki!$A$51:$B$52,2),"")</f>
        <v/>
      </c>
      <c r="H1198" s="12" t="str">
        <f>IF(LEN('spis PO'!G1198)&gt;0,VLOOKUP('spis PO'!G1198,słowniki!$A$81:$B$83,2),"")</f>
        <v/>
      </c>
      <c r="I1198" s="2" t="str">
        <f>IF(LEN('spis PO'!H1198)&gt;0,'spis PO'!H1198,"")</f>
        <v/>
      </c>
      <c r="J1198" s="12" t="str">
        <f>IF(LEN('spis PO'!I1198)&gt;0,'spis PO'!I1198,"")</f>
        <v/>
      </c>
      <c r="K1198" s="12" t="str">
        <f>IF('spis PO'!D1198="słup",VLOOKUP('spis PO'!J1198,słowniki!$A$91:$B$96,2),IF(LEN('spis PO'!D1198)&gt;0,1,""))</f>
        <v/>
      </c>
      <c r="L1198" s="2" t="str">
        <f>IF(LEN('spis PO'!L1198)&gt;0,VLOOKUP('spis PO'!L1198,słowniki!$A$100:$B$101,2),"")</f>
        <v/>
      </c>
      <c r="M1198" s="2" t="str">
        <f>IF(LEN('spis PO'!M1198)&gt;0,VLOOKUP('spis PO'!M1198,słowniki!$A$110:$B$111,2),"")</f>
        <v/>
      </c>
      <c r="N1198" s="2" t="str">
        <f>IF(LEN('spis PO'!N1198)&gt;0,'spis PO'!N1198,"")</f>
        <v/>
      </c>
      <c r="O1198" s="2" t="str">
        <f>IF('spis PO'!M1198="oprawa",VLOOKUP('spis PO'!O1198,słowniki!$A$120:$B$126,2),IF(LEN('spis PO'!M1198)&gt;0,1,""))</f>
        <v/>
      </c>
      <c r="P1198" s="12" t="str">
        <f>IF('spis PO'!M1198="oprawa",1,"")</f>
        <v/>
      </c>
      <c r="Q1198" s="2" t="str">
        <f t="shared" si="18"/>
        <v/>
      </c>
    </row>
    <row r="1199" spans="1:17">
      <c r="A1199" s="2" t="str">
        <f ca="1">IF(LEN('spis PO'!A1199)&gt;0,MID(CELL("nazwa_pliku"),SEARCH("[",CELL("nazwa_pliku"))+1, SEARCH(".",CELL("nazwa_pliku"))-SEARCH("[",CELL("nazwa_pliku"))-1),"")</f>
        <v/>
      </c>
      <c r="B1199" s="2" t="str">
        <f ca="1">IF(LEN('spis PO'!A1199)&gt;0,MID(CELL("nazwa_pliku"),SEARCH("[",CELL("nazwa_pliku"))+1, SEARCH(".",CELL("nazwa_pliku"))-SEARCH("[",CELL("nazwa_pliku"))-1),"")</f>
        <v/>
      </c>
      <c r="C1199" s="2" t="str">
        <f>IF(LEN('spis PO'!B1199)&gt;0,'spis PO'!B1199,"")</f>
        <v/>
      </c>
      <c r="D1199" s="2" t="str">
        <f>IF(LEN('spis PO'!C1199)&gt;0,'spis PO'!C1199,"")</f>
        <v/>
      </c>
      <c r="E1199" s="2" t="str">
        <f>IF(LEN('spis PO'!D1199)&gt;0,VLOOKUP('spis PO'!D1199,słowniki!$A$61:$B$63,2),"")</f>
        <v/>
      </c>
      <c r="F1199" s="2" t="str">
        <f>IF(LEN('spis PO'!E1199)&gt;0,VLOOKUP('spis PO'!E1199,słowniki!$A$71:$B$77,2),"")</f>
        <v/>
      </c>
      <c r="G1199" s="12" t="str">
        <f>IF(LEN('spis PO'!F1199)&gt;0,VLOOKUP('spis PO'!F1199,słowniki!$A$51:$B$52,2),"")</f>
        <v/>
      </c>
      <c r="H1199" s="12" t="str">
        <f>IF(LEN('spis PO'!G1199)&gt;0,VLOOKUP('spis PO'!G1199,słowniki!$A$81:$B$83,2),"")</f>
        <v/>
      </c>
      <c r="I1199" s="2" t="str">
        <f>IF(LEN('spis PO'!H1199)&gt;0,'spis PO'!H1199,"")</f>
        <v/>
      </c>
      <c r="J1199" s="12" t="str">
        <f>IF(LEN('spis PO'!I1199)&gt;0,'spis PO'!I1199,"")</f>
        <v/>
      </c>
      <c r="K1199" s="12" t="str">
        <f>IF('spis PO'!D1199="słup",VLOOKUP('spis PO'!J1199,słowniki!$A$91:$B$96,2),IF(LEN('spis PO'!D1199)&gt;0,1,""))</f>
        <v/>
      </c>
      <c r="L1199" s="2" t="str">
        <f>IF(LEN('spis PO'!L1199)&gt;0,VLOOKUP('spis PO'!L1199,słowniki!$A$100:$B$101,2),"")</f>
        <v/>
      </c>
      <c r="M1199" s="2" t="str">
        <f>IF(LEN('spis PO'!M1199)&gt;0,VLOOKUP('spis PO'!M1199,słowniki!$A$110:$B$111,2),"")</f>
        <v/>
      </c>
      <c r="N1199" s="2" t="str">
        <f>IF(LEN('spis PO'!N1199)&gt;0,'spis PO'!N1199,"")</f>
        <v/>
      </c>
      <c r="O1199" s="2" t="str">
        <f>IF('spis PO'!M1199="oprawa",VLOOKUP('spis PO'!O1199,słowniki!$A$120:$B$126,2),IF(LEN('spis PO'!M1199)&gt;0,1,""))</f>
        <v/>
      </c>
      <c r="P1199" s="12" t="str">
        <f>IF('spis PO'!M1199="oprawa",1,"")</f>
        <v/>
      </c>
      <c r="Q1199" s="2" t="str">
        <f t="shared" si="18"/>
        <v/>
      </c>
    </row>
    <row r="1200" spans="1:17">
      <c r="A1200" s="2" t="str">
        <f ca="1">IF(LEN('spis PO'!A1200)&gt;0,MID(CELL("nazwa_pliku"),SEARCH("[",CELL("nazwa_pliku"))+1, SEARCH(".",CELL("nazwa_pliku"))-SEARCH("[",CELL("nazwa_pliku"))-1),"")</f>
        <v/>
      </c>
      <c r="B1200" s="2" t="str">
        <f ca="1">IF(LEN('spis PO'!A1200)&gt;0,MID(CELL("nazwa_pliku"),SEARCH("[",CELL("nazwa_pliku"))+1, SEARCH(".",CELL("nazwa_pliku"))-SEARCH("[",CELL("nazwa_pliku"))-1),"")</f>
        <v/>
      </c>
      <c r="C1200" s="2" t="str">
        <f>IF(LEN('spis PO'!B1200)&gt;0,'spis PO'!B1200,"")</f>
        <v/>
      </c>
      <c r="D1200" s="2" t="str">
        <f>IF(LEN('spis PO'!C1200)&gt;0,'spis PO'!C1200,"")</f>
        <v/>
      </c>
      <c r="E1200" s="2" t="str">
        <f>IF(LEN('spis PO'!D1200)&gt;0,VLOOKUP('spis PO'!D1200,słowniki!$A$61:$B$63,2),"")</f>
        <v/>
      </c>
      <c r="F1200" s="2" t="str">
        <f>IF(LEN('spis PO'!E1200)&gt;0,VLOOKUP('spis PO'!E1200,słowniki!$A$71:$B$77,2),"")</f>
        <v/>
      </c>
      <c r="G1200" s="12" t="str">
        <f>IF(LEN('spis PO'!F1200)&gt;0,VLOOKUP('spis PO'!F1200,słowniki!$A$51:$B$52,2),"")</f>
        <v/>
      </c>
      <c r="H1200" s="12" t="str">
        <f>IF(LEN('spis PO'!G1200)&gt;0,VLOOKUP('spis PO'!G1200,słowniki!$A$81:$B$83,2),"")</f>
        <v/>
      </c>
      <c r="I1200" s="2" t="str">
        <f>IF(LEN('spis PO'!H1200)&gt;0,'spis PO'!H1200,"")</f>
        <v/>
      </c>
      <c r="J1200" s="12" t="str">
        <f>IF(LEN('spis PO'!I1200)&gt;0,'spis PO'!I1200,"")</f>
        <v/>
      </c>
      <c r="K1200" s="12" t="str">
        <f>IF('spis PO'!D1200="słup",VLOOKUP('spis PO'!J1200,słowniki!$A$91:$B$96,2),IF(LEN('spis PO'!D1200)&gt;0,1,""))</f>
        <v/>
      </c>
      <c r="L1200" s="2" t="str">
        <f>IF(LEN('spis PO'!L1200)&gt;0,VLOOKUP('spis PO'!L1200,słowniki!$A$100:$B$101,2),"")</f>
        <v/>
      </c>
      <c r="M1200" s="2" t="str">
        <f>IF(LEN('spis PO'!M1200)&gt;0,VLOOKUP('spis PO'!M1200,słowniki!$A$110:$B$111,2),"")</f>
        <v/>
      </c>
      <c r="N1200" s="2" t="str">
        <f>IF(LEN('spis PO'!N1200)&gt;0,'spis PO'!N1200,"")</f>
        <v/>
      </c>
      <c r="O1200" s="2" t="str">
        <f>IF('spis PO'!M1200="oprawa",VLOOKUP('spis PO'!O1200,słowniki!$A$120:$B$126,2),IF(LEN('spis PO'!M1200)&gt;0,1,""))</f>
        <v/>
      </c>
      <c r="P1200" s="12" t="str">
        <f>IF('spis PO'!M1200="oprawa",1,"")</f>
        <v/>
      </c>
      <c r="Q1200" s="2" t="str">
        <f t="shared" si="18"/>
        <v/>
      </c>
    </row>
    <row r="1201" spans="1:17">
      <c r="A1201" s="2" t="str">
        <f ca="1">IF(LEN('spis PO'!A1201)&gt;0,MID(CELL("nazwa_pliku"),SEARCH("[",CELL("nazwa_pliku"))+1, SEARCH(".",CELL("nazwa_pliku"))-SEARCH("[",CELL("nazwa_pliku"))-1),"")</f>
        <v/>
      </c>
      <c r="B1201" s="2" t="str">
        <f ca="1">IF(LEN('spis PO'!A1201)&gt;0,MID(CELL("nazwa_pliku"),SEARCH("[",CELL("nazwa_pliku"))+1, SEARCH(".",CELL("nazwa_pliku"))-SEARCH("[",CELL("nazwa_pliku"))-1),"")</f>
        <v/>
      </c>
      <c r="C1201" s="2" t="str">
        <f>IF(LEN('spis PO'!B1201)&gt;0,'spis PO'!B1201,"")</f>
        <v/>
      </c>
      <c r="D1201" s="2" t="str">
        <f>IF(LEN('spis PO'!C1201)&gt;0,'spis PO'!C1201,"")</f>
        <v/>
      </c>
      <c r="E1201" s="2" t="str">
        <f>IF(LEN('spis PO'!D1201)&gt;0,VLOOKUP('spis PO'!D1201,słowniki!$A$61:$B$63,2),"")</f>
        <v/>
      </c>
      <c r="F1201" s="2" t="str">
        <f>IF(LEN('spis PO'!E1201)&gt;0,VLOOKUP('spis PO'!E1201,słowniki!$A$71:$B$77,2),"")</f>
        <v/>
      </c>
      <c r="G1201" s="12" t="str">
        <f>IF(LEN('spis PO'!F1201)&gt;0,VLOOKUP('spis PO'!F1201,słowniki!$A$51:$B$52,2),"")</f>
        <v/>
      </c>
      <c r="H1201" s="12" t="str">
        <f>IF(LEN('spis PO'!G1201)&gt;0,VLOOKUP('spis PO'!G1201,słowniki!$A$81:$B$83,2),"")</f>
        <v/>
      </c>
      <c r="I1201" s="2" t="str">
        <f>IF(LEN('spis PO'!H1201)&gt;0,'spis PO'!H1201,"")</f>
        <v/>
      </c>
      <c r="J1201" s="12" t="str">
        <f>IF(LEN('spis PO'!I1201)&gt;0,'spis PO'!I1201,"")</f>
        <v/>
      </c>
      <c r="K1201" s="12" t="str">
        <f>IF('spis PO'!D1201="słup",VLOOKUP('spis PO'!J1201,słowniki!$A$91:$B$96,2),IF(LEN('spis PO'!D1201)&gt;0,1,""))</f>
        <v/>
      </c>
      <c r="L1201" s="2" t="str">
        <f>IF(LEN('spis PO'!L1201)&gt;0,VLOOKUP('spis PO'!L1201,słowniki!$A$100:$B$101,2),"")</f>
        <v/>
      </c>
      <c r="M1201" s="2" t="str">
        <f>IF(LEN('spis PO'!M1201)&gt;0,VLOOKUP('spis PO'!M1201,słowniki!$A$110:$B$111,2),"")</f>
        <v/>
      </c>
      <c r="N1201" s="2" t="str">
        <f>IF(LEN('spis PO'!N1201)&gt;0,'spis PO'!N1201,"")</f>
        <v/>
      </c>
      <c r="O1201" s="2" t="str">
        <f>IF('spis PO'!M1201="oprawa",VLOOKUP('spis PO'!O1201,słowniki!$A$120:$B$126,2),IF(LEN('spis PO'!M1201)&gt;0,1,""))</f>
        <v/>
      </c>
      <c r="P1201" s="12" t="str">
        <f>IF('spis PO'!M1201="oprawa",1,"")</f>
        <v/>
      </c>
      <c r="Q1201" s="2" t="str">
        <f t="shared" si="18"/>
        <v/>
      </c>
    </row>
    <row r="1202" spans="1:17">
      <c r="A1202" s="2" t="str">
        <f ca="1">IF(LEN('spis PO'!A1202)&gt;0,MID(CELL("nazwa_pliku"),SEARCH("[",CELL("nazwa_pliku"))+1, SEARCH(".",CELL("nazwa_pliku"))-SEARCH("[",CELL("nazwa_pliku"))-1),"")</f>
        <v/>
      </c>
      <c r="B1202" s="2" t="str">
        <f ca="1">IF(LEN('spis PO'!A1202)&gt;0,MID(CELL("nazwa_pliku"),SEARCH("[",CELL("nazwa_pliku"))+1, SEARCH(".",CELL("nazwa_pliku"))-SEARCH("[",CELL("nazwa_pliku"))-1),"")</f>
        <v/>
      </c>
      <c r="C1202" s="2" t="str">
        <f>IF(LEN('spis PO'!B1202)&gt;0,'spis PO'!B1202,"")</f>
        <v/>
      </c>
      <c r="D1202" s="2" t="str">
        <f>IF(LEN('spis PO'!C1202)&gt;0,'spis PO'!C1202,"")</f>
        <v/>
      </c>
      <c r="E1202" s="2" t="str">
        <f>IF(LEN('spis PO'!D1202)&gt;0,VLOOKUP('spis PO'!D1202,słowniki!$A$61:$B$63,2),"")</f>
        <v/>
      </c>
      <c r="F1202" s="2" t="str">
        <f>IF(LEN('spis PO'!E1202)&gt;0,VLOOKUP('spis PO'!E1202,słowniki!$A$71:$B$77,2),"")</f>
        <v/>
      </c>
      <c r="G1202" s="12" t="str">
        <f>IF(LEN('spis PO'!F1202)&gt;0,VLOOKUP('spis PO'!F1202,słowniki!$A$51:$B$52,2),"")</f>
        <v/>
      </c>
      <c r="H1202" s="12" t="str">
        <f>IF(LEN('spis PO'!G1202)&gt;0,VLOOKUP('spis PO'!G1202,słowniki!$A$81:$B$83,2),"")</f>
        <v/>
      </c>
      <c r="I1202" s="2" t="str">
        <f>IF(LEN('spis PO'!H1202)&gt;0,'spis PO'!H1202,"")</f>
        <v/>
      </c>
      <c r="J1202" s="12" t="str">
        <f>IF(LEN('spis PO'!I1202)&gt;0,'spis PO'!I1202,"")</f>
        <v/>
      </c>
      <c r="K1202" s="12" t="str">
        <f>IF('spis PO'!D1202="słup",VLOOKUP('spis PO'!J1202,słowniki!$A$91:$B$96,2),IF(LEN('spis PO'!D1202)&gt;0,1,""))</f>
        <v/>
      </c>
      <c r="L1202" s="2" t="str">
        <f>IF(LEN('spis PO'!L1202)&gt;0,VLOOKUP('spis PO'!L1202,słowniki!$A$100:$B$101,2),"")</f>
        <v/>
      </c>
      <c r="M1202" s="2" t="str">
        <f>IF(LEN('spis PO'!M1202)&gt;0,VLOOKUP('spis PO'!M1202,słowniki!$A$110:$B$111,2),"")</f>
        <v/>
      </c>
      <c r="N1202" s="2" t="str">
        <f>IF(LEN('spis PO'!N1202)&gt;0,'spis PO'!N1202,"")</f>
        <v/>
      </c>
      <c r="O1202" s="2" t="str">
        <f>IF('spis PO'!M1202="oprawa",VLOOKUP('spis PO'!O1202,słowniki!$A$120:$B$126,2),IF(LEN('spis PO'!M1202)&gt;0,1,""))</f>
        <v/>
      </c>
      <c r="P1202" s="12" t="str">
        <f>IF('spis PO'!M1202="oprawa",1,"")</f>
        <v/>
      </c>
      <c r="Q1202" s="2" t="str">
        <f t="shared" si="18"/>
        <v/>
      </c>
    </row>
    <row r="1203" spans="1:17">
      <c r="A1203" s="2" t="str">
        <f ca="1">IF(LEN('spis PO'!A1203)&gt;0,MID(CELL("nazwa_pliku"),SEARCH("[",CELL("nazwa_pliku"))+1, SEARCH(".",CELL("nazwa_pliku"))-SEARCH("[",CELL("nazwa_pliku"))-1),"")</f>
        <v/>
      </c>
      <c r="B1203" s="2" t="str">
        <f ca="1">IF(LEN('spis PO'!A1203)&gt;0,MID(CELL("nazwa_pliku"),SEARCH("[",CELL("nazwa_pliku"))+1, SEARCH(".",CELL("nazwa_pliku"))-SEARCH("[",CELL("nazwa_pliku"))-1),"")</f>
        <v/>
      </c>
      <c r="C1203" s="2" t="str">
        <f>IF(LEN('spis PO'!B1203)&gt;0,'spis PO'!B1203,"")</f>
        <v/>
      </c>
      <c r="D1203" s="2" t="str">
        <f>IF(LEN('spis PO'!C1203)&gt;0,'spis PO'!C1203,"")</f>
        <v/>
      </c>
      <c r="E1203" s="2" t="str">
        <f>IF(LEN('spis PO'!D1203)&gt;0,VLOOKUP('spis PO'!D1203,słowniki!$A$61:$B$63,2),"")</f>
        <v/>
      </c>
      <c r="F1203" s="2" t="str">
        <f>IF(LEN('spis PO'!E1203)&gt;0,VLOOKUP('spis PO'!E1203,słowniki!$A$71:$B$77,2),"")</f>
        <v/>
      </c>
      <c r="G1203" s="12" t="str">
        <f>IF(LEN('spis PO'!F1203)&gt;0,VLOOKUP('spis PO'!F1203,słowniki!$A$51:$B$52,2),"")</f>
        <v/>
      </c>
      <c r="H1203" s="12" t="str">
        <f>IF(LEN('spis PO'!G1203)&gt;0,VLOOKUP('spis PO'!G1203,słowniki!$A$81:$B$83,2),"")</f>
        <v/>
      </c>
      <c r="I1203" s="2" t="str">
        <f>IF(LEN('spis PO'!H1203)&gt;0,'spis PO'!H1203,"")</f>
        <v/>
      </c>
      <c r="J1203" s="12" t="str">
        <f>IF(LEN('spis PO'!I1203)&gt;0,'spis PO'!I1203,"")</f>
        <v/>
      </c>
      <c r="K1203" s="12" t="str">
        <f>IF('spis PO'!D1203="słup",VLOOKUP('spis PO'!J1203,słowniki!$A$91:$B$96,2),IF(LEN('spis PO'!D1203)&gt;0,1,""))</f>
        <v/>
      </c>
      <c r="L1203" s="2" t="str">
        <f>IF(LEN('spis PO'!L1203)&gt;0,VLOOKUP('spis PO'!L1203,słowniki!$A$100:$B$101,2),"")</f>
        <v/>
      </c>
      <c r="M1203" s="2" t="str">
        <f>IF(LEN('spis PO'!M1203)&gt;0,VLOOKUP('spis PO'!M1203,słowniki!$A$110:$B$111,2),"")</f>
        <v/>
      </c>
      <c r="N1203" s="2" t="str">
        <f>IF(LEN('spis PO'!N1203)&gt;0,'spis PO'!N1203,"")</f>
        <v/>
      </c>
      <c r="O1203" s="2" t="str">
        <f>IF('spis PO'!M1203="oprawa",VLOOKUP('spis PO'!O1203,słowniki!$A$120:$B$126,2),IF(LEN('spis PO'!M1203)&gt;0,1,""))</f>
        <v/>
      </c>
      <c r="P1203" s="12" t="str">
        <f>IF('spis PO'!M1203="oprawa",1,"")</f>
        <v/>
      </c>
      <c r="Q1203" s="2" t="str">
        <f t="shared" si="18"/>
        <v/>
      </c>
    </row>
    <row r="1204" spans="1:17">
      <c r="A1204" s="2" t="str">
        <f ca="1">IF(LEN('spis PO'!A1204)&gt;0,MID(CELL("nazwa_pliku"),SEARCH("[",CELL("nazwa_pliku"))+1, SEARCH(".",CELL("nazwa_pliku"))-SEARCH("[",CELL("nazwa_pliku"))-1),"")</f>
        <v/>
      </c>
      <c r="B1204" s="2" t="str">
        <f ca="1">IF(LEN('spis PO'!A1204)&gt;0,MID(CELL("nazwa_pliku"),SEARCH("[",CELL("nazwa_pliku"))+1, SEARCH(".",CELL("nazwa_pliku"))-SEARCH("[",CELL("nazwa_pliku"))-1),"")</f>
        <v/>
      </c>
      <c r="C1204" s="2" t="str">
        <f>IF(LEN('spis PO'!B1204)&gt;0,'spis PO'!B1204,"")</f>
        <v/>
      </c>
      <c r="D1204" s="2" t="str">
        <f>IF(LEN('spis PO'!C1204)&gt;0,'spis PO'!C1204,"")</f>
        <v/>
      </c>
      <c r="E1204" s="2" t="str">
        <f>IF(LEN('spis PO'!D1204)&gt;0,VLOOKUP('spis PO'!D1204,słowniki!$A$61:$B$63,2),"")</f>
        <v/>
      </c>
      <c r="F1204" s="2" t="str">
        <f>IF(LEN('spis PO'!E1204)&gt;0,VLOOKUP('spis PO'!E1204,słowniki!$A$71:$B$77,2),"")</f>
        <v/>
      </c>
      <c r="G1204" s="12" t="str">
        <f>IF(LEN('spis PO'!F1204)&gt;0,VLOOKUP('spis PO'!F1204,słowniki!$A$51:$B$52,2),"")</f>
        <v/>
      </c>
      <c r="H1204" s="12" t="str">
        <f>IF(LEN('spis PO'!G1204)&gt;0,VLOOKUP('spis PO'!G1204,słowniki!$A$81:$B$83,2),"")</f>
        <v/>
      </c>
      <c r="I1204" s="2" t="str">
        <f>IF(LEN('spis PO'!H1204)&gt;0,'spis PO'!H1204,"")</f>
        <v/>
      </c>
      <c r="J1204" s="12" t="str">
        <f>IF(LEN('spis PO'!I1204)&gt;0,'spis PO'!I1204,"")</f>
        <v/>
      </c>
      <c r="K1204" s="12" t="str">
        <f>IF('spis PO'!D1204="słup",VLOOKUP('spis PO'!J1204,słowniki!$A$91:$B$96,2),IF(LEN('spis PO'!D1204)&gt;0,1,""))</f>
        <v/>
      </c>
      <c r="L1204" s="2" t="str">
        <f>IF(LEN('spis PO'!L1204)&gt;0,VLOOKUP('spis PO'!L1204,słowniki!$A$100:$B$101,2),"")</f>
        <v/>
      </c>
      <c r="M1204" s="2" t="str">
        <f>IF(LEN('spis PO'!M1204)&gt;0,VLOOKUP('spis PO'!M1204,słowniki!$A$110:$B$111,2),"")</f>
        <v/>
      </c>
      <c r="N1204" s="2" t="str">
        <f>IF(LEN('spis PO'!N1204)&gt;0,'spis PO'!N1204,"")</f>
        <v/>
      </c>
      <c r="O1204" s="2" t="str">
        <f>IF('spis PO'!M1204="oprawa",VLOOKUP('spis PO'!O1204,słowniki!$A$120:$B$126,2),IF(LEN('spis PO'!M1204)&gt;0,1,""))</f>
        <v/>
      </c>
      <c r="P1204" s="12" t="str">
        <f>IF('spis PO'!M1204="oprawa",1,"")</f>
        <v/>
      </c>
      <c r="Q1204" s="2" t="str">
        <f t="shared" si="18"/>
        <v/>
      </c>
    </row>
    <row r="1205" spans="1:17">
      <c r="A1205" s="2" t="str">
        <f ca="1">IF(LEN('spis PO'!A1205)&gt;0,MID(CELL("nazwa_pliku"),SEARCH("[",CELL("nazwa_pliku"))+1, SEARCH(".",CELL("nazwa_pliku"))-SEARCH("[",CELL("nazwa_pliku"))-1),"")</f>
        <v/>
      </c>
      <c r="B1205" s="2" t="str">
        <f ca="1">IF(LEN('spis PO'!A1205)&gt;0,MID(CELL("nazwa_pliku"),SEARCH("[",CELL("nazwa_pliku"))+1, SEARCH(".",CELL("nazwa_pliku"))-SEARCH("[",CELL("nazwa_pliku"))-1),"")</f>
        <v/>
      </c>
      <c r="C1205" s="2" t="str">
        <f>IF(LEN('spis PO'!B1205)&gt;0,'spis PO'!B1205,"")</f>
        <v/>
      </c>
      <c r="D1205" s="2" t="str">
        <f>IF(LEN('spis PO'!C1205)&gt;0,'spis PO'!C1205,"")</f>
        <v/>
      </c>
      <c r="E1205" s="2" t="str">
        <f>IF(LEN('spis PO'!D1205)&gt;0,VLOOKUP('spis PO'!D1205,słowniki!$A$61:$B$63,2),"")</f>
        <v/>
      </c>
      <c r="F1205" s="2" t="str">
        <f>IF(LEN('spis PO'!E1205)&gt;0,VLOOKUP('spis PO'!E1205,słowniki!$A$71:$B$77,2),"")</f>
        <v/>
      </c>
      <c r="G1205" s="12" t="str">
        <f>IF(LEN('spis PO'!F1205)&gt;0,VLOOKUP('spis PO'!F1205,słowniki!$A$51:$B$52,2),"")</f>
        <v/>
      </c>
      <c r="H1205" s="12" t="str">
        <f>IF(LEN('spis PO'!G1205)&gt;0,VLOOKUP('spis PO'!G1205,słowniki!$A$81:$B$83,2),"")</f>
        <v/>
      </c>
      <c r="I1205" s="2" t="str">
        <f>IF(LEN('spis PO'!H1205)&gt;0,'spis PO'!H1205,"")</f>
        <v/>
      </c>
      <c r="J1205" s="12" t="str">
        <f>IF(LEN('spis PO'!I1205)&gt;0,'spis PO'!I1205,"")</f>
        <v/>
      </c>
      <c r="K1205" s="12" t="str">
        <f>IF('spis PO'!D1205="słup",VLOOKUP('spis PO'!J1205,słowniki!$A$91:$B$96,2),IF(LEN('spis PO'!D1205)&gt;0,1,""))</f>
        <v/>
      </c>
      <c r="L1205" s="2" t="str">
        <f>IF(LEN('spis PO'!L1205)&gt;0,VLOOKUP('spis PO'!L1205,słowniki!$A$100:$B$101,2),"")</f>
        <v/>
      </c>
      <c r="M1205" s="2" t="str">
        <f>IF(LEN('spis PO'!M1205)&gt;0,VLOOKUP('spis PO'!M1205,słowniki!$A$110:$B$111,2),"")</f>
        <v/>
      </c>
      <c r="N1205" s="2" t="str">
        <f>IF(LEN('spis PO'!N1205)&gt;0,'spis PO'!N1205,"")</f>
        <v/>
      </c>
      <c r="O1205" s="2" t="str">
        <f>IF('spis PO'!M1205="oprawa",VLOOKUP('spis PO'!O1205,słowniki!$A$120:$B$126,2),IF(LEN('spis PO'!M1205)&gt;0,1,""))</f>
        <v/>
      </c>
      <c r="P1205" s="12" t="str">
        <f>IF('spis PO'!M1205="oprawa",1,"")</f>
        <v/>
      </c>
      <c r="Q1205" s="2" t="str">
        <f t="shared" si="18"/>
        <v/>
      </c>
    </row>
    <row r="1206" spans="1:17">
      <c r="A1206" s="2" t="str">
        <f ca="1">IF(LEN('spis PO'!A1206)&gt;0,MID(CELL("nazwa_pliku"),SEARCH("[",CELL("nazwa_pliku"))+1, SEARCH(".",CELL("nazwa_pliku"))-SEARCH("[",CELL("nazwa_pliku"))-1),"")</f>
        <v/>
      </c>
      <c r="B1206" s="2" t="str">
        <f ca="1">IF(LEN('spis PO'!A1206)&gt;0,MID(CELL("nazwa_pliku"),SEARCH("[",CELL("nazwa_pliku"))+1, SEARCH(".",CELL("nazwa_pliku"))-SEARCH("[",CELL("nazwa_pliku"))-1),"")</f>
        <v/>
      </c>
      <c r="C1206" s="2" t="str">
        <f>IF(LEN('spis PO'!B1206)&gt;0,'spis PO'!B1206,"")</f>
        <v/>
      </c>
      <c r="D1206" s="2" t="str">
        <f>IF(LEN('spis PO'!C1206)&gt;0,'spis PO'!C1206,"")</f>
        <v/>
      </c>
      <c r="E1206" s="2" t="str">
        <f>IF(LEN('spis PO'!D1206)&gt;0,VLOOKUP('spis PO'!D1206,słowniki!$A$61:$B$63,2),"")</f>
        <v/>
      </c>
      <c r="F1206" s="2" t="str">
        <f>IF(LEN('spis PO'!E1206)&gt;0,VLOOKUP('spis PO'!E1206,słowniki!$A$71:$B$77,2),"")</f>
        <v/>
      </c>
      <c r="G1206" s="12" t="str">
        <f>IF(LEN('spis PO'!F1206)&gt;0,VLOOKUP('spis PO'!F1206,słowniki!$A$51:$B$52,2),"")</f>
        <v/>
      </c>
      <c r="H1206" s="12" t="str">
        <f>IF(LEN('spis PO'!G1206)&gt;0,VLOOKUP('spis PO'!G1206,słowniki!$A$81:$B$83,2),"")</f>
        <v/>
      </c>
      <c r="I1206" s="2" t="str">
        <f>IF(LEN('spis PO'!H1206)&gt;0,'spis PO'!H1206,"")</f>
        <v/>
      </c>
      <c r="J1206" s="12" t="str">
        <f>IF(LEN('spis PO'!I1206)&gt;0,'spis PO'!I1206,"")</f>
        <v/>
      </c>
      <c r="K1206" s="12" t="str">
        <f>IF('spis PO'!D1206="słup",VLOOKUP('spis PO'!J1206,słowniki!$A$91:$B$96,2),IF(LEN('spis PO'!D1206)&gt;0,1,""))</f>
        <v/>
      </c>
      <c r="L1206" s="2" t="str">
        <f>IF(LEN('spis PO'!L1206)&gt;0,VLOOKUP('spis PO'!L1206,słowniki!$A$100:$B$101,2),"")</f>
        <v/>
      </c>
      <c r="M1206" s="2" t="str">
        <f>IF(LEN('spis PO'!M1206)&gt;0,VLOOKUP('spis PO'!M1206,słowniki!$A$110:$B$111,2),"")</f>
        <v/>
      </c>
      <c r="N1206" s="2" t="str">
        <f>IF(LEN('spis PO'!N1206)&gt;0,'spis PO'!N1206,"")</f>
        <v/>
      </c>
      <c r="O1206" s="2" t="str">
        <f>IF('spis PO'!M1206="oprawa",VLOOKUP('spis PO'!O1206,słowniki!$A$120:$B$126,2),IF(LEN('spis PO'!M1206)&gt;0,1,""))</f>
        <v/>
      </c>
      <c r="P1206" s="12" t="str">
        <f>IF('spis PO'!M1206="oprawa",1,"")</f>
        <v/>
      </c>
      <c r="Q1206" s="2" t="str">
        <f t="shared" si="18"/>
        <v/>
      </c>
    </row>
    <row r="1207" spans="1:17">
      <c r="A1207" s="2" t="str">
        <f ca="1">IF(LEN('spis PO'!A1207)&gt;0,MID(CELL("nazwa_pliku"),SEARCH("[",CELL("nazwa_pliku"))+1, SEARCH(".",CELL("nazwa_pliku"))-SEARCH("[",CELL("nazwa_pliku"))-1),"")</f>
        <v/>
      </c>
      <c r="B1207" s="2" t="str">
        <f ca="1">IF(LEN('spis PO'!A1207)&gt;0,MID(CELL("nazwa_pliku"),SEARCH("[",CELL("nazwa_pliku"))+1, SEARCH(".",CELL("nazwa_pliku"))-SEARCH("[",CELL("nazwa_pliku"))-1),"")</f>
        <v/>
      </c>
      <c r="C1207" s="2" t="str">
        <f>IF(LEN('spis PO'!B1207)&gt;0,'spis PO'!B1207,"")</f>
        <v/>
      </c>
      <c r="D1207" s="2" t="str">
        <f>IF(LEN('spis PO'!C1207)&gt;0,'spis PO'!C1207,"")</f>
        <v/>
      </c>
      <c r="E1207" s="2" t="str">
        <f>IF(LEN('spis PO'!D1207)&gt;0,VLOOKUP('spis PO'!D1207,słowniki!$A$61:$B$63,2),"")</f>
        <v/>
      </c>
      <c r="F1207" s="2" t="str">
        <f>IF(LEN('spis PO'!E1207)&gt;0,VLOOKUP('spis PO'!E1207,słowniki!$A$71:$B$77,2),"")</f>
        <v/>
      </c>
      <c r="G1207" s="12" t="str">
        <f>IF(LEN('spis PO'!F1207)&gt;0,VLOOKUP('spis PO'!F1207,słowniki!$A$51:$B$52,2),"")</f>
        <v/>
      </c>
      <c r="H1207" s="12" t="str">
        <f>IF(LEN('spis PO'!G1207)&gt;0,VLOOKUP('spis PO'!G1207,słowniki!$A$81:$B$83,2),"")</f>
        <v/>
      </c>
      <c r="I1207" s="2" t="str">
        <f>IF(LEN('spis PO'!H1207)&gt;0,'spis PO'!H1207,"")</f>
        <v/>
      </c>
      <c r="J1207" s="12" t="str">
        <f>IF(LEN('spis PO'!I1207)&gt;0,'spis PO'!I1207,"")</f>
        <v/>
      </c>
      <c r="K1207" s="12" t="str">
        <f>IF('spis PO'!D1207="słup",VLOOKUP('spis PO'!J1207,słowniki!$A$91:$B$96,2),IF(LEN('spis PO'!D1207)&gt;0,1,""))</f>
        <v/>
      </c>
      <c r="L1207" s="2" t="str">
        <f>IF(LEN('spis PO'!L1207)&gt;0,VLOOKUP('spis PO'!L1207,słowniki!$A$100:$B$101,2),"")</f>
        <v/>
      </c>
      <c r="M1207" s="2" t="str">
        <f>IF(LEN('spis PO'!M1207)&gt;0,VLOOKUP('spis PO'!M1207,słowniki!$A$110:$B$111,2),"")</f>
        <v/>
      </c>
      <c r="N1207" s="2" t="str">
        <f>IF(LEN('spis PO'!N1207)&gt;0,'spis PO'!N1207,"")</f>
        <v/>
      </c>
      <c r="O1207" s="2" t="str">
        <f>IF('spis PO'!M1207="oprawa",VLOOKUP('spis PO'!O1207,słowniki!$A$120:$B$126,2),IF(LEN('spis PO'!M1207)&gt;0,1,""))</f>
        <v/>
      </c>
      <c r="P1207" s="12" t="str">
        <f>IF('spis PO'!M1207="oprawa",1,"")</f>
        <v/>
      </c>
      <c r="Q1207" s="2" t="str">
        <f t="shared" si="18"/>
        <v/>
      </c>
    </row>
    <row r="1208" spans="1:17">
      <c r="A1208" s="2" t="str">
        <f ca="1">IF(LEN('spis PO'!A1208)&gt;0,MID(CELL("nazwa_pliku"),SEARCH("[",CELL("nazwa_pliku"))+1, SEARCH(".",CELL("nazwa_pliku"))-SEARCH("[",CELL("nazwa_pliku"))-1),"")</f>
        <v/>
      </c>
      <c r="B1208" s="2" t="str">
        <f ca="1">IF(LEN('spis PO'!A1208)&gt;0,MID(CELL("nazwa_pliku"),SEARCH("[",CELL("nazwa_pliku"))+1, SEARCH(".",CELL("nazwa_pliku"))-SEARCH("[",CELL("nazwa_pliku"))-1),"")</f>
        <v/>
      </c>
      <c r="C1208" s="2" t="str">
        <f>IF(LEN('spis PO'!B1208)&gt;0,'spis PO'!B1208,"")</f>
        <v/>
      </c>
      <c r="D1208" s="2" t="str">
        <f>IF(LEN('spis PO'!C1208)&gt;0,'spis PO'!C1208,"")</f>
        <v/>
      </c>
      <c r="E1208" s="2" t="str">
        <f>IF(LEN('spis PO'!D1208)&gt;0,VLOOKUP('spis PO'!D1208,słowniki!$A$61:$B$63,2),"")</f>
        <v/>
      </c>
      <c r="F1208" s="2" t="str">
        <f>IF(LEN('spis PO'!E1208)&gt;0,VLOOKUP('spis PO'!E1208,słowniki!$A$71:$B$77,2),"")</f>
        <v/>
      </c>
      <c r="G1208" s="12" t="str">
        <f>IF(LEN('spis PO'!F1208)&gt;0,VLOOKUP('spis PO'!F1208,słowniki!$A$51:$B$52,2),"")</f>
        <v/>
      </c>
      <c r="H1208" s="12" t="str">
        <f>IF(LEN('spis PO'!G1208)&gt;0,VLOOKUP('spis PO'!G1208,słowniki!$A$81:$B$83,2),"")</f>
        <v/>
      </c>
      <c r="I1208" s="2" t="str">
        <f>IF(LEN('spis PO'!H1208)&gt;0,'spis PO'!H1208,"")</f>
        <v/>
      </c>
      <c r="J1208" s="12" t="str">
        <f>IF(LEN('spis PO'!I1208)&gt;0,'spis PO'!I1208,"")</f>
        <v/>
      </c>
      <c r="K1208" s="12" t="str">
        <f>IF('spis PO'!D1208="słup",VLOOKUP('spis PO'!J1208,słowniki!$A$91:$B$96,2),IF(LEN('spis PO'!D1208)&gt;0,1,""))</f>
        <v/>
      </c>
      <c r="L1208" s="2" t="str">
        <f>IF(LEN('spis PO'!L1208)&gt;0,VLOOKUP('spis PO'!L1208,słowniki!$A$100:$B$101,2),"")</f>
        <v/>
      </c>
      <c r="M1208" s="2" t="str">
        <f>IF(LEN('spis PO'!M1208)&gt;0,VLOOKUP('spis PO'!M1208,słowniki!$A$110:$B$111,2),"")</f>
        <v/>
      </c>
      <c r="N1208" s="2" t="str">
        <f>IF(LEN('spis PO'!N1208)&gt;0,'spis PO'!N1208,"")</f>
        <v/>
      </c>
      <c r="O1208" s="2" t="str">
        <f>IF('spis PO'!M1208="oprawa",VLOOKUP('spis PO'!O1208,słowniki!$A$120:$B$126,2),IF(LEN('spis PO'!M1208)&gt;0,1,""))</f>
        <v/>
      </c>
      <c r="P1208" s="12" t="str">
        <f>IF('spis PO'!M1208="oprawa",1,"")</f>
        <v/>
      </c>
      <c r="Q1208" s="2" t="str">
        <f t="shared" si="18"/>
        <v/>
      </c>
    </row>
    <row r="1209" spans="1:17">
      <c r="A1209" s="2" t="str">
        <f ca="1">IF(LEN('spis PO'!A1209)&gt;0,MID(CELL("nazwa_pliku"),SEARCH("[",CELL("nazwa_pliku"))+1, SEARCH(".",CELL("nazwa_pliku"))-SEARCH("[",CELL("nazwa_pliku"))-1),"")</f>
        <v/>
      </c>
      <c r="B1209" s="2" t="str">
        <f ca="1">IF(LEN('spis PO'!A1209)&gt;0,MID(CELL("nazwa_pliku"),SEARCH("[",CELL("nazwa_pliku"))+1, SEARCH(".",CELL("nazwa_pliku"))-SEARCH("[",CELL("nazwa_pliku"))-1),"")</f>
        <v/>
      </c>
      <c r="C1209" s="2" t="str">
        <f>IF(LEN('spis PO'!B1209)&gt;0,'spis PO'!B1209,"")</f>
        <v/>
      </c>
      <c r="D1209" s="2" t="str">
        <f>IF(LEN('spis PO'!C1209)&gt;0,'spis PO'!C1209,"")</f>
        <v/>
      </c>
      <c r="E1209" s="2" t="str">
        <f>IF(LEN('spis PO'!D1209)&gt;0,VLOOKUP('spis PO'!D1209,słowniki!$A$61:$B$63,2),"")</f>
        <v/>
      </c>
      <c r="F1209" s="2" t="str">
        <f>IF(LEN('spis PO'!E1209)&gt;0,VLOOKUP('spis PO'!E1209,słowniki!$A$71:$B$77,2),"")</f>
        <v/>
      </c>
      <c r="G1209" s="12" t="str">
        <f>IF(LEN('spis PO'!F1209)&gt;0,VLOOKUP('spis PO'!F1209,słowniki!$A$51:$B$52,2),"")</f>
        <v/>
      </c>
      <c r="H1209" s="12" t="str">
        <f>IF(LEN('spis PO'!G1209)&gt;0,VLOOKUP('spis PO'!G1209,słowniki!$A$81:$B$83,2),"")</f>
        <v/>
      </c>
      <c r="I1209" s="2" t="str">
        <f>IF(LEN('spis PO'!H1209)&gt;0,'spis PO'!H1209,"")</f>
        <v/>
      </c>
      <c r="J1209" s="12" t="str">
        <f>IF(LEN('spis PO'!I1209)&gt;0,'spis PO'!I1209,"")</f>
        <v/>
      </c>
      <c r="K1209" s="12" t="str">
        <f>IF('spis PO'!D1209="słup",VLOOKUP('spis PO'!J1209,słowniki!$A$91:$B$96,2),IF(LEN('spis PO'!D1209)&gt;0,1,""))</f>
        <v/>
      </c>
      <c r="L1209" s="2" t="str">
        <f>IF(LEN('spis PO'!L1209)&gt;0,VLOOKUP('spis PO'!L1209,słowniki!$A$100:$B$101,2),"")</f>
        <v/>
      </c>
      <c r="M1209" s="2" t="str">
        <f>IF(LEN('spis PO'!M1209)&gt;0,VLOOKUP('spis PO'!M1209,słowniki!$A$110:$B$111,2),"")</f>
        <v/>
      </c>
      <c r="N1209" s="2" t="str">
        <f>IF(LEN('spis PO'!N1209)&gt;0,'spis PO'!N1209,"")</f>
        <v/>
      </c>
      <c r="O1209" s="2" t="str">
        <f>IF('spis PO'!M1209="oprawa",VLOOKUP('spis PO'!O1209,słowniki!$A$120:$B$126,2),IF(LEN('spis PO'!M1209)&gt;0,1,""))</f>
        <v/>
      </c>
      <c r="P1209" s="12" t="str">
        <f>IF('spis PO'!M1209="oprawa",1,"")</f>
        <v/>
      </c>
      <c r="Q1209" s="2" t="str">
        <f t="shared" si="18"/>
        <v/>
      </c>
    </row>
    <row r="1210" spans="1:17">
      <c r="A1210" s="2" t="str">
        <f ca="1">IF(LEN('spis PO'!A1210)&gt;0,MID(CELL("nazwa_pliku"),SEARCH("[",CELL("nazwa_pliku"))+1, SEARCH(".",CELL("nazwa_pliku"))-SEARCH("[",CELL("nazwa_pliku"))-1),"")</f>
        <v/>
      </c>
      <c r="B1210" s="2" t="str">
        <f ca="1">IF(LEN('spis PO'!A1210)&gt;0,MID(CELL("nazwa_pliku"),SEARCH("[",CELL("nazwa_pliku"))+1, SEARCH(".",CELL("nazwa_pliku"))-SEARCH("[",CELL("nazwa_pliku"))-1),"")</f>
        <v/>
      </c>
      <c r="C1210" s="2" t="str">
        <f>IF(LEN('spis PO'!B1210)&gt;0,'spis PO'!B1210,"")</f>
        <v/>
      </c>
      <c r="D1210" s="2" t="str">
        <f>IF(LEN('spis PO'!C1210)&gt;0,'spis PO'!C1210,"")</f>
        <v/>
      </c>
      <c r="E1210" s="2" t="str">
        <f>IF(LEN('spis PO'!D1210)&gt;0,VLOOKUP('spis PO'!D1210,słowniki!$A$61:$B$63,2),"")</f>
        <v/>
      </c>
      <c r="F1210" s="2" t="str">
        <f>IF(LEN('spis PO'!E1210)&gt;0,VLOOKUP('spis PO'!E1210,słowniki!$A$71:$B$77,2),"")</f>
        <v/>
      </c>
      <c r="G1210" s="12" t="str">
        <f>IF(LEN('spis PO'!F1210)&gt;0,VLOOKUP('spis PO'!F1210,słowniki!$A$51:$B$52,2),"")</f>
        <v/>
      </c>
      <c r="H1210" s="12" t="str">
        <f>IF(LEN('spis PO'!G1210)&gt;0,VLOOKUP('spis PO'!G1210,słowniki!$A$81:$B$83,2),"")</f>
        <v/>
      </c>
      <c r="I1210" s="2" t="str">
        <f>IF(LEN('spis PO'!H1210)&gt;0,'spis PO'!H1210,"")</f>
        <v/>
      </c>
      <c r="J1210" s="12" t="str">
        <f>IF(LEN('spis PO'!I1210)&gt;0,'spis PO'!I1210,"")</f>
        <v/>
      </c>
      <c r="K1210" s="12" t="str">
        <f>IF('spis PO'!D1210="słup",VLOOKUP('spis PO'!J1210,słowniki!$A$91:$B$96,2),IF(LEN('spis PO'!D1210)&gt;0,1,""))</f>
        <v/>
      </c>
      <c r="L1210" s="2" t="str">
        <f>IF(LEN('spis PO'!L1210)&gt;0,VLOOKUP('spis PO'!L1210,słowniki!$A$100:$B$101,2),"")</f>
        <v/>
      </c>
      <c r="M1210" s="2" t="str">
        <f>IF(LEN('spis PO'!M1210)&gt;0,VLOOKUP('spis PO'!M1210,słowniki!$A$110:$B$111,2),"")</f>
        <v/>
      </c>
      <c r="N1210" s="2" t="str">
        <f>IF(LEN('spis PO'!N1210)&gt;0,'spis PO'!N1210,"")</f>
        <v/>
      </c>
      <c r="O1210" s="2" t="str">
        <f>IF('spis PO'!M1210="oprawa",VLOOKUP('spis PO'!O1210,słowniki!$A$120:$B$126,2),IF(LEN('spis PO'!M1210)&gt;0,1,""))</f>
        <v/>
      </c>
      <c r="P1210" s="12" t="str">
        <f>IF('spis PO'!M1210="oprawa",1,"")</f>
        <v/>
      </c>
      <c r="Q1210" s="2" t="str">
        <f t="shared" si="18"/>
        <v/>
      </c>
    </row>
    <row r="1211" spans="1:17">
      <c r="A1211" s="2" t="str">
        <f ca="1">IF(LEN('spis PO'!A1211)&gt;0,MID(CELL("nazwa_pliku"),SEARCH("[",CELL("nazwa_pliku"))+1, SEARCH(".",CELL("nazwa_pliku"))-SEARCH("[",CELL("nazwa_pliku"))-1),"")</f>
        <v/>
      </c>
      <c r="B1211" s="2" t="str">
        <f ca="1">IF(LEN('spis PO'!A1211)&gt;0,MID(CELL("nazwa_pliku"),SEARCH("[",CELL("nazwa_pliku"))+1, SEARCH(".",CELL("nazwa_pliku"))-SEARCH("[",CELL("nazwa_pliku"))-1),"")</f>
        <v/>
      </c>
      <c r="C1211" s="2" t="str">
        <f>IF(LEN('spis PO'!B1211)&gt;0,'spis PO'!B1211,"")</f>
        <v/>
      </c>
      <c r="D1211" s="2" t="str">
        <f>IF(LEN('spis PO'!C1211)&gt;0,'spis PO'!C1211,"")</f>
        <v/>
      </c>
      <c r="E1211" s="2" t="str">
        <f>IF(LEN('spis PO'!D1211)&gt;0,VLOOKUP('spis PO'!D1211,słowniki!$A$61:$B$63,2),"")</f>
        <v/>
      </c>
      <c r="F1211" s="2" t="str">
        <f>IF(LEN('spis PO'!E1211)&gt;0,VLOOKUP('spis PO'!E1211,słowniki!$A$71:$B$77,2),"")</f>
        <v/>
      </c>
      <c r="G1211" s="12" t="str">
        <f>IF(LEN('spis PO'!F1211)&gt;0,VLOOKUP('spis PO'!F1211,słowniki!$A$51:$B$52,2),"")</f>
        <v/>
      </c>
      <c r="H1211" s="12" t="str">
        <f>IF(LEN('spis PO'!G1211)&gt;0,VLOOKUP('spis PO'!G1211,słowniki!$A$81:$B$83,2),"")</f>
        <v/>
      </c>
      <c r="I1211" s="2" t="str">
        <f>IF(LEN('spis PO'!H1211)&gt;0,'spis PO'!H1211,"")</f>
        <v/>
      </c>
      <c r="J1211" s="12" t="str">
        <f>IF(LEN('spis PO'!I1211)&gt;0,'spis PO'!I1211,"")</f>
        <v/>
      </c>
      <c r="K1211" s="12" t="str">
        <f>IF('spis PO'!D1211="słup",VLOOKUP('spis PO'!J1211,słowniki!$A$91:$B$96,2),IF(LEN('spis PO'!D1211)&gt;0,1,""))</f>
        <v/>
      </c>
      <c r="L1211" s="2" t="str">
        <f>IF(LEN('spis PO'!L1211)&gt;0,VLOOKUP('spis PO'!L1211,słowniki!$A$100:$B$101,2),"")</f>
        <v/>
      </c>
      <c r="M1211" s="2" t="str">
        <f>IF(LEN('spis PO'!M1211)&gt;0,VLOOKUP('spis PO'!M1211,słowniki!$A$110:$B$111,2),"")</f>
        <v/>
      </c>
      <c r="N1211" s="2" t="str">
        <f>IF(LEN('spis PO'!N1211)&gt;0,'spis PO'!N1211,"")</f>
        <v/>
      </c>
      <c r="O1211" s="2" t="str">
        <f>IF('spis PO'!M1211="oprawa",VLOOKUP('spis PO'!O1211,słowniki!$A$120:$B$126,2),IF(LEN('spis PO'!M1211)&gt;0,1,""))</f>
        <v/>
      </c>
      <c r="P1211" s="12" t="str">
        <f>IF('spis PO'!M1211="oprawa",1,"")</f>
        <v/>
      </c>
      <c r="Q1211" s="2" t="str">
        <f t="shared" si="18"/>
        <v/>
      </c>
    </row>
    <row r="1212" spans="1:17">
      <c r="A1212" s="2" t="str">
        <f ca="1">IF(LEN('spis PO'!A1212)&gt;0,MID(CELL("nazwa_pliku"),SEARCH("[",CELL("nazwa_pliku"))+1, SEARCH(".",CELL("nazwa_pliku"))-SEARCH("[",CELL("nazwa_pliku"))-1),"")</f>
        <v/>
      </c>
      <c r="B1212" s="2" t="str">
        <f ca="1">IF(LEN('spis PO'!A1212)&gt;0,MID(CELL("nazwa_pliku"),SEARCH("[",CELL("nazwa_pliku"))+1, SEARCH(".",CELL("nazwa_pliku"))-SEARCH("[",CELL("nazwa_pliku"))-1),"")</f>
        <v/>
      </c>
      <c r="C1212" s="2" t="str">
        <f>IF(LEN('spis PO'!B1212)&gt;0,'spis PO'!B1212,"")</f>
        <v/>
      </c>
      <c r="D1212" s="2" t="str">
        <f>IF(LEN('spis PO'!C1212)&gt;0,'spis PO'!C1212,"")</f>
        <v/>
      </c>
      <c r="E1212" s="2" t="str">
        <f>IF(LEN('spis PO'!D1212)&gt;0,VLOOKUP('spis PO'!D1212,słowniki!$A$61:$B$63,2),"")</f>
        <v/>
      </c>
      <c r="F1212" s="2" t="str">
        <f>IF(LEN('spis PO'!E1212)&gt;0,VLOOKUP('spis PO'!E1212,słowniki!$A$71:$B$77,2),"")</f>
        <v/>
      </c>
      <c r="G1212" s="12" t="str">
        <f>IF(LEN('spis PO'!F1212)&gt;0,VLOOKUP('spis PO'!F1212,słowniki!$A$51:$B$52,2),"")</f>
        <v/>
      </c>
      <c r="H1212" s="12" t="str">
        <f>IF(LEN('spis PO'!G1212)&gt;0,VLOOKUP('spis PO'!G1212,słowniki!$A$81:$B$83,2),"")</f>
        <v/>
      </c>
      <c r="I1212" s="2" t="str">
        <f>IF(LEN('spis PO'!H1212)&gt;0,'spis PO'!H1212,"")</f>
        <v/>
      </c>
      <c r="J1212" s="12" t="str">
        <f>IF(LEN('spis PO'!I1212)&gt;0,'spis PO'!I1212,"")</f>
        <v/>
      </c>
      <c r="K1212" s="12" t="str">
        <f>IF('spis PO'!D1212="słup",VLOOKUP('spis PO'!J1212,słowniki!$A$91:$B$96,2),IF(LEN('spis PO'!D1212)&gt;0,1,""))</f>
        <v/>
      </c>
      <c r="L1212" s="2" t="str">
        <f>IF(LEN('spis PO'!L1212)&gt;0,VLOOKUP('spis PO'!L1212,słowniki!$A$100:$B$101,2),"")</f>
        <v/>
      </c>
      <c r="M1212" s="2" t="str">
        <f>IF(LEN('spis PO'!M1212)&gt;0,VLOOKUP('spis PO'!M1212,słowniki!$A$110:$B$111,2),"")</f>
        <v/>
      </c>
      <c r="N1212" s="2" t="str">
        <f>IF(LEN('spis PO'!N1212)&gt;0,'spis PO'!N1212,"")</f>
        <v/>
      </c>
      <c r="O1212" s="2" t="str">
        <f>IF('spis PO'!M1212="oprawa",VLOOKUP('spis PO'!O1212,słowniki!$A$120:$B$126,2),IF(LEN('spis PO'!M1212)&gt;0,1,""))</f>
        <v/>
      </c>
      <c r="P1212" s="12" t="str">
        <f>IF('spis PO'!M1212="oprawa",1,"")</f>
        <v/>
      </c>
      <c r="Q1212" s="2" t="str">
        <f t="shared" si="18"/>
        <v/>
      </c>
    </row>
    <row r="1213" spans="1:17">
      <c r="A1213" s="2" t="str">
        <f ca="1">IF(LEN('spis PO'!A1213)&gt;0,MID(CELL("nazwa_pliku"),SEARCH("[",CELL("nazwa_pliku"))+1, SEARCH(".",CELL("nazwa_pliku"))-SEARCH("[",CELL("nazwa_pliku"))-1),"")</f>
        <v/>
      </c>
      <c r="B1213" s="2" t="str">
        <f ca="1">IF(LEN('spis PO'!A1213)&gt;0,MID(CELL("nazwa_pliku"),SEARCH("[",CELL("nazwa_pliku"))+1, SEARCH(".",CELL("nazwa_pliku"))-SEARCH("[",CELL("nazwa_pliku"))-1),"")</f>
        <v/>
      </c>
      <c r="C1213" s="2" t="str">
        <f>IF(LEN('spis PO'!B1213)&gt;0,'spis PO'!B1213,"")</f>
        <v/>
      </c>
      <c r="D1213" s="2" t="str">
        <f>IF(LEN('spis PO'!C1213)&gt;0,'spis PO'!C1213,"")</f>
        <v/>
      </c>
      <c r="E1213" s="2" t="str">
        <f>IF(LEN('spis PO'!D1213)&gt;0,VLOOKUP('spis PO'!D1213,słowniki!$A$61:$B$63,2),"")</f>
        <v/>
      </c>
      <c r="F1213" s="2" t="str">
        <f>IF(LEN('spis PO'!E1213)&gt;0,VLOOKUP('spis PO'!E1213,słowniki!$A$71:$B$77,2),"")</f>
        <v/>
      </c>
      <c r="G1213" s="12" t="str">
        <f>IF(LEN('spis PO'!F1213)&gt;0,VLOOKUP('spis PO'!F1213,słowniki!$A$51:$B$52,2),"")</f>
        <v/>
      </c>
      <c r="H1213" s="12" t="str">
        <f>IF(LEN('spis PO'!G1213)&gt;0,VLOOKUP('spis PO'!G1213,słowniki!$A$81:$B$83,2),"")</f>
        <v/>
      </c>
      <c r="I1213" s="2" t="str">
        <f>IF(LEN('spis PO'!H1213)&gt;0,'spis PO'!H1213,"")</f>
        <v/>
      </c>
      <c r="J1213" s="12" t="str">
        <f>IF(LEN('spis PO'!I1213)&gt;0,'spis PO'!I1213,"")</f>
        <v/>
      </c>
      <c r="K1213" s="12" t="str">
        <f>IF('spis PO'!D1213="słup",VLOOKUP('spis PO'!J1213,słowniki!$A$91:$B$96,2),IF(LEN('spis PO'!D1213)&gt;0,1,""))</f>
        <v/>
      </c>
      <c r="L1213" s="2" t="str">
        <f>IF(LEN('spis PO'!L1213)&gt;0,VLOOKUP('spis PO'!L1213,słowniki!$A$100:$B$101,2),"")</f>
        <v/>
      </c>
      <c r="M1213" s="2" t="str">
        <f>IF(LEN('spis PO'!M1213)&gt;0,VLOOKUP('spis PO'!M1213,słowniki!$A$110:$B$111,2),"")</f>
        <v/>
      </c>
      <c r="N1213" s="2" t="str">
        <f>IF(LEN('spis PO'!N1213)&gt;0,'spis PO'!N1213,"")</f>
        <v/>
      </c>
      <c r="O1213" s="2" t="str">
        <f>IF('spis PO'!M1213="oprawa",VLOOKUP('spis PO'!O1213,słowniki!$A$120:$B$126,2),IF(LEN('spis PO'!M1213)&gt;0,1,""))</f>
        <v/>
      </c>
      <c r="P1213" s="12" t="str">
        <f>IF('spis PO'!M1213="oprawa",1,"")</f>
        <v/>
      </c>
      <c r="Q1213" s="2" t="str">
        <f t="shared" si="18"/>
        <v/>
      </c>
    </row>
    <row r="1214" spans="1:17">
      <c r="A1214" s="2" t="str">
        <f ca="1">IF(LEN('spis PO'!A1214)&gt;0,MID(CELL("nazwa_pliku"),SEARCH("[",CELL("nazwa_pliku"))+1, SEARCH(".",CELL("nazwa_pliku"))-SEARCH("[",CELL("nazwa_pliku"))-1),"")</f>
        <v/>
      </c>
      <c r="B1214" s="2" t="str">
        <f ca="1">IF(LEN('spis PO'!A1214)&gt;0,MID(CELL("nazwa_pliku"),SEARCH("[",CELL("nazwa_pliku"))+1, SEARCH(".",CELL("nazwa_pliku"))-SEARCH("[",CELL("nazwa_pliku"))-1),"")</f>
        <v/>
      </c>
      <c r="C1214" s="2" t="str">
        <f>IF(LEN('spis PO'!B1214)&gt;0,'spis PO'!B1214,"")</f>
        <v/>
      </c>
      <c r="D1214" s="2" t="str">
        <f>IF(LEN('spis PO'!C1214)&gt;0,'spis PO'!C1214,"")</f>
        <v/>
      </c>
      <c r="E1214" s="2" t="str">
        <f>IF(LEN('spis PO'!D1214)&gt;0,VLOOKUP('spis PO'!D1214,słowniki!$A$61:$B$63,2),"")</f>
        <v/>
      </c>
      <c r="F1214" s="2" t="str">
        <f>IF(LEN('spis PO'!E1214)&gt;0,VLOOKUP('spis PO'!E1214,słowniki!$A$71:$B$77,2),"")</f>
        <v/>
      </c>
      <c r="G1214" s="12" t="str">
        <f>IF(LEN('spis PO'!F1214)&gt;0,VLOOKUP('spis PO'!F1214,słowniki!$A$51:$B$52,2),"")</f>
        <v/>
      </c>
      <c r="H1214" s="12" t="str">
        <f>IF(LEN('spis PO'!G1214)&gt;0,VLOOKUP('spis PO'!G1214,słowniki!$A$81:$B$83,2),"")</f>
        <v/>
      </c>
      <c r="I1214" s="2" t="str">
        <f>IF(LEN('spis PO'!H1214)&gt;0,'spis PO'!H1214,"")</f>
        <v/>
      </c>
      <c r="J1214" s="12" t="str">
        <f>IF(LEN('spis PO'!I1214)&gt;0,'spis PO'!I1214,"")</f>
        <v/>
      </c>
      <c r="K1214" s="12" t="str">
        <f>IF('spis PO'!D1214="słup",VLOOKUP('spis PO'!J1214,słowniki!$A$91:$B$96,2),IF(LEN('spis PO'!D1214)&gt;0,1,""))</f>
        <v/>
      </c>
      <c r="L1214" s="2" t="str">
        <f>IF(LEN('spis PO'!L1214)&gt;0,VLOOKUP('spis PO'!L1214,słowniki!$A$100:$B$101,2),"")</f>
        <v/>
      </c>
      <c r="M1214" s="2" t="str">
        <f>IF(LEN('spis PO'!M1214)&gt;0,VLOOKUP('spis PO'!M1214,słowniki!$A$110:$B$111,2),"")</f>
        <v/>
      </c>
      <c r="N1214" s="2" t="str">
        <f>IF(LEN('spis PO'!N1214)&gt;0,'spis PO'!N1214,"")</f>
        <v/>
      </c>
      <c r="O1214" s="2" t="str">
        <f>IF('spis PO'!M1214="oprawa",VLOOKUP('spis PO'!O1214,słowniki!$A$120:$B$126,2),IF(LEN('spis PO'!M1214)&gt;0,1,""))</f>
        <v/>
      </c>
      <c r="P1214" s="12" t="str">
        <f>IF('spis PO'!M1214="oprawa",1,"")</f>
        <v/>
      </c>
      <c r="Q1214" s="2" t="str">
        <f t="shared" si="18"/>
        <v/>
      </c>
    </row>
    <row r="1215" spans="1:17">
      <c r="A1215" s="2" t="str">
        <f ca="1">IF(LEN('spis PO'!A1215)&gt;0,MID(CELL("nazwa_pliku"),SEARCH("[",CELL("nazwa_pliku"))+1, SEARCH(".",CELL("nazwa_pliku"))-SEARCH("[",CELL("nazwa_pliku"))-1),"")</f>
        <v/>
      </c>
      <c r="B1215" s="2" t="str">
        <f ca="1">IF(LEN('spis PO'!A1215)&gt;0,MID(CELL("nazwa_pliku"),SEARCH("[",CELL("nazwa_pliku"))+1, SEARCH(".",CELL("nazwa_pliku"))-SEARCH("[",CELL("nazwa_pliku"))-1),"")</f>
        <v/>
      </c>
      <c r="C1215" s="2" t="str">
        <f>IF(LEN('spis PO'!B1215)&gt;0,'spis PO'!B1215,"")</f>
        <v/>
      </c>
      <c r="D1215" s="2" t="str">
        <f>IF(LEN('spis PO'!C1215)&gt;0,'spis PO'!C1215,"")</f>
        <v/>
      </c>
      <c r="E1215" s="2" t="str">
        <f>IF(LEN('spis PO'!D1215)&gt;0,VLOOKUP('spis PO'!D1215,słowniki!$A$61:$B$63,2),"")</f>
        <v/>
      </c>
      <c r="F1215" s="2" t="str">
        <f>IF(LEN('spis PO'!E1215)&gt;0,VLOOKUP('spis PO'!E1215,słowniki!$A$71:$B$77,2),"")</f>
        <v/>
      </c>
      <c r="G1215" s="12" t="str">
        <f>IF(LEN('spis PO'!F1215)&gt;0,VLOOKUP('spis PO'!F1215,słowniki!$A$51:$B$52,2),"")</f>
        <v/>
      </c>
      <c r="H1215" s="12" t="str">
        <f>IF(LEN('spis PO'!G1215)&gt;0,VLOOKUP('spis PO'!G1215,słowniki!$A$81:$B$83,2),"")</f>
        <v/>
      </c>
      <c r="I1215" s="2" t="str">
        <f>IF(LEN('spis PO'!H1215)&gt;0,'spis PO'!H1215,"")</f>
        <v/>
      </c>
      <c r="J1215" s="12" t="str">
        <f>IF(LEN('spis PO'!I1215)&gt;0,'spis PO'!I1215,"")</f>
        <v/>
      </c>
      <c r="K1215" s="12" t="str">
        <f>IF('spis PO'!D1215="słup",VLOOKUP('spis PO'!J1215,słowniki!$A$91:$B$96,2),IF(LEN('spis PO'!D1215)&gt;0,1,""))</f>
        <v/>
      </c>
      <c r="L1215" s="2" t="str">
        <f>IF(LEN('spis PO'!L1215)&gt;0,VLOOKUP('spis PO'!L1215,słowniki!$A$100:$B$101,2),"")</f>
        <v/>
      </c>
      <c r="M1215" s="2" t="str">
        <f>IF(LEN('spis PO'!M1215)&gt;0,VLOOKUP('spis PO'!M1215,słowniki!$A$110:$B$111,2),"")</f>
        <v/>
      </c>
      <c r="N1215" s="2" t="str">
        <f>IF(LEN('spis PO'!N1215)&gt;0,'spis PO'!N1215,"")</f>
        <v/>
      </c>
      <c r="O1215" s="2" t="str">
        <f>IF('spis PO'!M1215="oprawa",VLOOKUP('spis PO'!O1215,słowniki!$A$120:$B$126,2),IF(LEN('spis PO'!M1215)&gt;0,1,""))</f>
        <v/>
      </c>
      <c r="P1215" s="12" t="str">
        <f>IF('spis PO'!M1215="oprawa",1,"")</f>
        <v/>
      </c>
      <c r="Q1215" s="2" t="str">
        <f t="shared" si="18"/>
        <v/>
      </c>
    </row>
    <row r="1216" spans="1:17">
      <c r="A1216" s="2" t="str">
        <f ca="1">IF(LEN('spis PO'!A1216)&gt;0,MID(CELL("nazwa_pliku"),SEARCH("[",CELL("nazwa_pliku"))+1, SEARCH(".",CELL("nazwa_pliku"))-SEARCH("[",CELL("nazwa_pliku"))-1),"")</f>
        <v/>
      </c>
      <c r="B1216" s="2" t="str">
        <f ca="1">IF(LEN('spis PO'!A1216)&gt;0,MID(CELL("nazwa_pliku"),SEARCH("[",CELL("nazwa_pliku"))+1, SEARCH(".",CELL("nazwa_pliku"))-SEARCH("[",CELL("nazwa_pliku"))-1),"")</f>
        <v/>
      </c>
      <c r="C1216" s="2" t="str">
        <f>IF(LEN('spis PO'!B1216)&gt;0,'spis PO'!B1216,"")</f>
        <v/>
      </c>
      <c r="D1216" s="2" t="str">
        <f>IF(LEN('spis PO'!C1216)&gt;0,'spis PO'!C1216,"")</f>
        <v/>
      </c>
      <c r="E1216" s="2" t="str">
        <f>IF(LEN('spis PO'!D1216)&gt;0,VLOOKUP('spis PO'!D1216,słowniki!$A$61:$B$63,2),"")</f>
        <v/>
      </c>
      <c r="F1216" s="2" t="str">
        <f>IF(LEN('spis PO'!E1216)&gt;0,VLOOKUP('spis PO'!E1216,słowniki!$A$71:$B$77,2),"")</f>
        <v/>
      </c>
      <c r="G1216" s="12" t="str">
        <f>IF(LEN('spis PO'!F1216)&gt;0,VLOOKUP('spis PO'!F1216,słowniki!$A$51:$B$52,2),"")</f>
        <v/>
      </c>
      <c r="H1216" s="12" t="str">
        <f>IF(LEN('spis PO'!G1216)&gt;0,VLOOKUP('spis PO'!G1216,słowniki!$A$81:$B$83,2),"")</f>
        <v/>
      </c>
      <c r="I1216" s="2" t="str">
        <f>IF(LEN('spis PO'!H1216)&gt;0,'spis PO'!H1216,"")</f>
        <v/>
      </c>
      <c r="J1216" s="12" t="str">
        <f>IF(LEN('spis PO'!I1216)&gt;0,'spis PO'!I1216,"")</f>
        <v/>
      </c>
      <c r="K1216" s="12" t="str">
        <f>IF('spis PO'!D1216="słup",VLOOKUP('spis PO'!J1216,słowniki!$A$91:$B$96,2),IF(LEN('spis PO'!D1216)&gt;0,1,""))</f>
        <v/>
      </c>
      <c r="L1216" s="2" t="str">
        <f>IF(LEN('spis PO'!L1216)&gt;0,VLOOKUP('spis PO'!L1216,słowniki!$A$100:$B$101,2),"")</f>
        <v/>
      </c>
      <c r="M1216" s="2" t="str">
        <f>IF(LEN('spis PO'!M1216)&gt;0,VLOOKUP('spis PO'!M1216,słowniki!$A$110:$B$111,2),"")</f>
        <v/>
      </c>
      <c r="N1216" s="2" t="str">
        <f>IF(LEN('spis PO'!N1216)&gt;0,'spis PO'!N1216,"")</f>
        <v/>
      </c>
      <c r="O1216" s="2" t="str">
        <f>IF('spis PO'!M1216="oprawa",VLOOKUP('spis PO'!O1216,słowniki!$A$120:$B$126,2),IF(LEN('spis PO'!M1216)&gt;0,1,""))</f>
        <v/>
      </c>
      <c r="P1216" s="12" t="str">
        <f>IF('spis PO'!M1216="oprawa",1,"")</f>
        <v/>
      </c>
      <c r="Q1216" s="2" t="str">
        <f t="shared" si="18"/>
        <v/>
      </c>
    </row>
    <row r="1217" spans="1:17">
      <c r="A1217" s="2" t="str">
        <f ca="1">IF(LEN('spis PO'!A1217)&gt;0,MID(CELL("nazwa_pliku"),SEARCH("[",CELL("nazwa_pliku"))+1, SEARCH(".",CELL("nazwa_pliku"))-SEARCH("[",CELL("nazwa_pliku"))-1),"")</f>
        <v/>
      </c>
      <c r="B1217" s="2" t="str">
        <f ca="1">IF(LEN('spis PO'!A1217)&gt;0,MID(CELL("nazwa_pliku"),SEARCH("[",CELL("nazwa_pliku"))+1, SEARCH(".",CELL("nazwa_pliku"))-SEARCH("[",CELL("nazwa_pliku"))-1),"")</f>
        <v/>
      </c>
      <c r="C1217" s="2" t="str">
        <f>IF(LEN('spis PO'!B1217)&gt;0,'spis PO'!B1217,"")</f>
        <v/>
      </c>
      <c r="D1217" s="2" t="str">
        <f>IF(LEN('spis PO'!C1217)&gt;0,'spis PO'!C1217,"")</f>
        <v/>
      </c>
      <c r="E1217" s="2" t="str">
        <f>IF(LEN('spis PO'!D1217)&gt;0,VLOOKUP('spis PO'!D1217,słowniki!$A$61:$B$63,2),"")</f>
        <v/>
      </c>
      <c r="F1217" s="2" t="str">
        <f>IF(LEN('spis PO'!E1217)&gt;0,VLOOKUP('spis PO'!E1217,słowniki!$A$71:$B$77,2),"")</f>
        <v/>
      </c>
      <c r="G1217" s="12" t="str">
        <f>IF(LEN('spis PO'!F1217)&gt;0,VLOOKUP('spis PO'!F1217,słowniki!$A$51:$B$52,2),"")</f>
        <v/>
      </c>
      <c r="H1217" s="12" t="str">
        <f>IF(LEN('spis PO'!G1217)&gt;0,VLOOKUP('spis PO'!G1217,słowniki!$A$81:$B$83,2),"")</f>
        <v/>
      </c>
      <c r="I1217" s="2" t="str">
        <f>IF(LEN('spis PO'!H1217)&gt;0,'spis PO'!H1217,"")</f>
        <v/>
      </c>
      <c r="J1217" s="12" t="str">
        <f>IF(LEN('spis PO'!I1217)&gt;0,'spis PO'!I1217,"")</f>
        <v/>
      </c>
      <c r="K1217" s="12" t="str">
        <f>IF('spis PO'!D1217="słup",VLOOKUP('spis PO'!J1217,słowniki!$A$91:$B$96,2),IF(LEN('spis PO'!D1217)&gt;0,1,""))</f>
        <v/>
      </c>
      <c r="L1217" s="2" t="str">
        <f>IF(LEN('spis PO'!L1217)&gt;0,VLOOKUP('spis PO'!L1217,słowniki!$A$100:$B$101,2),"")</f>
        <v/>
      </c>
      <c r="M1217" s="2" t="str">
        <f>IF(LEN('spis PO'!M1217)&gt;0,VLOOKUP('spis PO'!M1217,słowniki!$A$110:$B$111,2),"")</f>
        <v/>
      </c>
      <c r="N1217" s="2" t="str">
        <f>IF(LEN('spis PO'!N1217)&gt;0,'spis PO'!N1217,"")</f>
        <v/>
      </c>
      <c r="O1217" s="2" t="str">
        <f>IF('spis PO'!M1217="oprawa",VLOOKUP('spis PO'!O1217,słowniki!$A$120:$B$126,2),IF(LEN('spis PO'!M1217)&gt;0,1,""))</f>
        <v/>
      </c>
      <c r="P1217" s="12" t="str">
        <f>IF('spis PO'!M1217="oprawa",1,"")</f>
        <v/>
      </c>
      <c r="Q1217" s="2" t="str">
        <f t="shared" si="18"/>
        <v/>
      </c>
    </row>
    <row r="1218" spans="1:17">
      <c r="A1218" s="2" t="str">
        <f ca="1">IF(LEN('spis PO'!A1218)&gt;0,MID(CELL("nazwa_pliku"),SEARCH("[",CELL("nazwa_pliku"))+1, SEARCH(".",CELL("nazwa_pliku"))-SEARCH("[",CELL("nazwa_pliku"))-1),"")</f>
        <v/>
      </c>
      <c r="B1218" s="2" t="str">
        <f ca="1">IF(LEN('spis PO'!A1218)&gt;0,MID(CELL("nazwa_pliku"),SEARCH("[",CELL("nazwa_pliku"))+1, SEARCH(".",CELL("nazwa_pliku"))-SEARCH("[",CELL("nazwa_pliku"))-1),"")</f>
        <v/>
      </c>
      <c r="C1218" s="2" t="str">
        <f>IF(LEN('spis PO'!B1218)&gt;0,'spis PO'!B1218,"")</f>
        <v/>
      </c>
      <c r="D1218" s="2" t="str">
        <f>IF(LEN('spis PO'!C1218)&gt;0,'spis PO'!C1218,"")</f>
        <v/>
      </c>
      <c r="E1218" s="2" t="str">
        <f>IF(LEN('spis PO'!D1218)&gt;0,VLOOKUP('spis PO'!D1218,słowniki!$A$61:$B$63,2),"")</f>
        <v/>
      </c>
      <c r="F1218" s="2" t="str">
        <f>IF(LEN('spis PO'!E1218)&gt;0,VLOOKUP('spis PO'!E1218,słowniki!$A$71:$B$77,2),"")</f>
        <v/>
      </c>
      <c r="G1218" s="12" t="str">
        <f>IF(LEN('spis PO'!F1218)&gt;0,VLOOKUP('spis PO'!F1218,słowniki!$A$51:$B$52,2),"")</f>
        <v/>
      </c>
      <c r="H1218" s="12" t="str">
        <f>IF(LEN('spis PO'!G1218)&gt;0,VLOOKUP('spis PO'!G1218,słowniki!$A$81:$B$83,2),"")</f>
        <v/>
      </c>
      <c r="I1218" s="2" t="str">
        <f>IF(LEN('spis PO'!H1218)&gt;0,'spis PO'!H1218,"")</f>
        <v/>
      </c>
      <c r="J1218" s="12" t="str">
        <f>IF(LEN('spis PO'!I1218)&gt;0,'spis PO'!I1218,"")</f>
        <v/>
      </c>
      <c r="K1218" s="12" t="str">
        <f>IF('spis PO'!D1218="słup",VLOOKUP('spis PO'!J1218,słowniki!$A$91:$B$96,2),IF(LEN('spis PO'!D1218)&gt;0,1,""))</f>
        <v/>
      </c>
      <c r="L1218" s="2" t="str">
        <f>IF(LEN('spis PO'!L1218)&gt;0,VLOOKUP('spis PO'!L1218,słowniki!$A$100:$B$101,2),"")</f>
        <v/>
      </c>
      <c r="M1218" s="2" t="str">
        <f>IF(LEN('spis PO'!M1218)&gt;0,VLOOKUP('spis PO'!M1218,słowniki!$A$110:$B$111,2),"")</f>
        <v/>
      </c>
      <c r="N1218" s="2" t="str">
        <f>IF(LEN('spis PO'!N1218)&gt;0,'spis PO'!N1218,"")</f>
        <v/>
      </c>
      <c r="O1218" s="2" t="str">
        <f>IF('spis PO'!M1218="oprawa",VLOOKUP('spis PO'!O1218,słowniki!$A$120:$B$126,2),IF(LEN('spis PO'!M1218)&gt;0,1,""))</f>
        <v/>
      </c>
      <c r="P1218" s="12" t="str">
        <f>IF('spis PO'!M1218="oprawa",1,"")</f>
        <v/>
      </c>
      <c r="Q1218" s="2" t="str">
        <f t="shared" si="18"/>
        <v/>
      </c>
    </row>
    <row r="1219" spans="1:17">
      <c r="A1219" s="2" t="str">
        <f ca="1">IF(LEN('spis PO'!A1219)&gt;0,MID(CELL("nazwa_pliku"),SEARCH("[",CELL("nazwa_pliku"))+1, SEARCH(".",CELL("nazwa_pliku"))-SEARCH("[",CELL("nazwa_pliku"))-1),"")</f>
        <v/>
      </c>
      <c r="B1219" s="2" t="str">
        <f ca="1">IF(LEN('spis PO'!A1219)&gt;0,MID(CELL("nazwa_pliku"),SEARCH("[",CELL("nazwa_pliku"))+1, SEARCH(".",CELL("nazwa_pliku"))-SEARCH("[",CELL("nazwa_pliku"))-1),"")</f>
        <v/>
      </c>
      <c r="C1219" s="2" t="str">
        <f>IF(LEN('spis PO'!B1219)&gt;0,'spis PO'!B1219,"")</f>
        <v/>
      </c>
      <c r="D1219" s="2" t="str">
        <f>IF(LEN('spis PO'!C1219)&gt;0,'spis PO'!C1219,"")</f>
        <v/>
      </c>
      <c r="E1219" s="2" t="str">
        <f>IF(LEN('spis PO'!D1219)&gt;0,VLOOKUP('spis PO'!D1219,słowniki!$A$61:$B$63,2),"")</f>
        <v/>
      </c>
      <c r="F1219" s="2" t="str">
        <f>IF(LEN('spis PO'!E1219)&gt;0,VLOOKUP('spis PO'!E1219,słowniki!$A$71:$B$77,2),"")</f>
        <v/>
      </c>
      <c r="G1219" s="12" t="str">
        <f>IF(LEN('spis PO'!F1219)&gt;0,VLOOKUP('spis PO'!F1219,słowniki!$A$51:$B$52,2),"")</f>
        <v/>
      </c>
      <c r="H1219" s="12" t="str">
        <f>IF(LEN('spis PO'!G1219)&gt;0,VLOOKUP('spis PO'!G1219,słowniki!$A$81:$B$83,2),"")</f>
        <v/>
      </c>
      <c r="I1219" s="2" t="str">
        <f>IF(LEN('spis PO'!H1219)&gt;0,'spis PO'!H1219,"")</f>
        <v/>
      </c>
      <c r="J1219" s="12" t="str">
        <f>IF(LEN('spis PO'!I1219)&gt;0,'spis PO'!I1219,"")</f>
        <v/>
      </c>
      <c r="K1219" s="12" t="str">
        <f>IF('spis PO'!D1219="słup",VLOOKUP('spis PO'!J1219,słowniki!$A$91:$B$96,2),IF(LEN('spis PO'!D1219)&gt;0,1,""))</f>
        <v/>
      </c>
      <c r="L1219" s="2" t="str">
        <f>IF(LEN('spis PO'!L1219)&gt;0,VLOOKUP('spis PO'!L1219,słowniki!$A$100:$B$101,2),"")</f>
        <v/>
      </c>
      <c r="M1219" s="2" t="str">
        <f>IF(LEN('spis PO'!M1219)&gt;0,VLOOKUP('spis PO'!M1219,słowniki!$A$110:$B$111,2),"")</f>
        <v/>
      </c>
      <c r="N1219" s="2" t="str">
        <f>IF(LEN('spis PO'!N1219)&gt;0,'spis PO'!N1219,"")</f>
        <v/>
      </c>
      <c r="O1219" s="2" t="str">
        <f>IF('spis PO'!M1219="oprawa",VLOOKUP('spis PO'!O1219,słowniki!$A$120:$B$126,2),IF(LEN('spis PO'!M1219)&gt;0,1,""))</f>
        <v/>
      </c>
      <c r="P1219" s="12" t="str">
        <f>IF('spis PO'!M1219="oprawa",1,"")</f>
        <v/>
      </c>
      <c r="Q1219" s="2" t="str">
        <f t="shared" ref="Q1219:Q1282" si="19">IF(O1219=2,400,"")</f>
        <v/>
      </c>
    </row>
    <row r="1220" spans="1:17">
      <c r="A1220" s="2" t="str">
        <f ca="1">IF(LEN('spis PO'!A1220)&gt;0,MID(CELL("nazwa_pliku"),SEARCH("[",CELL("nazwa_pliku"))+1, SEARCH(".",CELL("nazwa_pliku"))-SEARCH("[",CELL("nazwa_pliku"))-1),"")</f>
        <v/>
      </c>
      <c r="B1220" s="2" t="str">
        <f ca="1">IF(LEN('spis PO'!A1220)&gt;0,MID(CELL("nazwa_pliku"),SEARCH("[",CELL("nazwa_pliku"))+1, SEARCH(".",CELL("nazwa_pliku"))-SEARCH("[",CELL("nazwa_pliku"))-1),"")</f>
        <v/>
      </c>
      <c r="C1220" s="2" t="str">
        <f>IF(LEN('spis PO'!B1220)&gt;0,'spis PO'!B1220,"")</f>
        <v/>
      </c>
      <c r="D1220" s="2" t="str">
        <f>IF(LEN('spis PO'!C1220)&gt;0,'spis PO'!C1220,"")</f>
        <v/>
      </c>
      <c r="E1220" s="2" t="str">
        <f>IF(LEN('spis PO'!D1220)&gt;0,VLOOKUP('spis PO'!D1220,słowniki!$A$61:$B$63,2),"")</f>
        <v/>
      </c>
      <c r="F1220" s="2" t="str">
        <f>IF(LEN('spis PO'!E1220)&gt;0,VLOOKUP('spis PO'!E1220,słowniki!$A$71:$B$77,2),"")</f>
        <v/>
      </c>
      <c r="G1220" s="12" t="str">
        <f>IF(LEN('spis PO'!F1220)&gt;0,VLOOKUP('spis PO'!F1220,słowniki!$A$51:$B$52,2),"")</f>
        <v/>
      </c>
      <c r="H1220" s="12" t="str">
        <f>IF(LEN('spis PO'!G1220)&gt;0,VLOOKUP('spis PO'!G1220,słowniki!$A$81:$B$83,2),"")</f>
        <v/>
      </c>
      <c r="I1220" s="2" t="str">
        <f>IF(LEN('spis PO'!H1220)&gt;0,'spis PO'!H1220,"")</f>
        <v/>
      </c>
      <c r="J1220" s="12" t="str">
        <f>IF(LEN('spis PO'!I1220)&gt;0,'spis PO'!I1220,"")</f>
        <v/>
      </c>
      <c r="K1220" s="12" t="str">
        <f>IF('spis PO'!D1220="słup",VLOOKUP('spis PO'!J1220,słowniki!$A$91:$B$96,2),IF(LEN('spis PO'!D1220)&gt;0,1,""))</f>
        <v/>
      </c>
      <c r="L1220" s="2" t="str">
        <f>IF(LEN('spis PO'!L1220)&gt;0,VLOOKUP('spis PO'!L1220,słowniki!$A$100:$B$101,2),"")</f>
        <v/>
      </c>
      <c r="M1220" s="2" t="str">
        <f>IF(LEN('spis PO'!M1220)&gt;0,VLOOKUP('spis PO'!M1220,słowniki!$A$110:$B$111,2),"")</f>
        <v/>
      </c>
      <c r="N1220" s="2" t="str">
        <f>IF(LEN('spis PO'!N1220)&gt;0,'spis PO'!N1220,"")</f>
        <v/>
      </c>
      <c r="O1220" s="2" t="str">
        <f>IF('spis PO'!M1220="oprawa",VLOOKUP('spis PO'!O1220,słowniki!$A$120:$B$126,2),IF(LEN('spis PO'!M1220)&gt;0,1,""))</f>
        <v/>
      </c>
      <c r="P1220" s="12" t="str">
        <f>IF('spis PO'!M1220="oprawa",1,"")</f>
        <v/>
      </c>
      <c r="Q1220" s="2" t="str">
        <f t="shared" si="19"/>
        <v/>
      </c>
    </row>
    <row r="1221" spans="1:17">
      <c r="A1221" s="2" t="str">
        <f ca="1">IF(LEN('spis PO'!A1221)&gt;0,MID(CELL("nazwa_pliku"),SEARCH("[",CELL("nazwa_pliku"))+1, SEARCH(".",CELL("nazwa_pliku"))-SEARCH("[",CELL("nazwa_pliku"))-1),"")</f>
        <v/>
      </c>
      <c r="B1221" s="2" t="str">
        <f ca="1">IF(LEN('spis PO'!A1221)&gt;0,MID(CELL("nazwa_pliku"),SEARCH("[",CELL("nazwa_pliku"))+1, SEARCH(".",CELL("nazwa_pliku"))-SEARCH("[",CELL("nazwa_pliku"))-1),"")</f>
        <v/>
      </c>
      <c r="C1221" s="2" t="str">
        <f>IF(LEN('spis PO'!B1221)&gt;0,'spis PO'!B1221,"")</f>
        <v/>
      </c>
      <c r="D1221" s="2" t="str">
        <f>IF(LEN('spis PO'!C1221)&gt;0,'spis PO'!C1221,"")</f>
        <v/>
      </c>
      <c r="E1221" s="2" t="str">
        <f>IF(LEN('spis PO'!D1221)&gt;0,VLOOKUP('spis PO'!D1221,słowniki!$A$61:$B$63,2),"")</f>
        <v/>
      </c>
      <c r="F1221" s="2" t="str">
        <f>IF(LEN('spis PO'!E1221)&gt;0,VLOOKUP('spis PO'!E1221,słowniki!$A$71:$B$77,2),"")</f>
        <v/>
      </c>
      <c r="G1221" s="12" t="str">
        <f>IF(LEN('spis PO'!F1221)&gt;0,VLOOKUP('spis PO'!F1221,słowniki!$A$51:$B$52,2),"")</f>
        <v/>
      </c>
      <c r="H1221" s="12" t="str">
        <f>IF(LEN('spis PO'!G1221)&gt;0,VLOOKUP('spis PO'!G1221,słowniki!$A$81:$B$83,2),"")</f>
        <v/>
      </c>
      <c r="I1221" s="2" t="str">
        <f>IF(LEN('spis PO'!H1221)&gt;0,'spis PO'!H1221,"")</f>
        <v/>
      </c>
      <c r="J1221" s="12" t="str">
        <f>IF(LEN('spis PO'!I1221)&gt;0,'spis PO'!I1221,"")</f>
        <v/>
      </c>
      <c r="K1221" s="12" t="str">
        <f>IF('spis PO'!D1221="słup",VLOOKUP('spis PO'!J1221,słowniki!$A$91:$B$96,2),IF(LEN('spis PO'!D1221)&gt;0,1,""))</f>
        <v/>
      </c>
      <c r="L1221" s="2" t="str">
        <f>IF(LEN('spis PO'!L1221)&gt;0,VLOOKUP('spis PO'!L1221,słowniki!$A$100:$B$101,2),"")</f>
        <v/>
      </c>
      <c r="M1221" s="2" t="str">
        <f>IF(LEN('spis PO'!M1221)&gt;0,VLOOKUP('spis PO'!M1221,słowniki!$A$110:$B$111,2),"")</f>
        <v/>
      </c>
      <c r="N1221" s="2" t="str">
        <f>IF(LEN('spis PO'!N1221)&gt;0,'spis PO'!N1221,"")</f>
        <v/>
      </c>
      <c r="O1221" s="2" t="str">
        <f>IF('spis PO'!M1221="oprawa",VLOOKUP('spis PO'!O1221,słowniki!$A$120:$B$126,2),IF(LEN('spis PO'!M1221)&gt;0,1,""))</f>
        <v/>
      </c>
      <c r="P1221" s="12" t="str">
        <f>IF('spis PO'!M1221="oprawa",1,"")</f>
        <v/>
      </c>
      <c r="Q1221" s="2" t="str">
        <f t="shared" si="19"/>
        <v/>
      </c>
    </row>
    <row r="1222" spans="1:17">
      <c r="A1222" s="2" t="str">
        <f ca="1">IF(LEN('spis PO'!A1222)&gt;0,MID(CELL("nazwa_pliku"),SEARCH("[",CELL("nazwa_pliku"))+1, SEARCH(".",CELL("nazwa_pliku"))-SEARCH("[",CELL("nazwa_pliku"))-1),"")</f>
        <v/>
      </c>
      <c r="B1222" s="2" t="str">
        <f ca="1">IF(LEN('spis PO'!A1222)&gt;0,MID(CELL("nazwa_pliku"),SEARCH("[",CELL("nazwa_pliku"))+1, SEARCH(".",CELL("nazwa_pliku"))-SEARCH("[",CELL("nazwa_pliku"))-1),"")</f>
        <v/>
      </c>
      <c r="C1222" s="2" t="str">
        <f>IF(LEN('spis PO'!B1222)&gt;0,'spis PO'!B1222,"")</f>
        <v/>
      </c>
      <c r="D1222" s="2" t="str">
        <f>IF(LEN('spis PO'!C1222)&gt;0,'spis PO'!C1222,"")</f>
        <v/>
      </c>
      <c r="E1222" s="2" t="str">
        <f>IF(LEN('spis PO'!D1222)&gt;0,VLOOKUP('spis PO'!D1222,słowniki!$A$61:$B$63,2),"")</f>
        <v/>
      </c>
      <c r="F1222" s="2" t="str">
        <f>IF(LEN('spis PO'!E1222)&gt;0,VLOOKUP('spis PO'!E1222,słowniki!$A$71:$B$77,2),"")</f>
        <v/>
      </c>
      <c r="G1222" s="12" t="str">
        <f>IF(LEN('spis PO'!F1222)&gt;0,VLOOKUP('spis PO'!F1222,słowniki!$A$51:$B$52,2),"")</f>
        <v/>
      </c>
      <c r="H1222" s="12" t="str">
        <f>IF(LEN('spis PO'!G1222)&gt;0,VLOOKUP('spis PO'!G1222,słowniki!$A$81:$B$83,2),"")</f>
        <v/>
      </c>
      <c r="I1222" s="2" t="str">
        <f>IF(LEN('spis PO'!H1222)&gt;0,'spis PO'!H1222,"")</f>
        <v/>
      </c>
      <c r="J1222" s="12" t="str">
        <f>IF(LEN('spis PO'!I1222)&gt;0,'spis PO'!I1222,"")</f>
        <v/>
      </c>
      <c r="K1222" s="12" t="str">
        <f>IF('spis PO'!D1222="słup",VLOOKUP('spis PO'!J1222,słowniki!$A$91:$B$96,2),IF(LEN('spis PO'!D1222)&gt;0,1,""))</f>
        <v/>
      </c>
      <c r="L1222" s="2" t="str">
        <f>IF(LEN('spis PO'!L1222)&gt;0,VLOOKUP('spis PO'!L1222,słowniki!$A$100:$B$101,2),"")</f>
        <v/>
      </c>
      <c r="M1222" s="2" t="str">
        <f>IF(LEN('spis PO'!M1222)&gt;0,VLOOKUP('spis PO'!M1222,słowniki!$A$110:$B$111,2),"")</f>
        <v/>
      </c>
      <c r="N1222" s="2" t="str">
        <f>IF(LEN('spis PO'!N1222)&gt;0,'spis PO'!N1222,"")</f>
        <v/>
      </c>
      <c r="O1222" s="2" t="str">
        <f>IF('spis PO'!M1222="oprawa",VLOOKUP('spis PO'!O1222,słowniki!$A$120:$B$126,2),IF(LEN('spis PO'!M1222)&gt;0,1,""))</f>
        <v/>
      </c>
      <c r="P1222" s="12" t="str">
        <f>IF('spis PO'!M1222="oprawa",1,"")</f>
        <v/>
      </c>
      <c r="Q1222" s="2" t="str">
        <f t="shared" si="19"/>
        <v/>
      </c>
    </row>
    <row r="1223" spans="1:17">
      <c r="A1223" s="2" t="str">
        <f ca="1">IF(LEN('spis PO'!A1223)&gt;0,MID(CELL("nazwa_pliku"),SEARCH("[",CELL("nazwa_pliku"))+1, SEARCH(".",CELL("nazwa_pliku"))-SEARCH("[",CELL("nazwa_pliku"))-1),"")</f>
        <v/>
      </c>
      <c r="B1223" s="2" t="str">
        <f ca="1">IF(LEN('spis PO'!A1223)&gt;0,MID(CELL("nazwa_pliku"),SEARCH("[",CELL("nazwa_pliku"))+1, SEARCH(".",CELL("nazwa_pliku"))-SEARCH("[",CELL("nazwa_pliku"))-1),"")</f>
        <v/>
      </c>
      <c r="C1223" s="2" t="str">
        <f>IF(LEN('spis PO'!B1223)&gt;0,'spis PO'!B1223,"")</f>
        <v/>
      </c>
      <c r="D1223" s="2" t="str">
        <f>IF(LEN('spis PO'!C1223)&gt;0,'spis PO'!C1223,"")</f>
        <v/>
      </c>
      <c r="E1223" s="2" t="str">
        <f>IF(LEN('spis PO'!D1223)&gt;0,VLOOKUP('spis PO'!D1223,słowniki!$A$61:$B$63,2),"")</f>
        <v/>
      </c>
      <c r="F1223" s="2" t="str">
        <f>IF(LEN('spis PO'!E1223)&gt;0,VLOOKUP('spis PO'!E1223,słowniki!$A$71:$B$77,2),"")</f>
        <v/>
      </c>
      <c r="G1223" s="12" t="str">
        <f>IF(LEN('spis PO'!F1223)&gt;0,VLOOKUP('spis PO'!F1223,słowniki!$A$51:$B$52,2),"")</f>
        <v/>
      </c>
      <c r="H1223" s="12" t="str">
        <f>IF(LEN('spis PO'!G1223)&gt;0,VLOOKUP('spis PO'!G1223,słowniki!$A$81:$B$83,2),"")</f>
        <v/>
      </c>
      <c r="I1223" s="2" t="str">
        <f>IF(LEN('spis PO'!H1223)&gt;0,'spis PO'!H1223,"")</f>
        <v/>
      </c>
      <c r="J1223" s="12" t="str">
        <f>IF(LEN('spis PO'!I1223)&gt;0,'spis PO'!I1223,"")</f>
        <v/>
      </c>
      <c r="K1223" s="12" t="str">
        <f>IF('spis PO'!D1223="słup",VLOOKUP('spis PO'!J1223,słowniki!$A$91:$B$96,2),IF(LEN('spis PO'!D1223)&gt;0,1,""))</f>
        <v/>
      </c>
      <c r="L1223" s="2" t="str">
        <f>IF(LEN('spis PO'!L1223)&gt;0,VLOOKUP('spis PO'!L1223,słowniki!$A$100:$B$101,2),"")</f>
        <v/>
      </c>
      <c r="M1223" s="2" t="str">
        <f>IF(LEN('spis PO'!M1223)&gt;0,VLOOKUP('spis PO'!M1223,słowniki!$A$110:$B$111,2),"")</f>
        <v/>
      </c>
      <c r="N1223" s="2" t="str">
        <f>IF(LEN('spis PO'!N1223)&gt;0,'spis PO'!N1223,"")</f>
        <v/>
      </c>
      <c r="O1223" s="2" t="str">
        <f>IF('spis PO'!M1223="oprawa",VLOOKUP('spis PO'!O1223,słowniki!$A$120:$B$126,2),IF(LEN('spis PO'!M1223)&gt;0,1,""))</f>
        <v/>
      </c>
      <c r="P1223" s="12" t="str">
        <f>IF('spis PO'!M1223="oprawa",1,"")</f>
        <v/>
      </c>
      <c r="Q1223" s="2" t="str">
        <f t="shared" si="19"/>
        <v/>
      </c>
    </row>
    <row r="1224" spans="1:17">
      <c r="A1224" s="2" t="str">
        <f ca="1">IF(LEN('spis PO'!A1224)&gt;0,MID(CELL("nazwa_pliku"),SEARCH("[",CELL("nazwa_pliku"))+1, SEARCH(".",CELL("nazwa_pliku"))-SEARCH("[",CELL("nazwa_pliku"))-1),"")</f>
        <v/>
      </c>
      <c r="B1224" s="2" t="str">
        <f ca="1">IF(LEN('spis PO'!A1224)&gt;0,MID(CELL("nazwa_pliku"),SEARCH("[",CELL("nazwa_pliku"))+1, SEARCH(".",CELL("nazwa_pliku"))-SEARCH("[",CELL("nazwa_pliku"))-1),"")</f>
        <v/>
      </c>
      <c r="C1224" s="2" t="str">
        <f>IF(LEN('spis PO'!B1224)&gt;0,'spis PO'!B1224,"")</f>
        <v/>
      </c>
      <c r="D1224" s="2" t="str">
        <f>IF(LEN('spis PO'!C1224)&gt;0,'spis PO'!C1224,"")</f>
        <v/>
      </c>
      <c r="E1224" s="2" t="str">
        <f>IF(LEN('spis PO'!D1224)&gt;0,VLOOKUP('spis PO'!D1224,słowniki!$A$61:$B$63,2),"")</f>
        <v/>
      </c>
      <c r="F1224" s="2" t="str">
        <f>IF(LEN('spis PO'!E1224)&gt;0,VLOOKUP('spis PO'!E1224,słowniki!$A$71:$B$77,2),"")</f>
        <v/>
      </c>
      <c r="G1224" s="12" t="str">
        <f>IF(LEN('spis PO'!F1224)&gt;0,VLOOKUP('spis PO'!F1224,słowniki!$A$51:$B$52,2),"")</f>
        <v/>
      </c>
      <c r="H1224" s="12" t="str">
        <f>IF(LEN('spis PO'!G1224)&gt;0,VLOOKUP('spis PO'!G1224,słowniki!$A$81:$B$83,2),"")</f>
        <v/>
      </c>
      <c r="I1224" s="2" t="str">
        <f>IF(LEN('spis PO'!H1224)&gt;0,'spis PO'!H1224,"")</f>
        <v/>
      </c>
      <c r="J1224" s="12" t="str">
        <f>IF(LEN('spis PO'!I1224)&gt;0,'spis PO'!I1224,"")</f>
        <v/>
      </c>
      <c r="K1224" s="12" t="str">
        <f>IF('spis PO'!D1224="słup",VLOOKUP('spis PO'!J1224,słowniki!$A$91:$B$96,2),IF(LEN('spis PO'!D1224)&gt;0,1,""))</f>
        <v/>
      </c>
      <c r="L1224" s="2" t="str">
        <f>IF(LEN('spis PO'!L1224)&gt;0,VLOOKUP('spis PO'!L1224,słowniki!$A$100:$B$101,2),"")</f>
        <v/>
      </c>
      <c r="M1224" s="2" t="str">
        <f>IF(LEN('spis PO'!M1224)&gt;0,VLOOKUP('spis PO'!M1224,słowniki!$A$110:$B$111,2),"")</f>
        <v/>
      </c>
      <c r="N1224" s="2" t="str">
        <f>IF(LEN('spis PO'!N1224)&gt;0,'spis PO'!N1224,"")</f>
        <v/>
      </c>
      <c r="O1224" s="2" t="str">
        <f>IF('spis PO'!M1224="oprawa",VLOOKUP('spis PO'!O1224,słowniki!$A$120:$B$126,2),IF(LEN('spis PO'!M1224)&gt;0,1,""))</f>
        <v/>
      </c>
      <c r="P1224" s="12" t="str">
        <f>IF('spis PO'!M1224="oprawa",1,"")</f>
        <v/>
      </c>
      <c r="Q1224" s="2" t="str">
        <f t="shared" si="19"/>
        <v/>
      </c>
    </row>
    <row r="1225" spans="1:17">
      <c r="A1225" s="2" t="str">
        <f ca="1">IF(LEN('spis PO'!A1225)&gt;0,MID(CELL("nazwa_pliku"),SEARCH("[",CELL("nazwa_pliku"))+1, SEARCH(".",CELL("nazwa_pliku"))-SEARCH("[",CELL("nazwa_pliku"))-1),"")</f>
        <v/>
      </c>
      <c r="B1225" s="2" t="str">
        <f ca="1">IF(LEN('spis PO'!A1225)&gt;0,MID(CELL("nazwa_pliku"),SEARCH("[",CELL("nazwa_pliku"))+1, SEARCH(".",CELL("nazwa_pliku"))-SEARCH("[",CELL("nazwa_pliku"))-1),"")</f>
        <v/>
      </c>
      <c r="C1225" s="2" t="str">
        <f>IF(LEN('spis PO'!B1225)&gt;0,'spis PO'!B1225,"")</f>
        <v/>
      </c>
      <c r="D1225" s="2" t="str">
        <f>IF(LEN('spis PO'!C1225)&gt;0,'spis PO'!C1225,"")</f>
        <v/>
      </c>
      <c r="E1225" s="2" t="str">
        <f>IF(LEN('spis PO'!D1225)&gt;0,VLOOKUP('spis PO'!D1225,słowniki!$A$61:$B$63,2),"")</f>
        <v/>
      </c>
      <c r="F1225" s="2" t="str">
        <f>IF(LEN('spis PO'!E1225)&gt;0,VLOOKUP('spis PO'!E1225,słowniki!$A$71:$B$77,2),"")</f>
        <v/>
      </c>
      <c r="G1225" s="12" t="str">
        <f>IF(LEN('spis PO'!F1225)&gt;0,VLOOKUP('spis PO'!F1225,słowniki!$A$51:$B$52,2),"")</f>
        <v/>
      </c>
      <c r="H1225" s="12" t="str">
        <f>IF(LEN('spis PO'!G1225)&gt;0,VLOOKUP('spis PO'!G1225,słowniki!$A$81:$B$83,2),"")</f>
        <v/>
      </c>
      <c r="I1225" s="2" t="str">
        <f>IF(LEN('spis PO'!H1225)&gt;0,'spis PO'!H1225,"")</f>
        <v/>
      </c>
      <c r="J1225" s="12" t="str">
        <f>IF(LEN('spis PO'!I1225)&gt;0,'spis PO'!I1225,"")</f>
        <v/>
      </c>
      <c r="K1225" s="12" t="str">
        <f>IF('spis PO'!D1225="słup",VLOOKUP('spis PO'!J1225,słowniki!$A$91:$B$96,2),IF(LEN('spis PO'!D1225)&gt;0,1,""))</f>
        <v/>
      </c>
      <c r="L1225" s="2" t="str">
        <f>IF(LEN('spis PO'!L1225)&gt;0,VLOOKUP('spis PO'!L1225,słowniki!$A$100:$B$101,2),"")</f>
        <v/>
      </c>
      <c r="M1225" s="2" t="str">
        <f>IF(LEN('spis PO'!M1225)&gt;0,VLOOKUP('spis PO'!M1225,słowniki!$A$110:$B$111,2),"")</f>
        <v/>
      </c>
      <c r="N1225" s="2" t="str">
        <f>IF(LEN('spis PO'!N1225)&gt;0,'spis PO'!N1225,"")</f>
        <v/>
      </c>
      <c r="O1225" s="2" t="str">
        <f>IF('spis PO'!M1225="oprawa",VLOOKUP('spis PO'!O1225,słowniki!$A$120:$B$126,2),IF(LEN('spis PO'!M1225)&gt;0,1,""))</f>
        <v/>
      </c>
      <c r="P1225" s="12" t="str">
        <f>IF('spis PO'!M1225="oprawa",1,"")</f>
        <v/>
      </c>
      <c r="Q1225" s="2" t="str">
        <f t="shared" si="19"/>
        <v/>
      </c>
    </row>
    <row r="1226" spans="1:17">
      <c r="A1226" s="2" t="str">
        <f ca="1">IF(LEN('spis PO'!A1226)&gt;0,MID(CELL("nazwa_pliku"),SEARCH("[",CELL("nazwa_pliku"))+1, SEARCH(".",CELL("nazwa_pliku"))-SEARCH("[",CELL("nazwa_pliku"))-1),"")</f>
        <v/>
      </c>
      <c r="B1226" s="2" t="str">
        <f ca="1">IF(LEN('spis PO'!A1226)&gt;0,MID(CELL("nazwa_pliku"),SEARCH("[",CELL("nazwa_pliku"))+1, SEARCH(".",CELL("nazwa_pliku"))-SEARCH("[",CELL("nazwa_pliku"))-1),"")</f>
        <v/>
      </c>
      <c r="C1226" s="2" t="str">
        <f>IF(LEN('spis PO'!B1226)&gt;0,'spis PO'!B1226,"")</f>
        <v/>
      </c>
      <c r="D1226" s="2" t="str">
        <f>IF(LEN('spis PO'!C1226)&gt;0,'spis PO'!C1226,"")</f>
        <v/>
      </c>
      <c r="E1226" s="2" t="str">
        <f>IF(LEN('spis PO'!D1226)&gt;0,VLOOKUP('spis PO'!D1226,słowniki!$A$61:$B$63,2),"")</f>
        <v/>
      </c>
      <c r="F1226" s="2" t="str">
        <f>IF(LEN('spis PO'!E1226)&gt;0,VLOOKUP('spis PO'!E1226,słowniki!$A$71:$B$77,2),"")</f>
        <v/>
      </c>
      <c r="G1226" s="12" t="str">
        <f>IF(LEN('spis PO'!F1226)&gt;0,VLOOKUP('spis PO'!F1226,słowniki!$A$51:$B$52,2),"")</f>
        <v/>
      </c>
      <c r="H1226" s="12" t="str">
        <f>IF(LEN('spis PO'!G1226)&gt;0,VLOOKUP('spis PO'!G1226,słowniki!$A$81:$B$83,2),"")</f>
        <v/>
      </c>
      <c r="I1226" s="2" t="str">
        <f>IF(LEN('spis PO'!H1226)&gt;0,'spis PO'!H1226,"")</f>
        <v/>
      </c>
      <c r="J1226" s="12" t="str">
        <f>IF(LEN('spis PO'!I1226)&gt;0,'spis PO'!I1226,"")</f>
        <v/>
      </c>
      <c r="K1226" s="12" t="str">
        <f>IF('spis PO'!D1226="słup",VLOOKUP('spis PO'!J1226,słowniki!$A$91:$B$96,2),IF(LEN('spis PO'!D1226)&gt;0,1,""))</f>
        <v/>
      </c>
      <c r="L1226" s="2" t="str">
        <f>IF(LEN('spis PO'!L1226)&gt;0,VLOOKUP('spis PO'!L1226,słowniki!$A$100:$B$101,2),"")</f>
        <v/>
      </c>
      <c r="M1226" s="2" t="str">
        <f>IF(LEN('spis PO'!M1226)&gt;0,VLOOKUP('spis PO'!M1226,słowniki!$A$110:$B$111,2),"")</f>
        <v/>
      </c>
      <c r="N1226" s="2" t="str">
        <f>IF(LEN('spis PO'!N1226)&gt;0,'spis PO'!N1226,"")</f>
        <v/>
      </c>
      <c r="O1226" s="2" t="str">
        <f>IF('spis PO'!M1226="oprawa",VLOOKUP('spis PO'!O1226,słowniki!$A$120:$B$126,2),IF(LEN('spis PO'!M1226)&gt;0,1,""))</f>
        <v/>
      </c>
      <c r="P1226" s="12" t="str">
        <f>IF('spis PO'!M1226="oprawa",1,"")</f>
        <v/>
      </c>
      <c r="Q1226" s="2" t="str">
        <f t="shared" si="19"/>
        <v/>
      </c>
    </row>
    <row r="1227" spans="1:17">
      <c r="A1227" s="2" t="str">
        <f ca="1">IF(LEN('spis PO'!A1227)&gt;0,MID(CELL("nazwa_pliku"),SEARCH("[",CELL("nazwa_pliku"))+1, SEARCH(".",CELL("nazwa_pliku"))-SEARCH("[",CELL("nazwa_pliku"))-1),"")</f>
        <v/>
      </c>
      <c r="B1227" s="2" t="str">
        <f ca="1">IF(LEN('spis PO'!A1227)&gt;0,MID(CELL("nazwa_pliku"),SEARCH("[",CELL("nazwa_pliku"))+1, SEARCH(".",CELL("nazwa_pliku"))-SEARCH("[",CELL("nazwa_pliku"))-1),"")</f>
        <v/>
      </c>
      <c r="C1227" s="2" t="str">
        <f>IF(LEN('spis PO'!B1227)&gt;0,'spis PO'!B1227,"")</f>
        <v/>
      </c>
      <c r="D1227" s="2" t="str">
        <f>IF(LEN('spis PO'!C1227)&gt;0,'spis PO'!C1227,"")</f>
        <v/>
      </c>
      <c r="E1227" s="2" t="str">
        <f>IF(LEN('spis PO'!D1227)&gt;0,VLOOKUP('spis PO'!D1227,słowniki!$A$61:$B$63,2),"")</f>
        <v/>
      </c>
      <c r="F1227" s="2" t="str">
        <f>IF(LEN('spis PO'!E1227)&gt;0,VLOOKUP('spis PO'!E1227,słowniki!$A$71:$B$77,2),"")</f>
        <v/>
      </c>
      <c r="G1227" s="12" t="str">
        <f>IF(LEN('spis PO'!F1227)&gt;0,VLOOKUP('spis PO'!F1227,słowniki!$A$51:$B$52,2),"")</f>
        <v/>
      </c>
      <c r="H1227" s="12" t="str">
        <f>IF(LEN('spis PO'!G1227)&gt;0,VLOOKUP('spis PO'!G1227,słowniki!$A$81:$B$83,2),"")</f>
        <v/>
      </c>
      <c r="I1227" s="2" t="str">
        <f>IF(LEN('spis PO'!H1227)&gt;0,'spis PO'!H1227,"")</f>
        <v/>
      </c>
      <c r="J1227" s="12" t="str">
        <f>IF(LEN('spis PO'!I1227)&gt;0,'spis PO'!I1227,"")</f>
        <v/>
      </c>
      <c r="K1227" s="12" t="str">
        <f>IF('spis PO'!D1227="słup",VLOOKUP('spis PO'!J1227,słowniki!$A$91:$B$96,2),IF(LEN('spis PO'!D1227)&gt;0,1,""))</f>
        <v/>
      </c>
      <c r="L1227" s="2" t="str">
        <f>IF(LEN('spis PO'!L1227)&gt;0,VLOOKUP('spis PO'!L1227,słowniki!$A$100:$B$101,2),"")</f>
        <v/>
      </c>
      <c r="M1227" s="2" t="str">
        <f>IF(LEN('spis PO'!M1227)&gt;0,VLOOKUP('spis PO'!M1227,słowniki!$A$110:$B$111,2),"")</f>
        <v/>
      </c>
      <c r="N1227" s="2" t="str">
        <f>IF(LEN('spis PO'!N1227)&gt;0,'spis PO'!N1227,"")</f>
        <v/>
      </c>
      <c r="O1227" s="2" t="str">
        <f>IF('spis PO'!M1227="oprawa",VLOOKUP('spis PO'!O1227,słowniki!$A$120:$B$126,2),IF(LEN('spis PO'!M1227)&gt;0,1,""))</f>
        <v/>
      </c>
      <c r="P1227" s="12" t="str">
        <f>IF('spis PO'!M1227="oprawa",1,"")</f>
        <v/>
      </c>
      <c r="Q1227" s="2" t="str">
        <f t="shared" si="19"/>
        <v/>
      </c>
    </row>
    <row r="1228" spans="1:17">
      <c r="A1228" s="2" t="str">
        <f ca="1">IF(LEN('spis PO'!A1228)&gt;0,MID(CELL("nazwa_pliku"),SEARCH("[",CELL("nazwa_pliku"))+1, SEARCH(".",CELL("nazwa_pliku"))-SEARCH("[",CELL("nazwa_pliku"))-1),"")</f>
        <v/>
      </c>
      <c r="B1228" s="2" t="str">
        <f ca="1">IF(LEN('spis PO'!A1228)&gt;0,MID(CELL("nazwa_pliku"),SEARCH("[",CELL("nazwa_pliku"))+1, SEARCH(".",CELL("nazwa_pliku"))-SEARCH("[",CELL("nazwa_pliku"))-1),"")</f>
        <v/>
      </c>
      <c r="C1228" s="2" t="str">
        <f>IF(LEN('spis PO'!B1228)&gt;0,'spis PO'!B1228,"")</f>
        <v/>
      </c>
      <c r="D1228" s="2" t="str">
        <f>IF(LEN('spis PO'!C1228)&gt;0,'spis PO'!C1228,"")</f>
        <v/>
      </c>
      <c r="E1228" s="2" t="str">
        <f>IF(LEN('spis PO'!D1228)&gt;0,VLOOKUP('spis PO'!D1228,słowniki!$A$61:$B$63,2),"")</f>
        <v/>
      </c>
      <c r="F1228" s="2" t="str">
        <f>IF(LEN('spis PO'!E1228)&gt;0,VLOOKUP('spis PO'!E1228,słowniki!$A$71:$B$77,2),"")</f>
        <v/>
      </c>
      <c r="G1228" s="12" t="str">
        <f>IF(LEN('spis PO'!F1228)&gt;0,VLOOKUP('spis PO'!F1228,słowniki!$A$51:$B$52,2),"")</f>
        <v/>
      </c>
      <c r="H1228" s="12" t="str">
        <f>IF(LEN('spis PO'!G1228)&gt;0,VLOOKUP('spis PO'!G1228,słowniki!$A$81:$B$83,2),"")</f>
        <v/>
      </c>
      <c r="I1228" s="2" t="str">
        <f>IF(LEN('spis PO'!H1228)&gt;0,'spis PO'!H1228,"")</f>
        <v/>
      </c>
      <c r="J1228" s="12" t="str">
        <f>IF(LEN('spis PO'!I1228)&gt;0,'spis PO'!I1228,"")</f>
        <v/>
      </c>
      <c r="K1228" s="12" t="str">
        <f>IF('spis PO'!D1228="słup",VLOOKUP('spis PO'!J1228,słowniki!$A$91:$B$96,2),IF(LEN('spis PO'!D1228)&gt;0,1,""))</f>
        <v/>
      </c>
      <c r="L1228" s="2" t="str">
        <f>IF(LEN('spis PO'!L1228)&gt;0,VLOOKUP('spis PO'!L1228,słowniki!$A$100:$B$101,2),"")</f>
        <v/>
      </c>
      <c r="M1228" s="2" t="str">
        <f>IF(LEN('spis PO'!M1228)&gt;0,VLOOKUP('spis PO'!M1228,słowniki!$A$110:$B$111,2),"")</f>
        <v/>
      </c>
      <c r="N1228" s="2" t="str">
        <f>IF(LEN('spis PO'!N1228)&gt;0,'spis PO'!N1228,"")</f>
        <v/>
      </c>
      <c r="O1228" s="2" t="str">
        <f>IF('spis PO'!M1228="oprawa",VLOOKUP('spis PO'!O1228,słowniki!$A$120:$B$126,2),IF(LEN('spis PO'!M1228)&gt;0,1,""))</f>
        <v/>
      </c>
      <c r="P1228" s="12" t="str">
        <f>IF('spis PO'!M1228="oprawa",1,"")</f>
        <v/>
      </c>
      <c r="Q1228" s="2" t="str">
        <f t="shared" si="19"/>
        <v/>
      </c>
    </row>
    <row r="1229" spans="1:17">
      <c r="A1229" s="2" t="str">
        <f ca="1">IF(LEN('spis PO'!A1229)&gt;0,MID(CELL("nazwa_pliku"),SEARCH("[",CELL("nazwa_pliku"))+1, SEARCH(".",CELL("nazwa_pliku"))-SEARCH("[",CELL("nazwa_pliku"))-1),"")</f>
        <v/>
      </c>
      <c r="B1229" s="2" t="str">
        <f ca="1">IF(LEN('spis PO'!A1229)&gt;0,MID(CELL("nazwa_pliku"),SEARCH("[",CELL("nazwa_pliku"))+1, SEARCH(".",CELL("nazwa_pliku"))-SEARCH("[",CELL("nazwa_pliku"))-1),"")</f>
        <v/>
      </c>
      <c r="C1229" s="2" t="str">
        <f>IF(LEN('spis PO'!B1229)&gt;0,'spis PO'!B1229,"")</f>
        <v/>
      </c>
      <c r="D1229" s="2" t="str">
        <f>IF(LEN('spis PO'!C1229)&gt;0,'spis PO'!C1229,"")</f>
        <v/>
      </c>
      <c r="E1229" s="2" t="str">
        <f>IF(LEN('spis PO'!D1229)&gt;0,VLOOKUP('spis PO'!D1229,słowniki!$A$61:$B$63,2),"")</f>
        <v/>
      </c>
      <c r="F1229" s="2" t="str">
        <f>IF(LEN('spis PO'!E1229)&gt;0,VLOOKUP('spis PO'!E1229,słowniki!$A$71:$B$77,2),"")</f>
        <v/>
      </c>
      <c r="G1229" s="12" t="str">
        <f>IF(LEN('spis PO'!F1229)&gt;0,VLOOKUP('spis PO'!F1229,słowniki!$A$51:$B$52,2),"")</f>
        <v/>
      </c>
      <c r="H1229" s="12" t="str">
        <f>IF(LEN('spis PO'!G1229)&gt;0,VLOOKUP('spis PO'!G1229,słowniki!$A$81:$B$83,2),"")</f>
        <v/>
      </c>
      <c r="I1229" s="2" t="str">
        <f>IF(LEN('spis PO'!H1229)&gt;0,'spis PO'!H1229,"")</f>
        <v/>
      </c>
      <c r="J1229" s="12" t="str">
        <f>IF(LEN('spis PO'!I1229)&gt;0,'spis PO'!I1229,"")</f>
        <v/>
      </c>
      <c r="K1229" s="12" t="str">
        <f>IF('spis PO'!D1229="słup",VLOOKUP('spis PO'!J1229,słowniki!$A$91:$B$96,2),IF(LEN('spis PO'!D1229)&gt;0,1,""))</f>
        <v/>
      </c>
      <c r="L1229" s="2" t="str">
        <f>IF(LEN('spis PO'!L1229)&gt;0,VLOOKUP('spis PO'!L1229,słowniki!$A$100:$B$101,2),"")</f>
        <v/>
      </c>
      <c r="M1229" s="2" t="str">
        <f>IF(LEN('spis PO'!M1229)&gt;0,VLOOKUP('spis PO'!M1229,słowniki!$A$110:$B$111,2),"")</f>
        <v/>
      </c>
      <c r="N1229" s="2" t="str">
        <f>IF(LEN('spis PO'!N1229)&gt;0,'spis PO'!N1229,"")</f>
        <v/>
      </c>
      <c r="O1229" s="2" t="str">
        <f>IF('spis PO'!M1229="oprawa",VLOOKUP('spis PO'!O1229,słowniki!$A$120:$B$126,2),IF(LEN('spis PO'!M1229)&gt;0,1,""))</f>
        <v/>
      </c>
      <c r="P1229" s="12" t="str">
        <f>IF('spis PO'!M1229="oprawa",1,"")</f>
        <v/>
      </c>
      <c r="Q1229" s="2" t="str">
        <f t="shared" si="19"/>
        <v/>
      </c>
    </row>
    <row r="1230" spans="1:17">
      <c r="A1230" s="2" t="str">
        <f ca="1">IF(LEN('spis PO'!A1230)&gt;0,MID(CELL("nazwa_pliku"),SEARCH("[",CELL("nazwa_pliku"))+1, SEARCH(".",CELL("nazwa_pliku"))-SEARCH("[",CELL("nazwa_pliku"))-1),"")</f>
        <v/>
      </c>
      <c r="B1230" s="2" t="str">
        <f ca="1">IF(LEN('spis PO'!A1230)&gt;0,MID(CELL("nazwa_pliku"),SEARCH("[",CELL("nazwa_pliku"))+1, SEARCH(".",CELL("nazwa_pliku"))-SEARCH("[",CELL("nazwa_pliku"))-1),"")</f>
        <v/>
      </c>
      <c r="C1230" s="2" t="str">
        <f>IF(LEN('spis PO'!B1230)&gt;0,'spis PO'!B1230,"")</f>
        <v/>
      </c>
      <c r="D1230" s="2" t="str">
        <f>IF(LEN('spis PO'!C1230)&gt;0,'spis PO'!C1230,"")</f>
        <v/>
      </c>
      <c r="E1230" s="2" t="str">
        <f>IF(LEN('spis PO'!D1230)&gt;0,VLOOKUP('spis PO'!D1230,słowniki!$A$61:$B$63,2),"")</f>
        <v/>
      </c>
      <c r="F1230" s="2" t="str">
        <f>IF(LEN('spis PO'!E1230)&gt;0,VLOOKUP('spis PO'!E1230,słowniki!$A$71:$B$77,2),"")</f>
        <v/>
      </c>
      <c r="G1230" s="12" t="str">
        <f>IF(LEN('spis PO'!F1230)&gt;0,VLOOKUP('spis PO'!F1230,słowniki!$A$51:$B$52,2),"")</f>
        <v/>
      </c>
      <c r="H1230" s="12" t="str">
        <f>IF(LEN('spis PO'!G1230)&gt;0,VLOOKUP('spis PO'!G1230,słowniki!$A$81:$B$83,2),"")</f>
        <v/>
      </c>
      <c r="I1230" s="2" t="str">
        <f>IF(LEN('spis PO'!H1230)&gt;0,'spis PO'!H1230,"")</f>
        <v/>
      </c>
      <c r="J1230" s="12" t="str">
        <f>IF(LEN('spis PO'!I1230)&gt;0,'spis PO'!I1230,"")</f>
        <v/>
      </c>
      <c r="K1230" s="12" t="str">
        <f>IF('spis PO'!D1230="słup",VLOOKUP('spis PO'!J1230,słowniki!$A$91:$B$96,2),IF(LEN('spis PO'!D1230)&gt;0,1,""))</f>
        <v/>
      </c>
      <c r="L1230" s="2" t="str">
        <f>IF(LEN('spis PO'!L1230)&gt;0,VLOOKUP('spis PO'!L1230,słowniki!$A$100:$B$101,2),"")</f>
        <v/>
      </c>
      <c r="M1230" s="2" t="str">
        <f>IF(LEN('spis PO'!M1230)&gt;0,VLOOKUP('spis PO'!M1230,słowniki!$A$110:$B$111,2),"")</f>
        <v/>
      </c>
      <c r="N1230" s="2" t="str">
        <f>IF(LEN('spis PO'!N1230)&gt;0,'spis PO'!N1230,"")</f>
        <v/>
      </c>
      <c r="O1230" s="2" t="str">
        <f>IF('spis PO'!M1230="oprawa",VLOOKUP('spis PO'!O1230,słowniki!$A$120:$B$126,2),IF(LEN('spis PO'!M1230)&gt;0,1,""))</f>
        <v/>
      </c>
      <c r="P1230" s="12" t="str">
        <f>IF('spis PO'!M1230="oprawa",1,"")</f>
        <v/>
      </c>
      <c r="Q1230" s="2" t="str">
        <f t="shared" si="19"/>
        <v/>
      </c>
    </row>
    <row r="1231" spans="1:17">
      <c r="A1231" s="2" t="str">
        <f ca="1">IF(LEN('spis PO'!A1231)&gt;0,MID(CELL("nazwa_pliku"),SEARCH("[",CELL("nazwa_pliku"))+1, SEARCH(".",CELL("nazwa_pliku"))-SEARCH("[",CELL("nazwa_pliku"))-1),"")</f>
        <v/>
      </c>
      <c r="B1231" s="2" t="str">
        <f ca="1">IF(LEN('spis PO'!A1231)&gt;0,MID(CELL("nazwa_pliku"),SEARCH("[",CELL("nazwa_pliku"))+1, SEARCH(".",CELL("nazwa_pliku"))-SEARCH("[",CELL("nazwa_pliku"))-1),"")</f>
        <v/>
      </c>
      <c r="C1231" s="2" t="str">
        <f>IF(LEN('spis PO'!B1231)&gt;0,'spis PO'!B1231,"")</f>
        <v/>
      </c>
      <c r="D1231" s="2" t="str">
        <f>IF(LEN('spis PO'!C1231)&gt;0,'spis PO'!C1231,"")</f>
        <v/>
      </c>
      <c r="E1231" s="2" t="str">
        <f>IF(LEN('spis PO'!D1231)&gt;0,VLOOKUP('spis PO'!D1231,słowniki!$A$61:$B$63,2),"")</f>
        <v/>
      </c>
      <c r="F1231" s="2" t="str">
        <f>IF(LEN('spis PO'!E1231)&gt;0,VLOOKUP('spis PO'!E1231,słowniki!$A$71:$B$77,2),"")</f>
        <v/>
      </c>
      <c r="G1231" s="12" t="str">
        <f>IF(LEN('spis PO'!F1231)&gt;0,VLOOKUP('spis PO'!F1231,słowniki!$A$51:$B$52,2),"")</f>
        <v/>
      </c>
      <c r="H1231" s="12" t="str">
        <f>IF(LEN('spis PO'!G1231)&gt;0,VLOOKUP('spis PO'!G1231,słowniki!$A$81:$B$83,2),"")</f>
        <v/>
      </c>
      <c r="I1231" s="2" t="str">
        <f>IF(LEN('spis PO'!H1231)&gt;0,'spis PO'!H1231,"")</f>
        <v/>
      </c>
      <c r="J1231" s="12" t="str">
        <f>IF(LEN('spis PO'!I1231)&gt;0,'spis PO'!I1231,"")</f>
        <v/>
      </c>
      <c r="K1231" s="12" t="str">
        <f>IF('spis PO'!D1231="słup",VLOOKUP('spis PO'!J1231,słowniki!$A$91:$B$96,2),IF(LEN('spis PO'!D1231)&gt;0,1,""))</f>
        <v/>
      </c>
      <c r="L1231" s="2" t="str">
        <f>IF(LEN('spis PO'!L1231)&gt;0,VLOOKUP('spis PO'!L1231,słowniki!$A$100:$B$101,2),"")</f>
        <v/>
      </c>
      <c r="M1231" s="2" t="str">
        <f>IF(LEN('spis PO'!M1231)&gt;0,VLOOKUP('spis PO'!M1231,słowniki!$A$110:$B$111,2),"")</f>
        <v/>
      </c>
      <c r="N1231" s="2" t="str">
        <f>IF(LEN('spis PO'!N1231)&gt;0,'spis PO'!N1231,"")</f>
        <v/>
      </c>
      <c r="O1231" s="2" t="str">
        <f>IF('spis PO'!M1231="oprawa",VLOOKUP('spis PO'!O1231,słowniki!$A$120:$B$126,2),IF(LEN('spis PO'!M1231)&gt;0,1,""))</f>
        <v/>
      </c>
      <c r="P1231" s="12" t="str">
        <f>IF('spis PO'!M1231="oprawa",1,"")</f>
        <v/>
      </c>
      <c r="Q1231" s="2" t="str">
        <f t="shared" si="19"/>
        <v/>
      </c>
    </row>
    <row r="1232" spans="1:17">
      <c r="A1232" s="2" t="str">
        <f ca="1">IF(LEN('spis PO'!A1232)&gt;0,MID(CELL("nazwa_pliku"),SEARCH("[",CELL("nazwa_pliku"))+1, SEARCH(".",CELL("nazwa_pliku"))-SEARCH("[",CELL("nazwa_pliku"))-1),"")</f>
        <v/>
      </c>
      <c r="B1232" s="2" t="str">
        <f ca="1">IF(LEN('spis PO'!A1232)&gt;0,MID(CELL("nazwa_pliku"),SEARCH("[",CELL("nazwa_pliku"))+1, SEARCH(".",CELL("nazwa_pliku"))-SEARCH("[",CELL("nazwa_pliku"))-1),"")</f>
        <v/>
      </c>
      <c r="C1232" s="2" t="str">
        <f>IF(LEN('spis PO'!B1232)&gt;0,'spis PO'!B1232,"")</f>
        <v/>
      </c>
      <c r="D1232" s="2" t="str">
        <f>IF(LEN('spis PO'!C1232)&gt;0,'spis PO'!C1232,"")</f>
        <v/>
      </c>
      <c r="E1232" s="2" t="str">
        <f>IF(LEN('spis PO'!D1232)&gt;0,VLOOKUP('spis PO'!D1232,słowniki!$A$61:$B$63,2),"")</f>
        <v/>
      </c>
      <c r="F1232" s="2" t="str">
        <f>IF(LEN('spis PO'!E1232)&gt;0,VLOOKUP('spis PO'!E1232,słowniki!$A$71:$B$77,2),"")</f>
        <v/>
      </c>
      <c r="G1232" s="12" t="str">
        <f>IF(LEN('spis PO'!F1232)&gt;0,VLOOKUP('spis PO'!F1232,słowniki!$A$51:$B$52,2),"")</f>
        <v/>
      </c>
      <c r="H1232" s="12" t="str">
        <f>IF(LEN('spis PO'!G1232)&gt;0,VLOOKUP('spis PO'!G1232,słowniki!$A$81:$B$83,2),"")</f>
        <v/>
      </c>
      <c r="I1232" s="2" t="str">
        <f>IF(LEN('spis PO'!H1232)&gt;0,'spis PO'!H1232,"")</f>
        <v/>
      </c>
      <c r="J1232" s="12" t="str">
        <f>IF(LEN('spis PO'!I1232)&gt;0,'spis PO'!I1232,"")</f>
        <v/>
      </c>
      <c r="K1232" s="12" t="str">
        <f>IF('spis PO'!D1232="słup",VLOOKUP('spis PO'!J1232,słowniki!$A$91:$B$96,2),IF(LEN('spis PO'!D1232)&gt;0,1,""))</f>
        <v/>
      </c>
      <c r="L1232" s="2" t="str">
        <f>IF(LEN('spis PO'!L1232)&gt;0,VLOOKUP('spis PO'!L1232,słowniki!$A$100:$B$101,2),"")</f>
        <v/>
      </c>
      <c r="M1232" s="2" t="str">
        <f>IF(LEN('spis PO'!M1232)&gt;0,VLOOKUP('spis PO'!M1232,słowniki!$A$110:$B$111,2),"")</f>
        <v/>
      </c>
      <c r="N1232" s="2" t="str">
        <f>IF(LEN('spis PO'!N1232)&gt;0,'spis PO'!N1232,"")</f>
        <v/>
      </c>
      <c r="O1232" s="2" t="str">
        <f>IF('spis PO'!M1232="oprawa",VLOOKUP('spis PO'!O1232,słowniki!$A$120:$B$126,2),IF(LEN('spis PO'!M1232)&gt;0,1,""))</f>
        <v/>
      </c>
      <c r="P1232" s="12" t="str">
        <f>IF('spis PO'!M1232="oprawa",1,"")</f>
        <v/>
      </c>
      <c r="Q1232" s="2" t="str">
        <f t="shared" si="19"/>
        <v/>
      </c>
    </row>
    <row r="1233" spans="1:17">
      <c r="A1233" s="2" t="str">
        <f ca="1">IF(LEN('spis PO'!A1233)&gt;0,MID(CELL("nazwa_pliku"),SEARCH("[",CELL("nazwa_pliku"))+1, SEARCH(".",CELL("nazwa_pliku"))-SEARCH("[",CELL("nazwa_pliku"))-1),"")</f>
        <v/>
      </c>
      <c r="B1233" s="2" t="str">
        <f ca="1">IF(LEN('spis PO'!A1233)&gt;0,MID(CELL("nazwa_pliku"),SEARCH("[",CELL("nazwa_pliku"))+1, SEARCH(".",CELL("nazwa_pliku"))-SEARCH("[",CELL("nazwa_pliku"))-1),"")</f>
        <v/>
      </c>
      <c r="C1233" s="2" t="str">
        <f>IF(LEN('spis PO'!B1233)&gt;0,'spis PO'!B1233,"")</f>
        <v/>
      </c>
      <c r="D1233" s="2" t="str">
        <f>IF(LEN('spis PO'!C1233)&gt;0,'spis PO'!C1233,"")</f>
        <v/>
      </c>
      <c r="E1233" s="2" t="str">
        <f>IF(LEN('spis PO'!D1233)&gt;0,VLOOKUP('spis PO'!D1233,słowniki!$A$61:$B$63,2),"")</f>
        <v/>
      </c>
      <c r="F1233" s="2" t="str">
        <f>IF(LEN('spis PO'!E1233)&gt;0,VLOOKUP('spis PO'!E1233,słowniki!$A$71:$B$77,2),"")</f>
        <v/>
      </c>
      <c r="G1233" s="12" t="str">
        <f>IF(LEN('spis PO'!F1233)&gt;0,VLOOKUP('spis PO'!F1233,słowniki!$A$51:$B$52,2),"")</f>
        <v/>
      </c>
      <c r="H1233" s="12" t="str">
        <f>IF(LEN('spis PO'!G1233)&gt;0,VLOOKUP('spis PO'!G1233,słowniki!$A$81:$B$83,2),"")</f>
        <v/>
      </c>
      <c r="I1233" s="2" t="str">
        <f>IF(LEN('spis PO'!H1233)&gt;0,'spis PO'!H1233,"")</f>
        <v/>
      </c>
      <c r="J1233" s="12" t="str">
        <f>IF(LEN('spis PO'!I1233)&gt;0,'spis PO'!I1233,"")</f>
        <v/>
      </c>
      <c r="K1233" s="12" t="str">
        <f>IF('spis PO'!D1233="słup",VLOOKUP('spis PO'!J1233,słowniki!$A$91:$B$96,2),IF(LEN('spis PO'!D1233)&gt;0,1,""))</f>
        <v/>
      </c>
      <c r="L1233" s="2" t="str">
        <f>IF(LEN('spis PO'!L1233)&gt;0,VLOOKUP('spis PO'!L1233,słowniki!$A$100:$B$101,2),"")</f>
        <v/>
      </c>
      <c r="M1233" s="2" t="str">
        <f>IF(LEN('spis PO'!M1233)&gt;0,VLOOKUP('spis PO'!M1233,słowniki!$A$110:$B$111,2),"")</f>
        <v/>
      </c>
      <c r="N1233" s="2" t="str">
        <f>IF(LEN('spis PO'!N1233)&gt;0,'spis PO'!N1233,"")</f>
        <v/>
      </c>
      <c r="O1233" s="2" t="str">
        <f>IF('spis PO'!M1233="oprawa",VLOOKUP('spis PO'!O1233,słowniki!$A$120:$B$126,2),IF(LEN('spis PO'!M1233)&gt;0,1,""))</f>
        <v/>
      </c>
      <c r="P1233" s="12" t="str">
        <f>IF('spis PO'!M1233="oprawa",1,"")</f>
        <v/>
      </c>
      <c r="Q1233" s="2" t="str">
        <f t="shared" si="19"/>
        <v/>
      </c>
    </row>
    <row r="1234" spans="1:17">
      <c r="A1234" s="2" t="str">
        <f ca="1">IF(LEN('spis PO'!A1234)&gt;0,MID(CELL("nazwa_pliku"),SEARCH("[",CELL("nazwa_pliku"))+1, SEARCH(".",CELL("nazwa_pliku"))-SEARCH("[",CELL("nazwa_pliku"))-1),"")</f>
        <v/>
      </c>
      <c r="B1234" s="2" t="str">
        <f ca="1">IF(LEN('spis PO'!A1234)&gt;0,MID(CELL("nazwa_pliku"),SEARCH("[",CELL("nazwa_pliku"))+1, SEARCH(".",CELL("nazwa_pliku"))-SEARCH("[",CELL("nazwa_pliku"))-1),"")</f>
        <v/>
      </c>
      <c r="C1234" s="2" t="str">
        <f>IF(LEN('spis PO'!B1234)&gt;0,'spis PO'!B1234,"")</f>
        <v/>
      </c>
      <c r="D1234" s="2" t="str">
        <f>IF(LEN('spis PO'!C1234)&gt;0,'spis PO'!C1234,"")</f>
        <v/>
      </c>
      <c r="E1234" s="2" t="str">
        <f>IF(LEN('spis PO'!D1234)&gt;0,VLOOKUP('spis PO'!D1234,słowniki!$A$61:$B$63,2),"")</f>
        <v/>
      </c>
      <c r="F1234" s="2" t="str">
        <f>IF(LEN('spis PO'!E1234)&gt;0,VLOOKUP('spis PO'!E1234,słowniki!$A$71:$B$77,2),"")</f>
        <v/>
      </c>
      <c r="G1234" s="12" t="str">
        <f>IF(LEN('spis PO'!F1234)&gt;0,VLOOKUP('spis PO'!F1234,słowniki!$A$51:$B$52,2),"")</f>
        <v/>
      </c>
      <c r="H1234" s="12" t="str">
        <f>IF(LEN('spis PO'!G1234)&gt;0,VLOOKUP('spis PO'!G1234,słowniki!$A$81:$B$83,2),"")</f>
        <v/>
      </c>
      <c r="I1234" s="2" t="str">
        <f>IF(LEN('spis PO'!H1234)&gt;0,'spis PO'!H1234,"")</f>
        <v/>
      </c>
      <c r="J1234" s="12" t="str">
        <f>IF(LEN('spis PO'!I1234)&gt;0,'spis PO'!I1234,"")</f>
        <v/>
      </c>
      <c r="K1234" s="12" t="str">
        <f>IF('spis PO'!D1234="słup",VLOOKUP('spis PO'!J1234,słowniki!$A$91:$B$96,2),IF(LEN('spis PO'!D1234)&gt;0,1,""))</f>
        <v/>
      </c>
      <c r="L1234" s="2" t="str">
        <f>IF(LEN('spis PO'!L1234)&gt;0,VLOOKUP('spis PO'!L1234,słowniki!$A$100:$B$101,2),"")</f>
        <v/>
      </c>
      <c r="M1234" s="2" t="str">
        <f>IF(LEN('spis PO'!M1234)&gt;0,VLOOKUP('spis PO'!M1234,słowniki!$A$110:$B$111,2),"")</f>
        <v/>
      </c>
      <c r="N1234" s="2" t="str">
        <f>IF(LEN('spis PO'!N1234)&gt;0,'spis PO'!N1234,"")</f>
        <v/>
      </c>
      <c r="O1234" s="2" t="str">
        <f>IF('spis PO'!M1234="oprawa",VLOOKUP('spis PO'!O1234,słowniki!$A$120:$B$126,2),IF(LEN('spis PO'!M1234)&gt;0,1,""))</f>
        <v/>
      </c>
      <c r="P1234" s="12" t="str">
        <f>IF('spis PO'!M1234="oprawa",1,"")</f>
        <v/>
      </c>
      <c r="Q1234" s="2" t="str">
        <f t="shared" si="19"/>
        <v/>
      </c>
    </row>
    <row r="1235" spans="1:17">
      <c r="A1235" s="2" t="str">
        <f ca="1">IF(LEN('spis PO'!A1235)&gt;0,MID(CELL("nazwa_pliku"),SEARCH("[",CELL("nazwa_pliku"))+1, SEARCH(".",CELL("nazwa_pliku"))-SEARCH("[",CELL("nazwa_pliku"))-1),"")</f>
        <v/>
      </c>
      <c r="B1235" s="2" t="str">
        <f ca="1">IF(LEN('spis PO'!A1235)&gt;0,MID(CELL("nazwa_pliku"),SEARCH("[",CELL("nazwa_pliku"))+1, SEARCH(".",CELL("nazwa_pliku"))-SEARCH("[",CELL("nazwa_pliku"))-1),"")</f>
        <v/>
      </c>
      <c r="C1235" s="2" t="str">
        <f>IF(LEN('spis PO'!B1235)&gt;0,'spis PO'!B1235,"")</f>
        <v/>
      </c>
      <c r="D1235" s="2" t="str">
        <f>IF(LEN('spis PO'!C1235)&gt;0,'spis PO'!C1235,"")</f>
        <v/>
      </c>
      <c r="E1235" s="2" t="str">
        <f>IF(LEN('spis PO'!D1235)&gt;0,VLOOKUP('spis PO'!D1235,słowniki!$A$61:$B$63,2),"")</f>
        <v/>
      </c>
      <c r="F1235" s="2" t="str">
        <f>IF(LEN('spis PO'!E1235)&gt;0,VLOOKUP('spis PO'!E1235,słowniki!$A$71:$B$77,2),"")</f>
        <v/>
      </c>
      <c r="G1235" s="12" t="str">
        <f>IF(LEN('spis PO'!F1235)&gt;0,VLOOKUP('spis PO'!F1235,słowniki!$A$51:$B$52,2),"")</f>
        <v/>
      </c>
      <c r="H1235" s="12" t="str">
        <f>IF(LEN('spis PO'!G1235)&gt;0,VLOOKUP('spis PO'!G1235,słowniki!$A$81:$B$83,2),"")</f>
        <v/>
      </c>
      <c r="I1235" s="2" t="str">
        <f>IF(LEN('spis PO'!H1235)&gt;0,'spis PO'!H1235,"")</f>
        <v/>
      </c>
      <c r="J1235" s="12" t="str">
        <f>IF(LEN('spis PO'!I1235)&gt;0,'spis PO'!I1235,"")</f>
        <v/>
      </c>
      <c r="K1235" s="12" t="str">
        <f>IF('spis PO'!D1235="słup",VLOOKUP('spis PO'!J1235,słowniki!$A$91:$B$96,2),IF(LEN('spis PO'!D1235)&gt;0,1,""))</f>
        <v/>
      </c>
      <c r="L1235" s="2" t="str">
        <f>IF(LEN('spis PO'!L1235)&gt;0,VLOOKUP('spis PO'!L1235,słowniki!$A$100:$B$101,2),"")</f>
        <v/>
      </c>
      <c r="M1235" s="2" t="str">
        <f>IF(LEN('spis PO'!M1235)&gt;0,VLOOKUP('spis PO'!M1235,słowniki!$A$110:$B$111,2),"")</f>
        <v/>
      </c>
      <c r="N1235" s="2" t="str">
        <f>IF(LEN('spis PO'!N1235)&gt;0,'spis PO'!N1235,"")</f>
        <v/>
      </c>
      <c r="O1235" s="2" t="str">
        <f>IF('spis PO'!M1235="oprawa",VLOOKUP('spis PO'!O1235,słowniki!$A$120:$B$126,2),IF(LEN('spis PO'!M1235)&gt;0,1,""))</f>
        <v/>
      </c>
      <c r="P1235" s="12" t="str">
        <f>IF('spis PO'!M1235="oprawa",1,"")</f>
        <v/>
      </c>
      <c r="Q1235" s="2" t="str">
        <f t="shared" si="19"/>
        <v/>
      </c>
    </row>
    <row r="1236" spans="1:17">
      <c r="A1236" s="2" t="str">
        <f ca="1">IF(LEN('spis PO'!A1236)&gt;0,MID(CELL("nazwa_pliku"),SEARCH("[",CELL("nazwa_pliku"))+1, SEARCH(".",CELL("nazwa_pliku"))-SEARCH("[",CELL("nazwa_pliku"))-1),"")</f>
        <v/>
      </c>
      <c r="B1236" s="2" t="str">
        <f ca="1">IF(LEN('spis PO'!A1236)&gt;0,MID(CELL("nazwa_pliku"),SEARCH("[",CELL("nazwa_pliku"))+1, SEARCH(".",CELL("nazwa_pliku"))-SEARCH("[",CELL("nazwa_pliku"))-1),"")</f>
        <v/>
      </c>
      <c r="C1236" s="2" t="str">
        <f>IF(LEN('spis PO'!B1236)&gt;0,'spis PO'!B1236,"")</f>
        <v/>
      </c>
      <c r="D1236" s="2" t="str">
        <f>IF(LEN('spis PO'!C1236)&gt;0,'spis PO'!C1236,"")</f>
        <v/>
      </c>
      <c r="E1236" s="2" t="str">
        <f>IF(LEN('spis PO'!D1236)&gt;0,VLOOKUP('spis PO'!D1236,słowniki!$A$61:$B$63,2),"")</f>
        <v/>
      </c>
      <c r="F1236" s="2" t="str">
        <f>IF(LEN('spis PO'!E1236)&gt;0,VLOOKUP('spis PO'!E1236,słowniki!$A$71:$B$77,2),"")</f>
        <v/>
      </c>
      <c r="G1236" s="12" t="str">
        <f>IF(LEN('spis PO'!F1236)&gt;0,VLOOKUP('spis PO'!F1236,słowniki!$A$51:$B$52,2),"")</f>
        <v/>
      </c>
      <c r="H1236" s="12" t="str">
        <f>IF(LEN('spis PO'!G1236)&gt;0,VLOOKUP('spis PO'!G1236,słowniki!$A$81:$B$83,2),"")</f>
        <v/>
      </c>
      <c r="I1236" s="2" t="str">
        <f>IF(LEN('spis PO'!H1236)&gt;0,'spis PO'!H1236,"")</f>
        <v/>
      </c>
      <c r="J1236" s="12" t="str">
        <f>IF(LEN('spis PO'!I1236)&gt;0,'spis PO'!I1236,"")</f>
        <v/>
      </c>
      <c r="K1236" s="12" t="str">
        <f>IF('spis PO'!D1236="słup",VLOOKUP('spis PO'!J1236,słowniki!$A$91:$B$96,2),IF(LEN('spis PO'!D1236)&gt;0,1,""))</f>
        <v/>
      </c>
      <c r="L1236" s="2" t="str">
        <f>IF(LEN('spis PO'!L1236)&gt;0,VLOOKUP('spis PO'!L1236,słowniki!$A$100:$B$101,2),"")</f>
        <v/>
      </c>
      <c r="M1236" s="2" t="str">
        <f>IF(LEN('spis PO'!M1236)&gt;0,VLOOKUP('spis PO'!M1236,słowniki!$A$110:$B$111,2),"")</f>
        <v/>
      </c>
      <c r="N1236" s="2" t="str">
        <f>IF(LEN('spis PO'!N1236)&gt;0,'spis PO'!N1236,"")</f>
        <v/>
      </c>
      <c r="O1236" s="2" t="str">
        <f>IF('spis PO'!M1236="oprawa",VLOOKUP('spis PO'!O1236,słowniki!$A$120:$B$126,2),IF(LEN('spis PO'!M1236)&gt;0,1,""))</f>
        <v/>
      </c>
      <c r="P1236" s="12" t="str">
        <f>IF('spis PO'!M1236="oprawa",1,"")</f>
        <v/>
      </c>
      <c r="Q1236" s="2" t="str">
        <f t="shared" si="19"/>
        <v/>
      </c>
    </row>
    <row r="1237" spans="1:17">
      <c r="A1237" s="2" t="str">
        <f ca="1">IF(LEN('spis PO'!A1237)&gt;0,MID(CELL("nazwa_pliku"),SEARCH("[",CELL("nazwa_pliku"))+1, SEARCH(".",CELL("nazwa_pliku"))-SEARCH("[",CELL("nazwa_pliku"))-1),"")</f>
        <v/>
      </c>
      <c r="B1237" s="2" t="str">
        <f ca="1">IF(LEN('spis PO'!A1237)&gt;0,MID(CELL("nazwa_pliku"),SEARCH("[",CELL("nazwa_pliku"))+1, SEARCH(".",CELL("nazwa_pliku"))-SEARCH("[",CELL("nazwa_pliku"))-1),"")</f>
        <v/>
      </c>
      <c r="C1237" s="2" t="str">
        <f>IF(LEN('spis PO'!B1237)&gt;0,'spis PO'!B1237,"")</f>
        <v/>
      </c>
      <c r="D1237" s="2" t="str">
        <f>IF(LEN('spis PO'!C1237)&gt;0,'spis PO'!C1237,"")</f>
        <v/>
      </c>
      <c r="E1237" s="2" t="str">
        <f>IF(LEN('spis PO'!D1237)&gt;0,VLOOKUP('spis PO'!D1237,słowniki!$A$61:$B$63,2),"")</f>
        <v/>
      </c>
      <c r="F1237" s="2" t="str">
        <f>IF(LEN('spis PO'!E1237)&gt;0,VLOOKUP('spis PO'!E1237,słowniki!$A$71:$B$77,2),"")</f>
        <v/>
      </c>
      <c r="G1237" s="12" t="str">
        <f>IF(LEN('spis PO'!F1237)&gt;0,VLOOKUP('spis PO'!F1237,słowniki!$A$51:$B$52,2),"")</f>
        <v/>
      </c>
      <c r="H1237" s="12" t="str">
        <f>IF(LEN('spis PO'!G1237)&gt;0,VLOOKUP('spis PO'!G1237,słowniki!$A$81:$B$83,2),"")</f>
        <v/>
      </c>
      <c r="I1237" s="2" t="str">
        <f>IF(LEN('spis PO'!H1237)&gt;0,'spis PO'!H1237,"")</f>
        <v/>
      </c>
      <c r="J1237" s="12" t="str">
        <f>IF(LEN('spis PO'!I1237)&gt;0,'spis PO'!I1237,"")</f>
        <v/>
      </c>
      <c r="K1237" s="12" t="str">
        <f>IF('spis PO'!D1237="słup",VLOOKUP('spis PO'!J1237,słowniki!$A$91:$B$96,2),IF(LEN('spis PO'!D1237)&gt;0,1,""))</f>
        <v/>
      </c>
      <c r="L1237" s="2" t="str">
        <f>IF(LEN('spis PO'!L1237)&gt;0,VLOOKUP('spis PO'!L1237,słowniki!$A$100:$B$101,2),"")</f>
        <v/>
      </c>
      <c r="M1237" s="2" t="str">
        <f>IF(LEN('spis PO'!M1237)&gt;0,VLOOKUP('spis PO'!M1237,słowniki!$A$110:$B$111,2),"")</f>
        <v/>
      </c>
      <c r="N1237" s="2" t="str">
        <f>IF(LEN('spis PO'!N1237)&gt;0,'spis PO'!N1237,"")</f>
        <v/>
      </c>
      <c r="O1237" s="2" t="str">
        <f>IF('spis PO'!M1237="oprawa",VLOOKUP('spis PO'!O1237,słowniki!$A$120:$B$126,2),IF(LEN('spis PO'!M1237)&gt;0,1,""))</f>
        <v/>
      </c>
      <c r="P1237" s="12" t="str">
        <f>IF('spis PO'!M1237="oprawa",1,"")</f>
        <v/>
      </c>
      <c r="Q1237" s="2" t="str">
        <f t="shared" si="19"/>
        <v/>
      </c>
    </row>
    <row r="1238" spans="1:17">
      <c r="A1238" s="2" t="str">
        <f ca="1">IF(LEN('spis PO'!A1238)&gt;0,MID(CELL("nazwa_pliku"),SEARCH("[",CELL("nazwa_pliku"))+1, SEARCH(".",CELL("nazwa_pliku"))-SEARCH("[",CELL("nazwa_pliku"))-1),"")</f>
        <v/>
      </c>
      <c r="B1238" s="2" t="str">
        <f ca="1">IF(LEN('spis PO'!A1238)&gt;0,MID(CELL("nazwa_pliku"),SEARCH("[",CELL("nazwa_pliku"))+1, SEARCH(".",CELL("nazwa_pliku"))-SEARCH("[",CELL("nazwa_pliku"))-1),"")</f>
        <v/>
      </c>
      <c r="C1238" s="2" t="str">
        <f>IF(LEN('spis PO'!B1238)&gt;0,'spis PO'!B1238,"")</f>
        <v/>
      </c>
      <c r="D1238" s="2" t="str">
        <f>IF(LEN('spis PO'!C1238)&gt;0,'spis PO'!C1238,"")</f>
        <v/>
      </c>
      <c r="E1238" s="2" t="str">
        <f>IF(LEN('spis PO'!D1238)&gt;0,VLOOKUP('spis PO'!D1238,słowniki!$A$61:$B$63,2),"")</f>
        <v/>
      </c>
      <c r="F1238" s="2" t="str">
        <f>IF(LEN('spis PO'!E1238)&gt;0,VLOOKUP('spis PO'!E1238,słowniki!$A$71:$B$77,2),"")</f>
        <v/>
      </c>
      <c r="G1238" s="12" t="str">
        <f>IF(LEN('spis PO'!F1238)&gt;0,VLOOKUP('spis PO'!F1238,słowniki!$A$51:$B$52,2),"")</f>
        <v/>
      </c>
      <c r="H1238" s="12" t="str">
        <f>IF(LEN('spis PO'!G1238)&gt;0,VLOOKUP('spis PO'!G1238,słowniki!$A$81:$B$83,2),"")</f>
        <v/>
      </c>
      <c r="I1238" s="2" t="str">
        <f>IF(LEN('spis PO'!H1238)&gt;0,'spis PO'!H1238,"")</f>
        <v/>
      </c>
      <c r="J1238" s="12" t="str">
        <f>IF(LEN('spis PO'!I1238)&gt;0,'spis PO'!I1238,"")</f>
        <v/>
      </c>
      <c r="K1238" s="12" t="str">
        <f>IF('spis PO'!D1238="słup",VLOOKUP('spis PO'!J1238,słowniki!$A$91:$B$96,2),IF(LEN('spis PO'!D1238)&gt;0,1,""))</f>
        <v/>
      </c>
      <c r="L1238" s="2" t="str">
        <f>IF(LEN('spis PO'!L1238)&gt;0,VLOOKUP('spis PO'!L1238,słowniki!$A$100:$B$101,2),"")</f>
        <v/>
      </c>
      <c r="M1238" s="2" t="str">
        <f>IF(LEN('spis PO'!M1238)&gt;0,VLOOKUP('spis PO'!M1238,słowniki!$A$110:$B$111,2),"")</f>
        <v/>
      </c>
      <c r="N1238" s="2" t="str">
        <f>IF(LEN('spis PO'!N1238)&gt;0,'spis PO'!N1238,"")</f>
        <v/>
      </c>
      <c r="O1238" s="2" t="str">
        <f>IF('spis PO'!M1238="oprawa",VLOOKUP('spis PO'!O1238,słowniki!$A$120:$B$126,2),IF(LEN('spis PO'!M1238)&gt;0,1,""))</f>
        <v/>
      </c>
      <c r="P1238" s="12" t="str">
        <f>IF('spis PO'!M1238="oprawa",1,"")</f>
        <v/>
      </c>
      <c r="Q1238" s="2" t="str">
        <f t="shared" si="19"/>
        <v/>
      </c>
    </row>
    <row r="1239" spans="1:17">
      <c r="A1239" s="2" t="str">
        <f ca="1">IF(LEN('spis PO'!A1239)&gt;0,MID(CELL("nazwa_pliku"),SEARCH("[",CELL("nazwa_pliku"))+1, SEARCH(".",CELL("nazwa_pliku"))-SEARCH("[",CELL("nazwa_pliku"))-1),"")</f>
        <v/>
      </c>
      <c r="B1239" s="2" t="str">
        <f ca="1">IF(LEN('spis PO'!A1239)&gt;0,MID(CELL("nazwa_pliku"),SEARCH("[",CELL("nazwa_pliku"))+1, SEARCH(".",CELL("nazwa_pliku"))-SEARCH("[",CELL("nazwa_pliku"))-1),"")</f>
        <v/>
      </c>
      <c r="C1239" s="2" t="str">
        <f>IF(LEN('spis PO'!B1239)&gt;0,'spis PO'!B1239,"")</f>
        <v/>
      </c>
      <c r="D1239" s="2" t="str">
        <f>IF(LEN('spis PO'!C1239)&gt;0,'spis PO'!C1239,"")</f>
        <v/>
      </c>
      <c r="E1239" s="2" t="str">
        <f>IF(LEN('spis PO'!D1239)&gt;0,VLOOKUP('spis PO'!D1239,słowniki!$A$61:$B$63,2),"")</f>
        <v/>
      </c>
      <c r="F1239" s="2" t="str">
        <f>IF(LEN('spis PO'!E1239)&gt;0,VLOOKUP('spis PO'!E1239,słowniki!$A$71:$B$77,2),"")</f>
        <v/>
      </c>
      <c r="G1239" s="12" t="str">
        <f>IF(LEN('spis PO'!F1239)&gt;0,VLOOKUP('spis PO'!F1239,słowniki!$A$51:$B$52,2),"")</f>
        <v/>
      </c>
      <c r="H1239" s="12" t="str">
        <f>IF(LEN('spis PO'!G1239)&gt;0,VLOOKUP('spis PO'!G1239,słowniki!$A$81:$B$83,2),"")</f>
        <v/>
      </c>
      <c r="I1239" s="2" t="str">
        <f>IF(LEN('spis PO'!H1239)&gt;0,'spis PO'!H1239,"")</f>
        <v/>
      </c>
      <c r="J1239" s="12" t="str">
        <f>IF(LEN('spis PO'!I1239)&gt;0,'spis PO'!I1239,"")</f>
        <v/>
      </c>
      <c r="K1239" s="12" t="str">
        <f>IF('spis PO'!D1239="słup",VLOOKUP('spis PO'!J1239,słowniki!$A$91:$B$96,2),IF(LEN('spis PO'!D1239)&gt;0,1,""))</f>
        <v/>
      </c>
      <c r="L1239" s="2" t="str">
        <f>IF(LEN('spis PO'!L1239)&gt;0,VLOOKUP('spis PO'!L1239,słowniki!$A$100:$B$101,2),"")</f>
        <v/>
      </c>
      <c r="M1239" s="2" t="str">
        <f>IF(LEN('spis PO'!M1239)&gt;0,VLOOKUP('spis PO'!M1239,słowniki!$A$110:$B$111,2),"")</f>
        <v/>
      </c>
      <c r="N1239" s="2" t="str">
        <f>IF(LEN('spis PO'!N1239)&gt;0,'spis PO'!N1239,"")</f>
        <v/>
      </c>
      <c r="O1239" s="2" t="str">
        <f>IF('spis PO'!M1239="oprawa",VLOOKUP('spis PO'!O1239,słowniki!$A$120:$B$126,2),IF(LEN('spis PO'!M1239)&gt;0,1,""))</f>
        <v/>
      </c>
      <c r="P1239" s="12" t="str">
        <f>IF('spis PO'!M1239="oprawa",1,"")</f>
        <v/>
      </c>
      <c r="Q1239" s="2" t="str">
        <f t="shared" si="19"/>
        <v/>
      </c>
    </row>
    <row r="1240" spans="1:17">
      <c r="A1240" s="2" t="str">
        <f ca="1">IF(LEN('spis PO'!A1240)&gt;0,MID(CELL("nazwa_pliku"),SEARCH("[",CELL("nazwa_pliku"))+1, SEARCH(".",CELL("nazwa_pliku"))-SEARCH("[",CELL("nazwa_pliku"))-1),"")</f>
        <v/>
      </c>
      <c r="B1240" s="2" t="str">
        <f ca="1">IF(LEN('spis PO'!A1240)&gt;0,MID(CELL("nazwa_pliku"),SEARCH("[",CELL("nazwa_pliku"))+1, SEARCH(".",CELL("nazwa_pliku"))-SEARCH("[",CELL("nazwa_pliku"))-1),"")</f>
        <v/>
      </c>
      <c r="C1240" s="2" t="str">
        <f>IF(LEN('spis PO'!B1240)&gt;0,'spis PO'!B1240,"")</f>
        <v/>
      </c>
      <c r="D1240" s="2" t="str">
        <f>IF(LEN('spis PO'!C1240)&gt;0,'spis PO'!C1240,"")</f>
        <v/>
      </c>
      <c r="E1240" s="2" t="str">
        <f>IF(LEN('spis PO'!D1240)&gt;0,VLOOKUP('spis PO'!D1240,słowniki!$A$61:$B$63,2),"")</f>
        <v/>
      </c>
      <c r="F1240" s="2" t="str">
        <f>IF(LEN('spis PO'!E1240)&gt;0,VLOOKUP('spis PO'!E1240,słowniki!$A$71:$B$77,2),"")</f>
        <v/>
      </c>
      <c r="G1240" s="12" t="str">
        <f>IF(LEN('spis PO'!F1240)&gt;0,VLOOKUP('spis PO'!F1240,słowniki!$A$51:$B$52,2),"")</f>
        <v/>
      </c>
      <c r="H1240" s="12" t="str">
        <f>IF(LEN('spis PO'!G1240)&gt;0,VLOOKUP('spis PO'!G1240,słowniki!$A$81:$B$83,2),"")</f>
        <v/>
      </c>
      <c r="I1240" s="2" t="str">
        <f>IF(LEN('spis PO'!H1240)&gt;0,'spis PO'!H1240,"")</f>
        <v/>
      </c>
      <c r="J1240" s="12" t="str">
        <f>IF(LEN('spis PO'!I1240)&gt;0,'spis PO'!I1240,"")</f>
        <v/>
      </c>
      <c r="K1240" s="12" t="str">
        <f>IF('spis PO'!D1240="słup",VLOOKUP('spis PO'!J1240,słowniki!$A$91:$B$96,2),IF(LEN('spis PO'!D1240)&gt;0,1,""))</f>
        <v/>
      </c>
      <c r="L1240" s="2" t="str">
        <f>IF(LEN('spis PO'!L1240)&gt;0,VLOOKUP('spis PO'!L1240,słowniki!$A$100:$B$101,2),"")</f>
        <v/>
      </c>
      <c r="M1240" s="2" t="str">
        <f>IF(LEN('spis PO'!M1240)&gt;0,VLOOKUP('spis PO'!M1240,słowniki!$A$110:$B$111,2),"")</f>
        <v/>
      </c>
      <c r="N1240" s="2" t="str">
        <f>IF(LEN('spis PO'!N1240)&gt;0,'spis PO'!N1240,"")</f>
        <v/>
      </c>
      <c r="O1240" s="2" t="str">
        <f>IF('spis PO'!M1240="oprawa",VLOOKUP('spis PO'!O1240,słowniki!$A$120:$B$126,2),IF(LEN('spis PO'!M1240)&gt;0,1,""))</f>
        <v/>
      </c>
      <c r="P1240" s="12" t="str">
        <f>IF('spis PO'!M1240="oprawa",1,"")</f>
        <v/>
      </c>
      <c r="Q1240" s="2" t="str">
        <f t="shared" si="19"/>
        <v/>
      </c>
    </row>
    <row r="1241" spans="1:17">
      <c r="A1241" s="2" t="str">
        <f ca="1">IF(LEN('spis PO'!A1241)&gt;0,MID(CELL("nazwa_pliku"),SEARCH("[",CELL("nazwa_pliku"))+1, SEARCH(".",CELL("nazwa_pliku"))-SEARCH("[",CELL("nazwa_pliku"))-1),"")</f>
        <v/>
      </c>
      <c r="B1241" s="2" t="str">
        <f ca="1">IF(LEN('spis PO'!A1241)&gt;0,MID(CELL("nazwa_pliku"),SEARCH("[",CELL("nazwa_pliku"))+1, SEARCH(".",CELL("nazwa_pliku"))-SEARCH("[",CELL("nazwa_pliku"))-1),"")</f>
        <v/>
      </c>
      <c r="C1241" s="2" t="str">
        <f>IF(LEN('spis PO'!B1241)&gt;0,'spis PO'!B1241,"")</f>
        <v/>
      </c>
      <c r="D1241" s="2" t="str">
        <f>IF(LEN('spis PO'!C1241)&gt;0,'spis PO'!C1241,"")</f>
        <v/>
      </c>
      <c r="E1241" s="2" t="str">
        <f>IF(LEN('spis PO'!D1241)&gt;0,VLOOKUP('spis PO'!D1241,słowniki!$A$61:$B$63,2),"")</f>
        <v/>
      </c>
      <c r="F1241" s="2" t="str">
        <f>IF(LEN('spis PO'!E1241)&gt;0,VLOOKUP('spis PO'!E1241,słowniki!$A$71:$B$77,2),"")</f>
        <v/>
      </c>
      <c r="G1241" s="12" t="str">
        <f>IF(LEN('spis PO'!F1241)&gt;0,VLOOKUP('spis PO'!F1241,słowniki!$A$51:$B$52,2),"")</f>
        <v/>
      </c>
      <c r="H1241" s="12" t="str">
        <f>IF(LEN('spis PO'!G1241)&gt;0,VLOOKUP('spis PO'!G1241,słowniki!$A$81:$B$83,2),"")</f>
        <v/>
      </c>
      <c r="I1241" s="2" t="str">
        <f>IF(LEN('spis PO'!H1241)&gt;0,'spis PO'!H1241,"")</f>
        <v/>
      </c>
      <c r="J1241" s="12" t="str">
        <f>IF(LEN('spis PO'!I1241)&gt;0,'spis PO'!I1241,"")</f>
        <v/>
      </c>
      <c r="K1241" s="12" t="str">
        <f>IF('spis PO'!D1241="słup",VLOOKUP('spis PO'!J1241,słowniki!$A$91:$B$96,2),IF(LEN('spis PO'!D1241)&gt;0,1,""))</f>
        <v/>
      </c>
      <c r="L1241" s="2" t="str">
        <f>IF(LEN('spis PO'!L1241)&gt;0,VLOOKUP('spis PO'!L1241,słowniki!$A$100:$B$101,2),"")</f>
        <v/>
      </c>
      <c r="M1241" s="2" t="str">
        <f>IF(LEN('spis PO'!M1241)&gt;0,VLOOKUP('spis PO'!M1241,słowniki!$A$110:$B$111,2),"")</f>
        <v/>
      </c>
      <c r="N1241" s="2" t="str">
        <f>IF(LEN('spis PO'!N1241)&gt;0,'spis PO'!N1241,"")</f>
        <v/>
      </c>
      <c r="O1241" s="2" t="str">
        <f>IF('spis PO'!M1241="oprawa",VLOOKUP('spis PO'!O1241,słowniki!$A$120:$B$126,2),IF(LEN('spis PO'!M1241)&gt;0,1,""))</f>
        <v/>
      </c>
      <c r="P1241" s="12" t="str">
        <f>IF('spis PO'!M1241="oprawa",1,"")</f>
        <v/>
      </c>
      <c r="Q1241" s="2" t="str">
        <f t="shared" si="19"/>
        <v/>
      </c>
    </row>
    <row r="1242" spans="1:17">
      <c r="A1242" s="2" t="str">
        <f ca="1">IF(LEN('spis PO'!A1242)&gt;0,MID(CELL("nazwa_pliku"),SEARCH("[",CELL("nazwa_pliku"))+1, SEARCH(".",CELL("nazwa_pliku"))-SEARCH("[",CELL("nazwa_pliku"))-1),"")</f>
        <v/>
      </c>
      <c r="B1242" s="2" t="str">
        <f ca="1">IF(LEN('spis PO'!A1242)&gt;0,MID(CELL("nazwa_pliku"),SEARCH("[",CELL("nazwa_pliku"))+1, SEARCH(".",CELL("nazwa_pliku"))-SEARCH("[",CELL("nazwa_pliku"))-1),"")</f>
        <v/>
      </c>
      <c r="C1242" s="2" t="str">
        <f>IF(LEN('spis PO'!B1242)&gt;0,'spis PO'!B1242,"")</f>
        <v/>
      </c>
      <c r="D1242" s="2" t="str">
        <f>IF(LEN('spis PO'!C1242)&gt;0,'spis PO'!C1242,"")</f>
        <v/>
      </c>
      <c r="E1242" s="2" t="str">
        <f>IF(LEN('spis PO'!D1242)&gt;0,VLOOKUP('spis PO'!D1242,słowniki!$A$61:$B$63,2),"")</f>
        <v/>
      </c>
      <c r="F1242" s="2" t="str">
        <f>IF(LEN('spis PO'!E1242)&gt;0,VLOOKUP('spis PO'!E1242,słowniki!$A$71:$B$77,2),"")</f>
        <v/>
      </c>
      <c r="G1242" s="12" t="str">
        <f>IF(LEN('spis PO'!F1242)&gt;0,VLOOKUP('spis PO'!F1242,słowniki!$A$51:$B$52,2),"")</f>
        <v/>
      </c>
      <c r="H1242" s="12" t="str">
        <f>IF(LEN('spis PO'!G1242)&gt;0,VLOOKUP('spis PO'!G1242,słowniki!$A$81:$B$83,2),"")</f>
        <v/>
      </c>
      <c r="I1242" s="2" t="str">
        <f>IF(LEN('spis PO'!H1242)&gt;0,'spis PO'!H1242,"")</f>
        <v/>
      </c>
      <c r="J1242" s="12" t="str">
        <f>IF(LEN('spis PO'!I1242)&gt;0,'spis PO'!I1242,"")</f>
        <v/>
      </c>
      <c r="K1242" s="12" t="str">
        <f>IF('spis PO'!D1242="słup",VLOOKUP('spis PO'!J1242,słowniki!$A$91:$B$96,2),IF(LEN('spis PO'!D1242)&gt;0,1,""))</f>
        <v/>
      </c>
      <c r="L1242" s="2" t="str">
        <f>IF(LEN('spis PO'!L1242)&gt;0,VLOOKUP('spis PO'!L1242,słowniki!$A$100:$B$101,2),"")</f>
        <v/>
      </c>
      <c r="M1242" s="2" t="str">
        <f>IF(LEN('spis PO'!M1242)&gt;0,VLOOKUP('spis PO'!M1242,słowniki!$A$110:$B$111,2),"")</f>
        <v/>
      </c>
      <c r="N1242" s="2" t="str">
        <f>IF(LEN('spis PO'!N1242)&gt;0,'spis PO'!N1242,"")</f>
        <v/>
      </c>
      <c r="O1242" s="2" t="str">
        <f>IF('spis PO'!M1242="oprawa",VLOOKUP('spis PO'!O1242,słowniki!$A$120:$B$126,2),IF(LEN('spis PO'!M1242)&gt;0,1,""))</f>
        <v/>
      </c>
      <c r="P1242" s="12" t="str">
        <f>IF('spis PO'!M1242="oprawa",1,"")</f>
        <v/>
      </c>
      <c r="Q1242" s="2" t="str">
        <f t="shared" si="19"/>
        <v/>
      </c>
    </row>
    <row r="1243" spans="1:17">
      <c r="A1243" s="2" t="str">
        <f ca="1">IF(LEN('spis PO'!A1243)&gt;0,MID(CELL("nazwa_pliku"),SEARCH("[",CELL("nazwa_pliku"))+1, SEARCH(".",CELL("nazwa_pliku"))-SEARCH("[",CELL("nazwa_pliku"))-1),"")</f>
        <v/>
      </c>
      <c r="B1243" s="2" t="str">
        <f ca="1">IF(LEN('spis PO'!A1243)&gt;0,MID(CELL("nazwa_pliku"),SEARCH("[",CELL("nazwa_pliku"))+1, SEARCH(".",CELL("nazwa_pliku"))-SEARCH("[",CELL("nazwa_pliku"))-1),"")</f>
        <v/>
      </c>
      <c r="C1243" s="2" t="str">
        <f>IF(LEN('spis PO'!B1243)&gt;0,'spis PO'!B1243,"")</f>
        <v/>
      </c>
      <c r="D1243" s="2" t="str">
        <f>IF(LEN('spis PO'!C1243)&gt;0,'spis PO'!C1243,"")</f>
        <v/>
      </c>
      <c r="E1243" s="2" t="str">
        <f>IF(LEN('spis PO'!D1243)&gt;0,VLOOKUP('spis PO'!D1243,słowniki!$A$61:$B$63,2),"")</f>
        <v/>
      </c>
      <c r="F1243" s="2" t="str">
        <f>IF(LEN('spis PO'!E1243)&gt;0,VLOOKUP('spis PO'!E1243,słowniki!$A$71:$B$77,2),"")</f>
        <v/>
      </c>
      <c r="G1243" s="12" t="str">
        <f>IF(LEN('spis PO'!F1243)&gt;0,VLOOKUP('spis PO'!F1243,słowniki!$A$51:$B$52,2),"")</f>
        <v/>
      </c>
      <c r="H1243" s="12" t="str">
        <f>IF(LEN('spis PO'!G1243)&gt;0,VLOOKUP('spis PO'!G1243,słowniki!$A$81:$B$83,2),"")</f>
        <v/>
      </c>
      <c r="I1243" s="2" t="str">
        <f>IF(LEN('spis PO'!H1243)&gt;0,'spis PO'!H1243,"")</f>
        <v/>
      </c>
      <c r="J1243" s="12" t="str">
        <f>IF(LEN('spis PO'!I1243)&gt;0,'spis PO'!I1243,"")</f>
        <v/>
      </c>
      <c r="K1243" s="12" t="str">
        <f>IF('spis PO'!D1243="słup",VLOOKUP('spis PO'!J1243,słowniki!$A$91:$B$96,2),IF(LEN('spis PO'!D1243)&gt;0,1,""))</f>
        <v/>
      </c>
      <c r="L1243" s="2" t="str">
        <f>IF(LEN('spis PO'!L1243)&gt;0,VLOOKUP('spis PO'!L1243,słowniki!$A$100:$B$101,2),"")</f>
        <v/>
      </c>
      <c r="M1243" s="2" t="str">
        <f>IF(LEN('spis PO'!M1243)&gt;0,VLOOKUP('spis PO'!M1243,słowniki!$A$110:$B$111,2),"")</f>
        <v/>
      </c>
      <c r="N1243" s="2" t="str">
        <f>IF(LEN('spis PO'!N1243)&gt;0,'spis PO'!N1243,"")</f>
        <v/>
      </c>
      <c r="O1243" s="2" t="str">
        <f>IF('spis PO'!M1243="oprawa",VLOOKUP('spis PO'!O1243,słowniki!$A$120:$B$126,2),IF(LEN('spis PO'!M1243)&gt;0,1,""))</f>
        <v/>
      </c>
      <c r="P1243" s="12" t="str">
        <f>IF('spis PO'!M1243="oprawa",1,"")</f>
        <v/>
      </c>
      <c r="Q1243" s="2" t="str">
        <f t="shared" si="19"/>
        <v/>
      </c>
    </row>
    <row r="1244" spans="1:17">
      <c r="A1244" s="2" t="str">
        <f ca="1">IF(LEN('spis PO'!A1244)&gt;0,MID(CELL("nazwa_pliku"),SEARCH("[",CELL("nazwa_pliku"))+1, SEARCH(".",CELL("nazwa_pliku"))-SEARCH("[",CELL("nazwa_pliku"))-1),"")</f>
        <v/>
      </c>
      <c r="B1244" s="2" t="str">
        <f ca="1">IF(LEN('spis PO'!A1244)&gt;0,MID(CELL("nazwa_pliku"),SEARCH("[",CELL("nazwa_pliku"))+1, SEARCH(".",CELL("nazwa_pliku"))-SEARCH("[",CELL("nazwa_pliku"))-1),"")</f>
        <v/>
      </c>
      <c r="C1244" s="2" t="str">
        <f>IF(LEN('spis PO'!B1244)&gt;0,'spis PO'!B1244,"")</f>
        <v/>
      </c>
      <c r="D1244" s="2" t="str">
        <f>IF(LEN('spis PO'!C1244)&gt;0,'spis PO'!C1244,"")</f>
        <v/>
      </c>
      <c r="E1244" s="2" t="str">
        <f>IF(LEN('spis PO'!D1244)&gt;0,VLOOKUP('spis PO'!D1244,słowniki!$A$61:$B$63,2),"")</f>
        <v/>
      </c>
      <c r="F1244" s="2" t="str">
        <f>IF(LEN('spis PO'!E1244)&gt;0,VLOOKUP('spis PO'!E1244,słowniki!$A$71:$B$77,2),"")</f>
        <v/>
      </c>
      <c r="G1244" s="12" t="str">
        <f>IF(LEN('spis PO'!F1244)&gt;0,VLOOKUP('spis PO'!F1244,słowniki!$A$51:$B$52,2),"")</f>
        <v/>
      </c>
      <c r="H1244" s="12" t="str">
        <f>IF(LEN('spis PO'!G1244)&gt;0,VLOOKUP('spis PO'!G1244,słowniki!$A$81:$B$83,2),"")</f>
        <v/>
      </c>
      <c r="I1244" s="2" t="str">
        <f>IF(LEN('spis PO'!H1244)&gt;0,'spis PO'!H1244,"")</f>
        <v/>
      </c>
      <c r="J1244" s="12" t="str">
        <f>IF(LEN('spis PO'!I1244)&gt;0,'spis PO'!I1244,"")</f>
        <v/>
      </c>
      <c r="K1244" s="12" t="str">
        <f>IF('spis PO'!D1244="słup",VLOOKUP('spis PO'!J1244,słowniki!$A$91:$B$96,2),IF(LEN('spis PO'!D1244)&gt;0,1,""))</f>
        <v/>
      </c>
      <c r="L1244" s="2" t="str">
        <f>IF(LEN('spis PO'!L1244)&gt;0,VLOOKUP('spis PO'!L1244,słowniki!$A$100:$B$101,2),"")</f>
        <v/>
      </c>
      <c r="M1244" s="2" t="str">
        <f>IF(LEN('spis PO'!M1244)&gt;0,VLOOKUP('spis PO'!M1244,słowniki!$A$110:$B$111,2),"")</f>
        <v/>
      </c>
      <c r="N1244" s="2" t="str">
        <f>IF(LEN('spis PO'!N1244)&gt;0,'spis PO'!N1244,"")</f>
        <v/>
      </c>
      <c r="O1244" s="2" t="str">
        <f>IF('spis PO'!M1244="oprawa",VLOOKUP('spis PO'!O1244,słowniki!$A$120:$B$126,2),IF(LEN('spis PO'!M1244)&gt;0,1,""))</f>
        <v/>
      </c>
      <c r="P1244" s="12" t="str">
        <f>IF('spis PO'!M1244="oprawa",1,"")</f>
        <v/>
      </c>
      <c r="Q1244" s="2" t="str">
        <f t="shared" si="19"/>
        <v/>
      </c>
    </row>
    <row r="1245" spans="1:17">
      <c r="A1245" s="2" t="str">
        <f ca="1">IF(LEN('spis PO'!A1245)&gt;0,MID(CELL("nazwa_pliku"),SEARCH("[",CELL("nazwa_pliku"))+1, SEARCH(".",CELL("nazwa_pliku"))-SEARCH("[",CELL("nazwa_pliku"))-1),"")</f>
        <v/>
      </c>
      <c r="B1245" s="2" t="str">
        <f ca="1">IF(LEN('spis PO'!A1245)&gt;0,MID(CELL("nazwa_pliku"),SEARCH("[",CELL("nazwa_pliku"))+1, SEARCH(".",CELL("nazwa_pliku"))-SEARCH("[",CELL("nazwa_pliku"))-1),"")</f>
        <v/>
      </c>
      <c r="C1245" s="2" t="str">
        <f>IF(LEN('spis PO'!B1245)&gt;0,'spis PO'!B1245,"")</f>
        <v/>
      </c>
      <c r="D1245" s="2" t="str">
        <f>IF(LEN('spis PO'!C1245)&gt;0,'spis PO'!C1245,"")</f>
        <v/>
      </c>
      <c r="E1245" s="2" t="str">
        <f>IF(LEN('spis PO'!D1245)&gt;0,VLOOKUP('spis PO'!D1245,słowniki!$A$61:$B$63,2),"")</f>
        <v/>
      </c>
      <c r="F1245" s="2" t="str">
        <f>IF(LEN('spis PO'!E1245)&gt;0,VLOOKUP('spis PO'!E1245,słowniki!$A$71:$B$77,2),"")</f>
        <v/>
      </c>
      <c r="G1245" s="12" t="str">
        <f>IF(LEN('spis PO'!F1245)&gt;0,VLOOKUP('spis PO'!F1245,słowniki!$A$51:$B$52,2),"")</f>
        <v/>
      </c>
      <c r="H1245" s="12" t="str">
        <f>IF(LEN('spis PO'!G1245)&gt;0,VLOOKUP('spis PO'!G1245,słowniki!$A$81:$B$83,2),"")</f>
        <v/>
      </c>
      <c r="I1245" s="2" t="str">
        <f>IF(LEN('spis PO'!H1245)&gt;0,'spis PO'!H1245,"")</f>
        <v/>
      </c>
      <c r="J1245" s="12" t="str">
        <f>IF(LEN('spis PO'!I1245)&gt;0,'spis PO'!I1245,"")</f>
        <v/>
      </c>
      <c r="K1245" s="12" t="str">
        <f>IF('spis PO'!D1245="słup",VLOOKUP('spis PO'!J1245,słowniki!$A$91:$B$96,2),IF(LEN('spis PO'!D1245)&gt;0,1,""))</f>
        <v/>
      </c>
      <c r="L1245" s="2" t="str">
        <f>IF(LEN('spis PO'!L1245)&gt;0,VLOOKUP('spis PO'!L1245,słowniki!$A$100:$B$101,2),"")</f>
        <v/>
      </c>
      <c r="M1245" s="2" t="str">
        <f>IF(LEN('spis PO'!M1245)&gt;0,VLOOKUP('spis PO'!M1245,słowniki!$A$110:$B$111,2),"")</f>
        <v/>
      </c>
      <c r="N1245" s="2" t="str">
        <f>IF(LEN('spis PO'!N1245)&gt;0,'spis PO'!N1245,"")</f>
        <v/>
      </c>
      <c r="O1245" s="2" t="str">
        <f>IF('spis PO'!M1245="oprawa",VLOOKUP('spis PO'!O1245,słowniki!$A$120:$B$126,2),IF(LEN('spis PO'!M1245)&gt;0,1,""))</f>
        <v/>
      </c>
      <c r="P1245" s="12" t="str">
        <f>IF('spis PO'!M1245="oprawa",1,"")</f>
        <v/>
      </c>
      <c r="Q1245" s="2" t="str">
        <f t="shared" si="19"/>
        <v/>
      </c>
    </row>
    <row r="1246" spans="1:17">
      <c r="A1246" s="2" t="str">
        <f ca="1">IF(LEN('spis PO'!A1246)&gt;0,MID(CELL("nazwa_pliku"),SEARCH("[",CELL("nazwa_pliku"))+1, SEARCH(".",CELL("nazwa_pliku"))-SEARCH("[",CELL("nazwa_pliku"))-1),"")</f>
        <v/>
      </c>
      <c r="B1246" s="2" t="str">
        <f ca="1">IF(LEN('spis PO'!A1246)&gt;0,MID(CELL("nazwa_pliku"),SEARCH("[",CELL("nazwa_pliku"))+1, SEARCH(".",CELL("nazwa_pliku"))-SEARCH("[",CELL("nazwa_pliku"))-1),"")</f>
        <v/>
      </c>
      <c r="C1246" s="2" t="str">
        <f>IF(LEN('spis PO'!B1246)&gt;0,'spis PO'!B1246,"")</f>
        <v/>
      </c>
      <c r="D1246" s="2" t="str">
        <f>IF(LEN('spis PO'!C1246)&gt;0,'spis PO'!C1246,"")</f>
        <v/>
      </c>
      <c r="E1246" s="2" t="str">
        <f>IF(LEN('spis PO'!D1246)&gt;0,VLOOKUP('spis PO'!D1246,słowniki!$A$61:$B$63,2),"")</f>
        <v/>
      </c>
      <c r="F1246" s="2" t="str">
        <f>IF(LEN('spis PO'!E1246)&gt;0,VLOOKUP('spis PO'!E1246,słowniki!$A$71:$B$77,2),"")</f>
        <v/>
      </c>
      <c r="G1246" s="12" t="str">
        <f>IF(LEN('spis PO'!F1246)&gt;0,VLOOKUP('spis PO'!F1246,słowniki!$A$51:$B$52,2),"")</f>
        <v/>
      </c>
      <c r="H1246" s="12" t="str">
        <f>IF(LEN('spis PO'!G1246)&gt;0,VLOOKUP('spis PO'!G1246,słowniki!$A$81:$B$83,2),"")</f>
        <v/>
      </c>
      <c r="I1246" s="2" t="str">
        <f>IF(LEN('spis PO'!H1246)&gt;0,'spis PO'!H1246,"")</f>
        <v/>
      </c>
      <c r="J1246" s="12" t="str">
        <f>IF(LEN('spis PO'!I1246)&gt;0,'spis PO'!I1246,"")</f>
        <v/>
      </c>
      <c r="K1246" s="12" t="str">
        <f>IF('spis PO'!D1246="słup",VLOOKUP('spis PO'!J1246,słowniki!$A$91:$B$96,2),IF(LEN('spis PO'!D1246)&gt;0,1,""))</f>
        <v/>
      </c>
      <c r="L1246" s="2" t="str">
        <f>IF(LEN('spis PO'!L1246)&gt;0,VLOOKUP('spis PO'!L1246,słowniki!$A$100:$B$101,2),"")</f>
        <v/>
      </c>
      <c r="M1246" s="2" t="str">
        <f>IF(LEN('spis PO'!M1246)&gt;0,VLOOKUP('spis PO'!M1246,słowniki!$A$110:$B$111,2),"")</f>
        <v/>
      </c>
      <c r="N1246" s="2" t="str">
        <f>IF(LEN('spis PO'!N1246)&gt;0,'spis PO'!N1246,"")</f>
        <v/>
      </c>
      <c r="O1246" s="2" t="str">
        <f>IF('spis PO'!M1246="oprawa",VLOOKUP('spis PO'!O1246,słowniki!$A$120:$B$126,2),IF(LEN('spis PO'!M1246)&gt;0,1,""))</f>
        <v/>
      </c>
      <c r="P1246" s="12" t="str">
        <f>IF('spis PO'!M1246="oprawa",1,"")</f>
        <v/>
      </c>
      <c r="Q1246" s="2" t="str">
        <f t="shared" si="19"/>
        <v/>
      </c>
    </row>
    <row r="1247" spans="1:17">
      <c r="A1247" s="2" t="str">
        <f ca="1">IF(LEN('spis PO'!A1247)&gt;0,MID(CELL("nazwa_pliku"),SEARCH("[",CELL("nazwa_pliku"))+1, SEARCH(".",CELL("nazwa_pliku"))-SEARCH("[",CELL("nazwa_pliku"))-1),"")</f>
        <v/>
      </c>
      <c r="B1247" s="2" t="str">
        <f ca="1">IF(LEN('spis PO'!A1247)&gt;0,MID(CELL("nazwa_pliku"),SEARCH("[",CELL("nazwa_pliku"))+1, SEARCH(".",CELL("nazwa_pliku"))-SEARCH("[",CELL("nazwa_pliku"))-1),"")</f>
        <v/>
      </c>
      <c r="C1247" s="2" t="str">
        <f>IF(LEN('spis PO'!B1247)&gt;0,'spis PO'!B1247,"")</f>
        <v/>
      </c>
      <c r="D1247" s="2" t="str">
        <f>IF(LEN('spis PO'!C1247)&gt;0,'spis PO'!C1247,"")</f>
        <v/>
      </c>
      <c r="E1247" s="2" t="str">
        <f>IF(LEN('spis PO'!D1247)&gt;0,VLOOKUP('spis PO'!D1247,słowniki!$A$61:$B$63,2),"")</f>
        <v/>
      </c>
      <c r="F1247" s="2" t="str">
        <f>IF(LEN('spis PO'!E1247)&gt;0,VLOOKUP('spis PO'!E1247,słowniki!$A$71:$B$77,2),"")</f>
        <v/>
      </c>
      <c r="G1247" s="12" t="str">
        <f>IF(LEN('spis PO'!F1247)&gt;0,VLOOKUP('spis PO'!F1247,słowniki!$A$51:$B$52,2),"")</f>
        <v/>
      </c>
      <c r="H1247" s="12" t="str">
        <f>IF(LEN('spis PO'!G1247)&gt;0,VLOOKUP('spis PO'!G1247,słowniki!$A$81:$B$83,2),"")</f>
        <v/>
      </c>
      <c r="I1247" s="2" t="str">
        <f>IF(LEN('spis PO'!H1247)&gt;0,'spis PO'!H1247,"")</f>
        <v/>
      </c>
      <c r="J1247" s="12" t="str">
        <f>IF(LEN('spis PO'!I1247)&gt;0,'spis PO'!I1247,"")</f>
        <v/>
      </c>
      <c r="K1247" s="12" t="str">
        <f>IF('spis PO'!D1247="słup",VLOOKUP('spis PO'!J1247,słowniki!$A$91:$B$96,2),IF(LEN('spis PO'!D1247)&gt;0,1,""))</f>
        <v/>
      </c>
      <c r="L1247" s="2" t="str">
        <f>IF(LEN('spis PO'!L1247)&gt;0,VLOOKUP('spis PO'!L1247,słowniki!$A$100:$B$101,2),"")</f>
        <v/>
      </c>
      <c r="M1247" s="2" t="str">
        <f>IF(LEN('spis PO'!M1247)&gt;0,VLOOKUP('spis PO'!M1247,słowniki!$A$110:$B$111,2),"")</f>
        <v/>
      </c>
      <c r="N1247" s="2" t="str">
        <f>IF(LEN('spis PO'!N1247)&gt;0,'spis PO'!N1247,"")</f>
        <v/>
      </c>
      <c r="O1247" s="2" t="str">
        <f>IF('spis PO'!M1247="oprawa",VLOOKUP('spis PO'!O1247,słowniki!$A$120:$B$126,2),IF(LEN('spis PO'!M1247)&gt;0,1,""))</f>
        <v/>
      </c>
      <c r="P1247" s="12" t="str">
        <f>IF('spis PO'!M1247="oprawa",1,"")</f>
        <v/>
      </c>
      <c r="Q1247" s="2" t="str">
        <f t="shared" si="19"/>
        <v/>
      </c>
    </row>
    <row r="1248" spans="1:17">
      <c r="A1248" s="2" t="str">
        <f ca="1">IF(LEN('spis PO'!A1248)&gt;0,MID(CELL("nazwa_pliku"),SEARCH("[",CELL("nazwa_pliku"))+1, SEARCH(".",CELL("nazwa_pliku"))-SEARCH("[",CELL("nazwa_pliku"))-1),"")</f>
        <v/>
      </c>
      <c r="B1248" s="2" t="str">
        <f ca="1">IF(LEN('spis PO'!A1248)&gt;0,MID(CELL("nazwa_pliku"),SEARCH("[",CELL("nazwa_pliku"))+1, SEARCH(".",CELL("nazwa_pliku"))-SEARCH("[",CELL("nazwa_pliku"))-1),"")</f>
        <v/>
      </c>
      <c r="C1248" s="2" t="str">
        <f>IF(LEN('spis PO'!B1248)&gt;0,'spis PO'!B1248,"")</f>
        <v/>
      </c>
      <c r="D1248" s="2" t="str">
        <f>IF(LEN('spis PO'!C1248)&gt;0,'spis PO'!C1248,"")</f>
        <v/>
      </c>
      <c r="E1248" s="2" t="str">
        <f>IF(LEN('spis PO'!D1248)&gt;0,VLOOKUP('spis PO'!D1248,słowniki!$A$61:$B$63,2),"")</f>
        <v/>
      </c>
      <c r="F1248" s="2" t="str">
        <f>IF(LEN('spis PO'!E1248)&gt;0,VLOOKUP('spis PO'!E1248,słowniki!$A$71:$B$77,2),"")</f>
        <v/>
      </c>
      <c r="G1248" s="12" t="str">
        <f>IF(LEN('spis PO'!F1248)&gt;0,VLOOKUP('spis PO'!F1248,słowniki!$A$51:$B$52,2),"")</f>
        <v/>
      </c>
      <c r="H1248" s="12" t="str">
        <f>IF(LEN('spis PO'!G1248)&gt;0,VLOOKUP('spis PO'!G1248,słowniki!$A$81:$B$83,2),"")</f>
        <v/>
      </c>
      <c r="I1248" s="2" t="str">
        <f>IF(LEN('spis PO'!H1248)&gt;0,'spis PO'!H1248,"")</f>
        <v/>
      </c>
      <c r="J1248" s="12" t="str">
        <f>IF(LEN('spis PO'!I1248)&gt;0,'spis PO'!I1248,"")</f>
        <v/>
      </c>
      <c r="K1248" s="12" t="str">
        <f>IF('spis PO'!D1248="słup",VLOOKUP('spis PO'!J1248,słowniki!$A$91:$B$96,2),IF(LEN('spis PO'!D1248)&gt;0,1,""))</f>
        <v/>
      </c>
      <c r="L1248" s="2" t="str">
        <f>IF(LEN('spis PO'!L1248)&gt;0,VLOOKUP('spis PO'!L1248,słowniki!$A$100:$B$101,2),"")</f>
        <v/>
      </c>
      <c r="M1248" s="2" t="str">
        <f>IF(LEN('spis PO'!M1248)&gt;0,VLOOKUP('spis PO'!M1248,słowniki!$A$110:$B$111,2),"")</f>
        <v/>
      </c>
      <c r="N1248" s="2" t="str">
        <f>IF(LEN('spis PO'!N1248)&gt;0,'spis PO'!N1248,"")</f>
        <v/>
      </c>
      <c r="O1248" s="2" t="str">
        <f>IF('spis PO'!M1248="oprawa",VLOOKUP('spis PO'!O1248,słowniki!$A$120:$B$126,2),IF(LEN('spis PO'!M1248)&gt;0,1,""))</f>
        <v/>
      </c>
      <c r="P1248" s="12" t="str">
        <f>IF('spis PO'!M1248="oprawa",1,"")</f>
        <v/>
      </c>
      <c r="Q1248" s="2" t="str">
        <f t="shared" si="19"/>
        <v/>
      </c>
    </row>
    <row r="1249" spans="1:17">
      <c r="A1249" s="2" t="str">
        <f ca="1">IF(LEN('spis PO'!A1249)&gt;0,MID(CELL("nazwa_pliku"),SEARCH("[",CELL("nazwa_pliku"))+1, SEARCH(".",CELL("nazwa_pliku"))-SEARCH("[",CELL("nazwa_pliku"))-1),"")</f>
        <v/>
      </c>
      <c r="B1249" s="2" t="str">
        <f ca="1">IF(LEN('spis PO'!A1249)&gt;0,MID(CELL("nazwa_pliku"),SEARCH("[",CELL("nazwa_pliku"))+1, SEARCH(".",CELL("nazwa_pliku"))-SEARCH("[",CELL("nazwa_pliku"))-1),"")</f>
        <v/>
      </c>
      <c r="C1249" s="2" t="str">
        <f>IF(LEN('spis PO'!B1249)&gt;0,'spis PO'!B1249,"")</f>
        <v/>
      </c>
      <c r="D1249" s="2" t="str">
        <f>IF(LEN('spis PO'!C1249)&gt;0,'spis PO'!C1249,"")</f>
        <v/>
      </c>
      <c r="E1249" s="2" t="str">
        <f>IF(LEN('spis PO'!D1249)&gt;0,VLOOKUP('spis PO'!D1249,słowniki!$A$61:$B$63,2),"")</f>
        <v/>
      </c>
      <c r="F1249" s="2" t="str">
        <f>IF(LEN('spis PO'!E1249)&gt;0,VLOOKUP('spis PO'!E1249,słowniki!$A$71:$B$77,2),"")</f>
        <v/>
      </c>
      <c r="G1249" s="12" t="str">
        <f>IF(LEN('spis PO'!F1249)&gt;0,VLOOKUP('spis PO'!F1249,słowniki!$A$51:$B$52,2),"")</f>
        <v/>
      </c>
      <c r="H1249" s="12" t="str">
        <f>IF(LEN('spis PO'!G1249)&gt;0,VLOOKUP('spis PO'!G1249,słowniki!$A$81:$B$83,2),"")</f>
        <v/>
      </c>
      <c r="I1249" s="2" t="str">
        <f>IF(LEN('spis PO'!H1249)&gt;0,'spis PO'!H1249,"")</f>
        <v/>
      </c>
      <c r="J1249" s="12" t="str">
        <f>IF(LEN('spis PO'!I1249)&gt;0,'spis PO'!I1249,"")</f>
        <v/>
      </c>
      <c r="K1249" s="12" t="str">
        <f>IF('spis PO'!D1249="słup",VLOOKUP('spis PO'!J1249,słowniki!$A$91:$B$96,2),IF(LEN('spis PO'!D1249)&gt;0,1,""))</f>
        <v/>
      </c>
      <c r="L1249" s="2" t="str">
        <f>IF(LEN('spis PO'!L1249)&gt;0,VLOOKUP('spis PO'!L1249,słowniki!$A$100:$B$101,2),"")</f>
        <v/>
      </c>
      <c r="M1249" s="2" t="str">
        <f>IF(LEN('spis PO'!M1249)&gt;0,VLOOKUP('spis PO'!M1249,słowniki!$A$110:$B$111,2),"")</f>
        <v/>
      </c>
      <c r="N1249" s="2" t="str">
        <f>IF(LEN('spis PO'!N1249)&gt;0,'spis PO'!N1249,"")</f>
        <v/>
      </c>
      <c r="O1249" s="2" t="str">
        <f>IF('spis PO'!M1249="oprawa",VLOOKUP('spis PO'!O1249,słowniki!$A$120:$B$126,2),IF(LEN('spis PO'!M1249)&gt;0,1,""))</f>
        <v/>
      </c>
      <c r="P1249" s="12" t="str">
        <f>IF('spis PO'!M1249="oprawa",1,"")</f>
        <v/>
      </c>
      <c r="Q1249" s="2" t="str">
        <f t="shared" si="19"/>
        <v/>
      </c>
    </row>
    <row r="1250" spans="1:17">
      <c r="A1250" s="2" t="str">
        <f ca="1">IF(LEN('spis PO'!A1250)&gt;0,MID(CELL("nazwa_pliku"),SEARCH("[",CELL("nazwa_pliku"))+1, SEARCH(".",CELL("nazwa_pliku"))-SEARCH("[",CELL("nazwa_pliku"))-1),"")</f>
        <v/>
      </c>
      <c r="B1250" s="2" t="str">
        <f ca="1">IF(LEN('spis PO'!A1250)&gt;0,MID(CELL("nazwa_pliku"),SEARCH("[",CELL("nazwa_pliku"))+1, SEARCH(".",CELL("nazwa_pliku"))-SEARCH("[",CELL("nazwa_pliku"))-1),"")</f>
        <v/>
      </c>
      <c r="C1250" s="2" t="str">
        <f>IF(LEN('spis PO'!B1250)&gt;0,'spis PO'!B1250,"")</f>
        <v/>
      </c>
      <c r="D1250" s="2" t="str">
        <f>IF(LEN('spis PO'!C1250)&gt;0,'spis PO'!C1250,"")</f>
        <v/>
      </c>
      <c r="E1250" s="2" t="str">
        <f>IF(LEN('spis PO'!D1250)&gt;0,VLOOKUP('spis PO'!D1250,słowniki!$A$61:$B$63,2),"")</f>
        <v/>
      </c>
      <c r="F1250" s="2" t="str">
        <f>IF(LEN('spis PO'!E1250)&gt;0,VLOOKUP('spis PO'!E1250,słowniki!$A$71:$B$77,2),"")</f>
        <v/>
      </c>
      <c r="G1250" s="12" t="str">
        <f>IF(LEN('spis PO'!F1250)&gt;0,VLOOKUP('spis PO'!F1250,słowniki!$A$51:$B$52,2),"")</f>
        <v/>
      </c>
      <c r="H1250" s="12" t="str">
        <f>IF(LEN('spis PO'!G1250)&gt;0,VLOOKUP('spis PO'!G1250,słowniki!$A$81:$B$83,2),"")</f>
        <v/>
      </c>
      <c r="I1250" s="2" t="str">
        <f>IF(LEN('spis PO'!H1250)&gt;0,'spis PO'!H1250,"")</f>
        <v/>
      </c>
      <c r="J1250" s="12" t="str">
        <f>IF(LEN('spis PO'!I1250)&gt;0,'spis PO'!I1250,"")</f>
        <v/>
      </c>
      <c r="K1250" s="12" t="str">
        <f>IF('spis PO'!D1250="słup",VLOOKUP('spis PO'!J1250,słowniki!$A$91:$B$96,2),IF(LEN('spis PO'!D1250)&gt;0,1,""))</f>
        <v/>
      </c>
      <c r="L1250" s="2" t="str">
        <f>IF(LEN('spis PO'!L1250)&gt;0,VLOOKUP('spis PO'!L1250,słowniki!$A$100:$B$101,2),"")</f>
        <v/>
      </c>
      <c r="M1250" s="2" t="str">
        <f>IF(LEN('spis PO'!M1250)&gt;0,VLOOKUP('spis PO'!M1250,słowniki!$A$110:$B$111,2),"")</f>
        <v/>
      </c>
      <c r="N1250" s="2" t="str">
        <f>IF(LEN('spis PO'!N1250)&gt;0,'spis PO'!N1250,"")</f>
        <v/>
      </c>
      <c r="O1250" s="2" t="str">
        <f>IF('spis PO'!M1250="oprawa",VLOOKUP('spis PO'!O1250,słowniki!$A$120:$B$126,2),IF(LEN('spis PO'!M1250)&gt;0,1,""))</f>
        <v/>
      </c>
      <c r="P1250" s="12" t="str">
        <f>IF('spis PO'!M1250="oprawa",1,"")</f>
        <v/>
      </c>
      <c r="Q1250" s="2" t="str">
        <f t="shared" si="19"/>
        <v/>
      </c>
    </row>
    <row r="1251" spans="1:17">
      <c r="A1251" s="2" t="str">
        <f ca="1">IF(LEN('spis PO'!A1251)&gt;0,MID(CELL("nazwa_pliku"),SEARCH("[",CELL("nazwa_pliku"))+1, SEARCH(".",CELL("nazwa_pliku"))-SEARCH("[",CELL("nazwa_pliku"))-1),"")</f>
        <v/>
      </c>
      <c r="B1251" s="2" t="str">
        <f ca="1">IF(LEN('spis PO'!A1251)&gt;0,MID(CELL("nazwa_pliku"),SEARCH("[",CELL("nazwa_pliku"))+1, SEARCH(".",CELL("nazwa_pliku"))-SEARCH("[",CELL("nazwa_pliku"))-1),"")</f>
        <v/>
      </c>
      <c r="C1251" s="2" t="str">
        <f>IF(LEN('spis PO'!B1251)&gt;0,'spis PO'!B1251,"")</f>
        <v/>
      </c>
      <c r="D1251" s="2" t="str">
        <f>IF(LEN('spis PO'!C1251)&gt;0,'spis PO'!C1251,"")</f>
        <v/>
      </c>
      <c r="E1251" s="2" t="str">
        <f>IF(LEN('spis PO'!D1251)&gt;0,VLOOKUP('spis PO'!D1251,słowniki!$A$61:$B$63,2),"")</f>
        <v/>
      </c>
      <c r="F1251" s="2" t="str">
        <f>IF(LEN('spis PO'!E1251)&gt;0,VLOOKUP('spis PO'!E1251,słowniki!$A$71:$B$77,2),"")</f>
        <v/>
      </c>
      <c r="G1251" s="12" t="str">
        <f>IF(LEN('spis PO'!F1251)&gt;0,VLOOKUP('spis PO'!F1251,słowniki!$A$51:$B$52,2),"")</f>
        <v/>
      </c>
      <c r="H1251" s="12" t="str">
        <f>IF(LEN('spis PO'!G1251)&gt;0,VLOOKUP('spis PO'!G1251,słowniki!$A$81:$B$83,2),"")</f>
        <v/>
      </c>
      <c r="I1251" s="2" t="str">
        <f>IF(LEN('spis PO'!H1251)&gt;0,'spis PO'!H1251,"")</f>
        <v/>
      </c>
      <c r="J1251" s="12" t="str">
        <f>IF(LEN('spis PO'!I1251)&gt;0,'spis PO'!I1251,"")</f>
        <v/>
      </c>
      <c r="K1251" s="12" t="str">
        <f>IF('spis PO'!D1251="słup",VLOOKUP('spis PO'!J1251,słowniki!$A$91:$B$96,2),IF(LEN('spis PO'!D1251)&gt;0,1,""))</f>
        <v/>
      </c>
      <c r="L1251" s="2" t="str">
        <f>IF(LEN('spis PO'!L1251)&gt;0,VLOOKUP('spis PO'!L1251,słowniki!$A$100:$B$101,2),"")</f>
        <v/>
      </c>
      <c r="M1251" s="2" t="str">
        <f>IF(LEN('spis PO'!M1251)&gt;0,VLOOKUP('spis PO'!M1251,słowniki!$A$110:$B$111,2),"")</f>
        <v/>
      </c>
      <c r="N1251" s="2" t="str">
        <f>IF(LEN('spis PO'!N1251)&gt;0,'spis PO'!N1251,"")</f>
        <v/>
      </c>
      <c r="O1251" s="2" t="str">
        <f>IF('spis PO'!M1251="oprawa",VLOOKUP('spis PO'!O1251,słowniki!$A$120:$B$126,2),IF(LEN('spis PO'!M1251)&gt;0,1,""))</f>
        <v/>
      </c>
      <c r="P1251" s="12" t="str">
        <f>IF('spis PO'!M1251="oprawa",1,"")</f>
        <v/>
      </c>
      <c r="Q1251" s="2" t="str">
        <f t="shared" si="19"/>
        <v/>
      </c>
    </row>
    <row r="1252" spans="1:17">
      <c r="A1252" s="2" t="str">
        <f ca="1">IF(LEN('spis PO'!A1252)&gt;0,MID(CELL("nazwa_pliku"),SEARCH("[",CELL("nazwa_pliku"))+1, SEARCH(".",CELL("nazwa_pliku"))-SEARCH("[",CELL("nazwa_pliku"))-1),"")</f>
        <v/>
      </c>
      <c r="B1252" s="2" t="str">
        <f ca="1">IF(LEN('spis PO'!A1252)&gt;0,MID(CELL("nazwa_pliku"),SEARCH("[",CELL("nazwa_pliku"))+1, SEARCH(".",CELL("nazwa_pliku"))-SEARCH("[",CELL("nazwa_pliku"))-1),"")</f>
        <v/>
      </c>
      <c r="C1252" s="2" t="str">
        <f>IF(LEN('spis PO'!B1252)&gt;0,'spis PO'!B1252,"")</f>
        <v/>
      </c>
      <c r="D1252" s="2" t="str">
        <f>IF(LEN('spis PO'!C1252)&gt;0,'spis PO'!C1252,"")</f>
        <v/>
      </c>
      <c r="E1252" s="2" t="str">
        <f>IF(LEN('spis PO'!D1252)&gt;0,VLOOKUP('spis PO'!D1252,słowniki!$A$61:$B$63,2),"")</f>
        <v/>
      </c>
      <c r="F1252" s="2" t="str">
        <f>IF(LEN('spis PO'!E1252)&gt;0,VLOOKUP('spis PO'!E1252,słowniki!$A$71:$B$77,2),"")</f>
        <v/>
      </c>
      <c r="G1252" s="12" t="str">
        <f>IF(LEN('spis PO'!F1252)&gt;0,VLOOKUP('spis PO'!F1252,słowniki!$A$51:$B$52,2),"")</f>
        <v/>
      </c>
      <c r="H1252" s="12" t="str">
        <f>IF(LEN('spis PO'!G1252)&gt;0,VLOOKUP('spis PO'!G1252,słowniki!$A$81:$B$83,2),"")</f>
        <v/>
      </c>
      <c r="I1252" s="2" t="str">
        <f>IF(LEN('spis PO'!H1252)&gt;0,'spis PO'!H1252,"")</f>
        <v/>
      </c>
      <c r="J1252" s="12" t="str">
        <f>IF(LEN('spis PO'!I1252)&gt;0,'spis PO'!I1252,"")</f>
        <v/>
      </c>
      <c r="K1252" s="12" t="str">
        <f>IF('spis PO'!D1252="słup",VLOOKUP('spis PO'!J1252,słowniki!$A$91:$B$96,2),IF(LEN('spis PO'!D1252)&gt;0,1,""))</f>
        <v/>
      </c>
      <c r="L1252" s="2" t="str">
        <f>IF(LEN('spis PO'!L1252)&gt;0,VLOOKUP('spis PO'!L1252,słowniki!$A$100:$B$101,2),"")</f>
        <v/>
      </c>
      <c r="M1252" s="2" t="str">
        <f>IF(LEN('spis PO'!M1252)&gt;0,VLOOKUP('spis PO'!M1252,słowniki!$A$110:$B$111,2),"")</f>
        <v/>
      </c>
      <c r="N1252" s="2" t="str">
        <f>IF(LEN('spis PO'!N1252)&gt;0,'spis PO'!N1252,"")</f>
        <v/>
      </c>
      <c r="O1252" s="2" t="str">
        <f>IF('spis PO'!M1252="oprawa",VLOOKUP('spis PO'!O1252,słowniki!$A$120:$B$126,2),IF(LEN('spis PO'!M1252)&gt;0,1,""))</f>
        <v/>
      </c>
      <c r="P1252" s="12" t="str">
        <f>IF('spis PO'!M1252="oprawa",1,"")</f>
        <v/>
      </c>
      <c r="Q1252" s="2" t="str">
        <f t="shared" si="19"/>
        <v/>
      </c>
    </row>
    <row r="1253" spans="1:17">
      <c r="A1253" s="2" t="str">
        <f ca="1">IF(LEN('spis PO'!A1253)&gt;0,MID(CELL("nazwa_pliku"),SEARCH("[",CELL("nazwa_pliku"))+1, SEARCH(".",CELL("nazwa_pliku"))-SEARCH("[",CELL("nazwa_pliku"))-1),"")</f>
        <v/>
      </c>
      <c r="B1253" s="2" t="str">
        <f ca="1">IF(LEN('spis PO'!A1253)&gt;0,MID(CELL("nazwa_pliku"),SEARCH("[",CELL("nazwa_pliku"))+1, SEARCH(".",CELL("nazwa_pliku"))-SEARCH("[",CELL("nazwa_pliku"))-1),"")</f>
        <v/>
      </c>
      <c r="C1253" s="2" t="str">
        <f>IF(LEN('spis PO'!B1253)&gt;0,'spis PO'!B1253,"")</f>
        <v/>
      </c>
      <c r="D1253" s="2" t="str">
        <f>IF(LEN('spis PO'!C1253)&gt;0,'spis PO'!C1253,"")</f>
        <v/>
      </c>
      <c r="E1253" s="2" t="str">
        <f>IF(LEN('spis PO'!D1253)&gt;0,VLOOKUP('spis PO'!D1253,słowniki!$A$61:$B$63,2),"")</f>
        <v/>
      </c>
      <c r="F1253" s="2" t="str">
        <f>IF(LEN('spis PO'!E1253)&gt;0,VLOOKUP('spis PO'!E1253,słowniki!$A$71:$B$77,2),"")</f>
        <v/>
      </c>
      <c r="G1253" s="12" t="str">
        <f>IF(LEN('spis PO'!F1253)&gt;0,VLOOKUP('spis PO'!F1253,słowniki!$A$51:$B$52,2),"")</f>
        <v/>
      </c>
      <c r="H1253" s="12" t="str">
        <f>IF(LEN('spis PO'!G1253)&gt;0,VLOOKUP('spis PO'!G1253,słowniki!$A$81:$B$83,2),"")</f>
        <v/>
      </c>
      <c r="I1253" s="2" t="str">
        <f>IF(LEN('spis PO'!H1253)&gt;0,'spis PO'!H1253,"")</f>
        <v/>
      </c>
      <c r="J1253" s="12" t="str">
        <f>IF(LEN('spis PO'!I1253)&gt;0,'spis PO'!I1253,"")</f>
        <v/>
      </c>
      <c r="K1253" s="12" t="str">
        <f>IF('spis PO'!D1253="słup",VLOOKUP('spis PO'!J1253,słowniki!$A$91:$B$96,2),IF(LEN('spis PO'!D1253)&gt;0,1,""))</f>
        <v/>
      </c>
      <c r="L1253" s="2" t="str">
        <f>IF(LEN('spis PO'!L1253)&gt;0,VLOOKUP('spis PO'!L1253,słowniki!$A$100:$B$101,2),"")</f>
        <v/>
      </c>
      <c r="M1253" s="2" t="str">
        <f>IF(LEN('spis PO'!M1253)&gt;0,VLOOKUP('spis PO'!M1253,słowniki!$A$110:$B$111,2),"")</f>
        <v/>
      </c>
      <c r="N1253" s="2" t="str">
        <f>IF(LEN('spis PO'!N1253)&gt;0,'spis PO'!N1253,"")</f>
        <v/>
      </c>
      <c r="O1253" s="2" t="str">
        <f>IF('spis PO'!M1253="oprawa",VLOOKUP('spis PO'!O1253,słowniki!$A$120:$B$126,2),IF(LEN('spis PO'!M1253)&gt;0,1,""))</f>
        <v/>
      </c>
      <c r="P1253" s="12" t="str">
        <f>IF('spis PO'!M1253="oprawa",1,"")</f>
        <v/>
      </c>
      <c r="Q1253" s="2" t="str">
        <f t="shared" si="19"/>
        <v/>
      </c>
    </row>
    <row r="1254" spans="1:17">
      <c r="A1254" s="2" t="str">
        <f ca="1">IF(LEN('spis PO'!A1254)&gt;0,MID(CELL("nazwa_pliku"),SEARCH("[",CELL("nazwa_pliku"))+1, SEARCH(".",CELL("nazwa_pliku"))-SEARCH("[",CELL("nazwa_pliku"))-1),"")</f>
        <v/>
      </c>
      <c r="B1254" s="2" t="str">
        <f ca="1">IF(LEN('spis PO'!A1254)&gt;0,MID(CELL("nazwa_pliku"),SEARCH("[",CELL("nazwa_pliku"))+1, SEARCH(".",CELL("nazwa_pliku"))-SEARCH("[",CELL("nazwa_pliku"))-1),"")</f>
        <v/>
      </c>
      <c r="C1254" s="2" t="str">
        <f>IF(LEN('spis PO'!B1254)&gt;0,'spis PO'!B1254,"")</f>
        <v/>
      </c>
      <c r="D1254" s="2" t="str">
        <f>IF(LEN('spis PO'!C1254)&gt;0,'spis PO'!C1254,"")</f>
        <v/>
      </c>
      <c r="E1254" s="2" t="str">
        <f>IF(LEN('spis PO'!D1254)&gt;0,VLOOKUP('spis PO'!D1254,słowniki!$A$61:$B$63,2),"")</f>
        <v/>
      </c>
      <c r="F1254" s="2" t="str">
        <f>IF(LEN('spis PO'!E1254)&gt;0,VLOOKUP('spis PO'!E1254,słowniki!$A$71:$B$77,2),"")</f>
        <v/>
      </c>
      <c r="G1254" s="12" t="str">
        <f>IF(LEN('spis PO'!F1254)&gt;0,VLOOKUP('spis PO'!F1254,słowniki!$A$51:$B$52,2),"")</f>
        <v/>
      </c>
      <c r="H1254" s="12" t="str">
        <f>IF(LEN('spis PO'!G1254)&gt;0,VLOOKUP('spis PO'!G1254,słowniki!$A$81:$B$83,2),"")</f>
        <v/>
      </c>
      <c r="I1254" s="2" t="str">
        <f>IF(LEN('spis PO'!H1254)&gt;0,'spis PO'!H1254,"")</f>
        <v/>
      </c>
      <c r="J1254" s="12" t="str">
        <f>IF(LEN('spis PO'!I1254)&gt;0,'spis PO'!I1254,"")</f>
        <v/>
      </c>
      <c r="K1254" s="12" t="str">
        <f>IF('spis PO'!D1254="słup",VLOOKUP('spis PO'!J1254,słowniki!$A$91:$B$96,2),IF(LEN('spis PO'!D1254)&gt;0,1,""))</f>
        <v/>
      </c>
      <c r="L1254" s="2" t="str">
        <f>IF(LEN('spis PO'!L1254)&gt;0,VLOOKUP('spis PO'!L1254,słowniki!$A$100:$B$101,2),"")</f>
        <v/>
      </c>
      <c r="M1254" s="2" t="str">
        <f>IF(LEN('spis PO'!M1254)&gt;0,VLOOKUP('spis PO'!M1254,słowniki!$A$110:$B$111,2),"")</f>
        <v/>
      </c>
      <c r="N1254" s="2" t="str">
        <f>IF(LEN('spis PO'!N1254)&gt;0,'spis PO'!N1254,"")</f>
        <v/>
      </c>
      <c r="O1254" s="2" t="str">
        <f>IF('spis PO'!M1254="oprawa",VLOOKUP('spis PO'!O1254,słowniki!$A$120:$B$126,2),IF(LEN('spis PO'!M1254)&gt;0,1,""))</f>
        <v/>
      </c>
      <c r="P1254" s="12" t="str">
        <f>IF('spis PO'!M1254="oprawa",1,"")</f>
        <v/>
      </c>
      <c r="Q1254" s="2" t="str">
        <f t="shared" si="19"/>
        <v/>
      </c>
    </row>
    <row r="1255" spans="1:17">
      <c r="A1255" s="2" t="str">
        <f ca="1">IF(LEN('spis PO'!A1255)&gt;0,MID(CELL("nazwa_pliku"),SEARCH("[",CELL("nazwa_pliku"))+1, SEARCH(".",CELL("nazwa_pliku"))-SEARCH("[",CELL("nazwa_pliku"))-1),"")</f>
        <v/>
      </c>
      <c r="B1255" s="2" t="str">
        <f ca="1">IF(LEN('spis PO'!A1255)&gt;0,MID(CELL("nazwa_pliku"),SEARCH("[",CELL("nazwa_pliku"))+1, SEARCH(".",CELL("nazwa_pliku"))-SEARCH("[",CELL("nazwa_pliku"))-1),"")</f>
        <v/>
      </c>
      <c r="C1255" s="2" t="str">
        <f>IF(LEN('spis PO'!B1255)&gt;0,'spis PO'!B1255,"")</f>
        <v/>
      </c>
      <c r="D1255" s="2" t="str">
        <f>IF(LEN('spis PO'!C1255)&gt;0,'spis PO'!C1255,"")</f>
        <v/>
      </c>
      <c r="E1255" s="2" t="str">
        <f>IF(LEN('spis PO'!D1255)&gt;0,VLOOKUP('spis PO'!D1255,słowniki!$A$61:$B$63,2),"")</f>
        <v/>
      </c>
      <c r="F1255" s="2" t="str">
        <f>IF(LEN('spis PO'!E1255)&gt;0,VLOOKUP('spis PO'!E1255,słowniki!$A$71:$B$77,2),"")</f>
        <v/>
      </c>
      <c r="G1255" s="12" t="str">
        <f>IF(LEN('spis PO'!F1255)&gt;0,VLOOKUP('spis PO'!F1255,słowniki!$A$51:$B$52,2),"")</f>
        <v/>
      </c>
      <c r="H1255" s="12" t="str">
        <f>IF(LEN('spis PO'!G1255)&gt;0,VLOOKUP('spis PO'!G1255,słowniki!$A$81:$B$83,2),"")</f>
        <v/>
      </c>
      <c r="I1255" s="2" t="str">
        <f>IF(LEN('spis PO'!H1255)&gt;0,'spis PO'!H1255,"")</f>
        <v/>
      </c>
      <c r="J1255" s="12" t="str">
        <f>IF(LEN('spis PO'!I1255)&gt;0,'spis PO'!I1255,"")</f>
        <v/>
      </c>
      <c r="K1255" s="12" t="str">
        <f>IF('spis PO'!D1255="słup",VLOOKUP('spis PO'!J1255,słowniki!$A$91:$B$96,2),IF(LEN('spis PO'!D1255)&gt;0,1,""))</f>
        <v/>
      </c>
      <c r="L1255" s="2" t="str">
        <f>IF(LEN('spis PO'!L1255)&gt;0,VLOOKUP('spis PO'!L1255,słowniki!$A$100:$B$101,2),"")</f>
        <v/>
      </c>
      <c r="M1255" s="2" t="str">
        <f>IF(LEN('spis PO'!M1255)&gt;0,VLOOKUP('spis PO'!M1255,słowniki!$A$110:$B$111,2),"")</f>
        <v/>
      </c>
      <c r="N1255" s="2" t="str">
        <f>IF(LEN('spis PO'!N1255)&gt;0,'spis PO'!N1255,"")</f>
        <v/>
      </c>
      <c r="O1255" s="2" t="str">
        <f>IF('spis PO'!M1255="oprawa",VLOOKUP('spis PO'!O1255,słowniki!$A$120:$B$126,2),IF(LEN('spis PO'!M1255)&gt;0,1,""))</f>
        <v/>
      </c>
      <c r="P1255" s="12" t="str">
        <f>IF('spis PO'!M1255="oprawa",1,"")</f>
        <v/>
      </c>
      <c r="Q1255" s="2" t="str">
        <f t="shared" si="19"/>
        <v/>
      </c>
    </row>
    <row r="1256" spans="1:17">
      <c r="A1256" s="2" t="str">
        <f ca="1">IF(LEN('spis PO'!A1256)&gt;0,MID(CELL("nazwa_pliku"),SEARCH("[",CELL("nazwa_pliku"))+1, SEARCH(".",CELL("nazwa_pliku"))-SEARCH("[",CELL("nazwa_pliku"))-1),"")</f>
        <v/>
      </c>
      <c r="B1256" s="2" t="str">
        <f ca="1">IF(LEN('spis PO'!A1256)&gt;0,MID(CELL("nazwa_pliku"),SEARCH("[",CELL("nazwa_pliku"))+1, SEARCH(".",CELL("nazwa_pliku"))-SEARCH("[",CELL("nazwa_pliku"))-1),"")</f>
        <v/>
      </c>
      <c r="C1256" s="2" t="str">
        <f>IF(LEN('spis PO'!B1256)&gt;0,'spis PO'!B1256,"")</f>
        <v/>
      </c>
      <c r="D1256" s="2" t="str">
        <f>IF(LEN('spis PO'!C1256)&gt;0,'spis PO'!C1256,"")</f>
        <v/>
      </c>
      <c r="E1256" s="2" t="str">
        <f>IF(LEN('spis PO'!D1256)&gt;0,VLOOKUP('spis PO'!D1256,słowniki!$A$61:$B$63,2),"")</f>
        <v/>
      </c>
      <c r="F1256" s="2" t="str">
        <f>IF(LEN('spis PO'!E1256)&gt;0,VLOOKUP('spis PO'!E1256,słowniki!$A$71:$B$77,2),"")</f>
        <v/>
      </c>
      <c r="G1256" s="12" t="str">
        <f>IF(LEN('spis PO'!F1256)&gt;0,VLOOKUP('spis PO'!F1256,słowniki!$A$51:$B$52,2),"")</f>
        <v/>
      </c>
      <c r="H1256" s="12" t="str">
        <f>IF(LEN('spis PO'!G1256)&gt;0,VLOOKUP('spis PO'!G1256,słowniki!$A$81:$B$83,2),"")</f>
        <v/>
      </c>
      <c r="I1256" s="2" t="str">
        <f>IF(LEN('spis PO'!H1256)&gt;0,'spis PO'!H1256,"")</f>
        <v/>
      </c>
      <c r="J1256" s="12" t="str">
        <f>IF(LEN('spis PO'!I1256)&gt;0,'spis PO'!I1256,"")</f>
        <v/>
      </c>
      <c r="K1256" s="12" t="str">
        <f>IF('spis PO'!D1256="słup",VLOOKUP('spis PO'!J1256,słowniki!$A$91:$B$96,2),IF(LEN('spis PO'!D1256)&gt;0,1,""))</f>
        <v/>
      </c>
      <c r="L1256" s="2" t="str">
        <f>IF(LEN('spis PO'!L1256)&gt;0,VLOOKUP('spis PO'!L1256,słowniki!$A$100:$B$101,2),"")</f>
        <v/>
      </c>
      <c r="M1256" s="2" t="str">
        <f>IF(LEN('spis PO'!M1256)&gt;0,VLOOKUP('spis PO'!M1256,słowniki!$A$110:$B$111,2),"")</f>
        <v/>
      </c>
      <c r="N1256" s="2" t="str">
        <f>IF(LEN('spis PO'!N1256)&gt;0,'spis PO'!N1256,"")</f>
        <v/>
      </c>
      <c r="O1256" s="2" t="str">
        <f>IF('spis PO'!M1256="oprawa",VLOOKUP('spis PO'!O1256,słowniki!$A$120:$B$126,2),IF(LEN('spis PO'!M1256)&gt;0,1,""))</f>
        <v/>
      </c>
      <c r="P1256" s="12" t="str">
        <f>IF('spis PO'!M1256="oprawa",1,"")</f>
        <v/>
      </c>
      <c r="Q1256" s="2" t="str">
        <f t="shared" si="19"/>
        <v/>
      </c>
    </row>
    <row r="1257" spans="1:17">
      <c r="A1257" s="2" t="str">
        <f ca="1">IF(LEN('spis PO'!A1257)&gt;0,MID(CELL("nazwa_pliku"),SEARCH("[",CELL("nazwa_pliku"))+1, SEARCH(".",CELL("nazwa_pliku"))-SEARCH("[",CELL("nazwa_pliku"))-1),"")</f>
        <v/>
      </c>
      <c r="B1257" s="2" t="str">
        <f ca="1">IF(LEN('spis PO'!A1257)&gt;0,MID(CELL("nazwa_pliku"),SEARCH("[",CELL("nazwa_pliku"))+1, SEARCH(".",CELL("nazwa_pliku"))-SEARCH("[",CELL("nazwa_pliku"))-1),"")</f>
        <v/>
      </c>
      <c r="C1257" s="2" t="str">
        <f>IF(LEN('spis PO'!B1257)&gt;0,'spis PO'!B1257,"")</f>
        <v/>
      </c>
      <c r="D1257" s="2" t="str">
        <f>IF(LEN('spis PO'!C1257)&gt;0,'spis PO'!C1257,"")</f>
        <v/>
      </c>
      <c r="E1257" s="2" t="str">
        <f>IF(LEN('spis PO'!D1257)&gt;0,VLOOKUP('spis PO'!D1257,słowniki!$A$61:$B$63,2),"")</f>
        <v/>
      </c>
      <c r="F1257" s="2" t="str">
        <f>IF(LEN('spis PO'!E1257)&gt;0,VLOOKUP('spis PO'!E1257,słowniki!$A$71:$B$77,2),"")</f>
        <v/>
      </c>
      <c r="G1257" s="12" t="str">
        <f>IF(LEN('spis PO'!F1257)&gt;0,VLOOKUP('spis PO'!F1257,słowniki!$A$51:$B$52,2),"")</f>
        <v/>
      </c>
      <c r="H1257" s="12" t="str">
        <f>IF(LEN('spis PO'!G1257)&gt;0,VLOOKUP('spis PO'!G1257,słowniki!$A$81:$B$83,2),"")</f>
        <v/>
      </c>
      <c r="I1257" s="2" t="str">
        <f>IF(LEN('spis PO'!H1257)&gt;0,'spis PO'!H1257,"")</f>
        <v/>
      </c>
      <c r="J1257" s="12" t="str">
        <f>IF(LEN('spis PO'!I1257)&gt;0,'spis PO'!I1257,"")</f>
        <v/>
      </c>
      <c r="K1257" s="12" t="str">
        <f>IF('spis PO'!D1257="słup",VLOOKUP('spis PO'!J1257,słowniki!$A$91:$B$96,2),IF(LEN('spis PO'!D1257)&gt;0,1,""))</f>
        <v/>
      </c>
      <c r="L1257" s="2" t="str">
        <f>IF(LEN('spis PO'!L1257)&gt;0,VLOOKUP('spis PO'!L1257,słowniki!$A$100:$B$101,2),"")</f>
        <v/>
      </c>
      <c r="M1257" s="2" t="str">
        <f>IF(LEN('spis PO'!M1257)&gt;0,VLOOKUP('spis PO'!M1257,słowniki!$A$110:$B$111,2),"")</f>
        <v/>
      </c>
      <c r="N1257" s="2" t="str">
        <f>IF(LEN('spis PO'!N1257)&gt;0,'spis PO'!N1257,"")</f>
        <v/>
      </c>
      <c r="O1257" s="2" t="str">
        <f>IF('spis PO'!M1257="oprawa",VLOOKUP('spis PO'!O1257,słowniki!$A$120:$B$126,2),IF(LEN('spis PO'!M1257)&gt;0,1,""))</f>
        <v/>
      </c>
      <c r="P1257" s="12" t="str">
        <f>IF('spis PO'!M1257="oprawa",1,"")</f>
        <v/>
      </c>
      <c r="Q1257" s="2" t="str">
        <f t="shared" si="19"/>
        <v/>
      </c>
    </row>
    <row r="1258" spans="1:17">
      <c r="A1258" s="2" t="str">
        <f ca="1">IF(LEN('spis PO'!A1258)&gt;0,MID(CELL("nazwa_pliku"),SEARCH("[",CELL("nazwa_pliku"))+1, SEARCH(".",CELL("nazwa_pliku"))-SEARCH("[",CELL("nazwa_pliku"))-1),"")</f>
        <v/>
      </c>
      <c r="B1258" s="2" t="str">
        <f ca="1">IF(LEN('spis PO'!A1258)&gt;0,MID(CELL("nazwa_pliku"),SEARCH("[",CELL("nazwa_pliku"))+1, SEARCH(".",CELL("nazwa_pliku"))-SEARCH("[",CELL("nazwa_pliku"))-1),"")</f>
        <v/>
      </c>
      <c r="C1258" s="2" t="str">
        <f>IF(LEN('spis PO'!B1258)&gt;0,'spis PO'!B1258,"")</f>
        <v/>
      </c>
      <c r="D1258" s="2" t="str">
        <f>IF(LEN('spis PO'!C1258)&gt;0,'spis PO'!C1258,"")</f>
        <v/>
      </c>
      <c r="E1258" s="2" t="str">
        <f>IF(LEN('spis PO'!D1258)&gt;0,VLOOKUP('spis PO'!D1258,słowniki!$A$61:$B$63,2),"")</f>
        <v/>
      </c>
      <c r="F1258" s="2" t="str">
        <f>IF(LEN('spis PO'!E1258)&gt;0,VLOOKUP('spis PO'!E1258,słowniki!$A$71:$B$77,2),"")</f>
        <v/>
      </c>
      <c r="G1258" s="12" t="str">
        <f>IF(LEN('spis PO'!F1258)&gt;0,VLOOKUP('spis PO'!F1258,słowniki!$A$51:$B$52,2),"")</f>
        <v/>
      </c>
      <c r="H1258" s="12" t="str">
        <f>IF(LEN('spis PO'!G1258)&gt;0,VLOOKUP('spis PO'!G1258,słowniki!$A$81:$B$83,2),"")</f>
        <v/>
      </c>
      <c r="I1258" s="2" t="str">
        <f>IF(LEN('spis PO'!H1258)&gt;0,'spis PO'!H1258,"")</f>
        <v/>
      </c>
      <c r="J1258" s="12" t="str">
        <f>IF(LEN('spis PO'!I1258)&gt;0,'spis PO'!I1258,"")</f>
        <v/>
      </c>
      <c r="K1258" s="12" t="str">
        <f>IF('spis PO'!D1258="słup",VLOOKUP('spis PO'!J1258,słowniki!$A$91:$B$96,2),IF(LEN('spis PO'!D1258)&gt;0,1,""))</f>
        <v/>
      </c>
      <c r="L1258" s="2" t="str">
        <f>IF(LEN('spis PO'!L1258)&gt;0,VLOOKUP('spis PO'!L1258,słowniki!$A$100:$B$101,2),"")</f>
        <v/>
      </c>
      <c r="M1258" s="2" t="str">
        <f>IF(LEN('spis PO'!M1258)&gt;0,VLOOKUP('spis PO'!M1258,słowniki!$A$110:$B$111,2),"")</f>
        <v/>
      </c>
      <c r="N1258" s="2" t="str">
        <f>IF(LEN('spis PO'!N1258)&gt;0,'spis PO'!N1258,"")</f>
        <v/>
      </c>
      <c r="O1258" s="2" t="str">
        <f>IF('spis PO'!M1258="oprawa",VLOOKUP('spis PO'!O1258,słowniki!$A$120:$B$126,2),IF(LEN('spis PO'!M1258)&gt;0,1,""))</f>
        <v/>
      </c>
      <c r="P1258" s="12" t="str">
        <f>IF('spis PO'!M1258="oprawa",1,"")</f>
        <v/>
      </c>
      <c r="Q1258" s="2" t="str">
        <f t="shared" si="19"/>
        <v/>
      </c>
    </row>
    <row r="1259" spans="1:17">
      <c r="A1259" s="2" t="str">
        <f ca="1">IF(LEN('spis PO'!A1259)&gt;0,MID(CELL("nazwa_pliku"),SEARCH("[",CELL("nazwa_pliku"))+1, SEARCH(".",CELL("nazwa_pliku"))-SEARCH("[",CELL("nazwa_pliku"))-1),"")</f>
        <v/>
      </c>
      <c r="B1259" s="2" t="str">
        <f ca="1">IF(LEN('spis PO'!A1259)&gt;0,MID(CELL("nazwa_pliku"),SEARCH("[",CELL("nazwa_pliku"))+1, SEARCH(".",CELL("nazwa_pliku"))-SEARCH("[",CELL("nazwa_pliku"))-1),"")</f>
        <v/>
      </c>
      <c r="C1259" s="2" t="str">
        <f>IF(LEN('spis PO'!B1259)&gt;0,'spis PO'!B1259,"")</f>
        <v/>
      </c>
      <c r="D1259" s="2" t="str">
        <f>IF(LEN('spis PO'!C1259)&gt;0,'spis PO'!C1259,"")</f>
        <v/>
      </c>
      <c r="E1259" s="2" t="str">
        <f>IF(LEN('spis PO'!D1259)&gt;0,VLOOKUP('spis PO'!D1259,słowniki!$A$61:$B$63,2),"")</f>
        <v/>
      </c>
      <c r="F1259" s="2" t="str">
        <f>IF(LEN('spis PO'!E1259)&gt;0,VLOOKUP('spis PO'!E1259,słowniki!$A$71:$B$77,2),"")</f>
        <v/>
      </c>
      <c r="G1259" s="12" t="str">
        <f>IF(LEN('spis PO'!F1259)&gt;0,VLOOKUP('spis PO'!F1259,słowniki!$A$51:$B$52,2),"")</f>
        <v/>
      </c>
      <c r="H1259" s="12" t="str">
        <f>IF(LEN('spis PO'!G1259)&gt;0,VLOOKUP('spis PO'!G1259,słowniki!$A$81:$B$83,2),"")</f>
        <v/>
      </c>
      <c r="I1259" s="2" t="str">
        <f>IF(LEN('spis PO'!H1259)&gt;0,'spis PO'!H1259,"")</f>
        <v/>
      </c>
      <c r="J1259" s="12" t="str">
        <f>IF(LEN('spis PO'!I1259)&gt;0,'spis PO'!I1259,"")</f>
        <v/>
      </c>
      <c r="K1259" s="12" t="str">
        <f>IF('spis PO'!D1259="słup",VLOOKUP('spis PO'!J1259,słowniki!$A$91:$B$96,2),IF(LEN('spis PO'!D1259)&gt;0,1,""))</f>
        <v/>
      </c>
      <c r="L1259" s="2" t="str">
        <f>IF(LEN('spis PO'!L1259)&gt;0,VLOOKUP('spis PO'!L1259,słowniki!$A$100:$B$101,2),"")</f>
        <v/>
      </c>
      <c r="M1259" s="2" t="str">
        <f>IF(LEN('spis PO'!M1259)&gt;0,VLOOKUP('spis PO'!M1259,słowniki!$A$110:$B$111,2),"")</f>
        <v/>
      </c>
      <c r="N1259" s="2" t="str">
        <f>IF(LEN('spis PO'!N1259)&gt;0,'spis PO'!N1259,"")</f>
        <v/>
      </c>
      <c r="O1259" s="2" t="str">
        <f>IF('spis PO'!M1259="oprawa",VLOOKUP('spis PO'!O1259,słowniki!$A$120:$B$126,2),IF(LEN('spis PO'!M1259)&gt;0,1,""))</f>
        <v/>
      </c>
      <c r="P1259" s="12" t="str">
        <f>IF('spis PO'!M1259="oprawa",1,"")</f>
        <v/>
      </c>
      <c r="Q1259" s="2" t="str">
        <f t="shared" si="19"/>
        <v/>
      </c>
    </row>
    <row r="1260" spans="1:17">
      <c r="A1260" s="2" t="str">
        <f ca="1">IF(LEN('spis PO'!A1260)&gt;0,MID(CELL("nazwa_pliku"),SEARCH("[",CELL("nazwa_pliku"))+1, SEARCH(".",CELL("nazwa_pliku"))-SEARCH("[",CELL("nazwa_pliku"))-1),"")</f>
        <v/>
      </c>
      <c r="B1260" s="2" t="str">
        <f ca="1">IF(LEN('spis PO'!A1260)&gt;0,MID(CELL("nazwa_pliku"),SEARCH("[",CELL("nazwa_pliku"))+1, SEARCH(".",CELL("nazwa_pliku"))-SEARCH("[",CELL("nazwa_pliku"))-1),"")</f>
        <v/>
      </c>
      <c r="C1260" s="2" t="str">
        <f>IF(LEN('spis PO'!B1260)&gt;0,'spis PO'!B1260,"")</f>
        <v/>
      </c>
      <c r="D1260" s="2" t="str">
        <f>IF(LEN('spis PO'!C1260)&gt;0,'spis PO'!C1260,"")</f>
        <v/>
      </c>
      <c r="E1260" s="2" t="str">
        <f>IF(LEN('spis PO'!D1260)&gt;0,VLOOKUP('spis PO'!D1260,słowniki!$A$61:$B$63,2),"")</f>
        <v/>
      </c>
      <c r="F1260" s="2" t="str">
        <f>IF(LEN('spis PO'!E1260)&gt;0,VLOOKUP('spis PO'!E1260,słowniki!$A$71:$B$77,2),"")</f>
        <v/>
      </c>
      <c r="G1260" s="12" t="str">
        <f>IF(LEN('spis PO'!F1260)&gt;0,VLOOKUP('spis PO'!F1260,słowniki!$A$51:$B$52,2),"")</f>
        <v/>
      </c>
      <c r="H1260" s="12" t="str">
        <f>IF(LEN('spis PO'!G1260)&gt;0,VLOOKUP('spis PO'!G1260,słowniki!$A$81:$B$83,2),"")</f>
        <v/>
      </c>
      <c r="I1260" s="2" t="str">
        <f>IF(LEN('spis PO'!H1260)&gt;0,'spis PO'!H1260,"")</f>
        <v/>
      </c>
      <c r="J1260" s="12" t="str">
        <f>IF(LEN('spis PO'!I1260)&gt;0,'spis PO'!I1260,"")</f>
        <v/>
      </c>
      <c r="K1260" s="12" t="str">
        <f>IF('spis PO'!D1260="słup",VLOOKUP('spis PO'!J1260,słowniki!$A$91:$B$96,2),IF(LEN('spis PO'!D1260)&gt;0,1,""))</f>
        <v/>
      </c>
      <c r="L1260" s="2" t="str">
        <f>IF(LEN('spis PO'!L1260)&gt;0,VLOOKUP('spis PO'!L1260,słowniki!$A$100:$B$101,2),"")</f>
        <v/>
      </c>
      <c r="M1260" s="2" t="str">
        <f>IF(LEN('spis PO'!M1260)&gt;0,VLOOKUP('spis PO'!M1260,słowniki!$A$110:$B$111,2),"")</f>
        <v/>
      </c>
      <c r="N1260" s="2" t="str">
        <f>IF(LEN('spis PO'!N1260)&gt;0,'spis PO'!N1260,"")</f>
        <v/>
      </c>
      <c r="O1260" s="2" t="str">
        <f>IF('spis PO'!M1260="oprawa",VLOOKUP('spis PO'!O1260,słowniki!$A$120:$B$126,2),IF(LEN('spis PO'!M1260)&gt;0,1,""))</f>
        <v/>
      </c>
      <c r="P1260" s="12" t="str">
        <f>IF('spis PO'!M1260="oprawa",1,"")</f>
        <v/>
      </c>
      <c r="Q1260" s="2" t="str">
        <f t="shared" si="19"/>
        <v/>
      </c>
    </row>
    <row r="1261" spans="1:17">
      <c r="A1261" s="2" t="str">
        <f ca="1">IF(LEN('spis PO'!A1261)&gt;0,MID(CELL("nazwa_pliku"),SEARCH("[",CELL("nazwa_pliku"))+1, SEARCH(".",CELL("nazwa_pliku"))-SEARCH("[",CELL("nazwa_pliku"))-1),"")</f>
        <v/>
      </c>
      <c r="B1261" s="2" t="str">
        <f ca="1">IF(LEN('spis PO'!A1261)&gt;0,MID(CELL("nazwa_pliku"),SEARCH("[",CELL("nazwa_pliku"))+1, SEARCH(".",CELL("nazwa_pliku"))-SEARCH("[",CELL("nazwa_pliku"))-1),"")</f>
        <v/>
      </c>
      <c r="C1261" s="2" t="str">
        <f>IF(LEN('spis PO'!B1261)&gt;0,'spis PO'!B1261,"")</f>
        <v/>
      </c>
      <c r="D1261" s="2" t="str">
        <f>IF(LEN('spis PO'!C1261)&gt;0,'spis PO'!C1261,"")</f>
        <v/>
      </c>
      <c r="E1261" s="2" t="str">
        <f>IF(LEN('spis PO'!D1261)&gt;0,VLOOKUP('spis PO'!D1261,słowniki!$A$61:$B$63,2),"")</f>
        <v/>
      </c>
      <c r="F1261" s="2" t="str">
        <f>IF(LEN('spis PO'!E1261)&gt;0,VLOOKUP('spis PO'!E1261,słowniki!$A$71:$B$77,2),"")</f>
        <v/>
      </c>
      <c r="G1261" s="12" t="str">
        <f>IF(LEN('spis PO'!F1261)&gt;0,VLOOKUP('spis PO'!F1261,słowniki!$A$51:$B$52,2),"")</f>
        <v/>
      </c>
      <c r="H1261" s="12" t="str">
        <f>IF(LEN('spis PO'!G1261)&gt;0,VLOOKUP('spis PO'!G1261,słowniki!$A$81:$B$83,2),"")</f>
        <v/>
      </c>
      <c r="I1261" s="2" t="str">
        <f>IF(LEN('spis PO'!H1261)&gt;0,'spis PO'!H1261,"")</f>
        <v/>
      </c>
      <c r="J1261" s="12" t="str">
        <f>IF(LEN('spis PO'!I1261)&gt;0,'spis PO'!I1261,"")</f>
        <v/>
      </c>
      <c r="K1261" s="12" t="str">
        <f>IF('spis PO'!D1261="słup",VLOOKUP('spis PO'!J1261,słowniki!$A$91:$B$96,2),IF(LEN('spis PO'!D1261)&gt;0,1,""))</f>
        <v/>
      </c>
      <c r="L1261" s="2" t="str">
        <f>IF(LEN('spis PO'!L1261)&gt;0,VLOOKUP('spis PO'!L1261,słowniki!$A$100:$B$101,2),"")</f>
        <v/>
      </c>
      <c r="M1261" s="2" t="str">
        <f>IF(LEN('spis PO'!M1261)&gt;0,VLOOKUP('spis PO'!M1261,słowniki!$A$110:$B$111,2),"")</f>
        <v/>
      </c>
      <c r="N1261" s="2" t="str">
        <f>IF(LEN('spis PO'!N1261)&gt;0,'spis PO'!N1261,"")</f>
        <v/>
      </c>
      <c r="O1261" s="2" t="str">
        <f>IF('spis PO'!M1261="oprawa",VLOOKUP('spis PO'!O1261,słowniki!$A$120:$B$126,2),IF(LEN('spis PO'!M1261)&gt;0,1,""))</f>
        <v/>
      </c>
      <c r="P1261" s="12" t="str">
        <f>IF('spis PO'!M1261="oprawa",1,"")</f>
        <v/>
      </c>
      <c r="Q1261" s="2" t="str">
        <f t="shared" si="19"/>
        <v/>
      </c>
    </row>
    <row r="1262" spans="1:17">
      <c r="A1262" s="2" t="str">
        <f ca="1">IF(LEN('spis PO'!A1262)&gt;0,MID(CELL("nazwa_pliku"),SEARCH("[",CELL("nazwa_pliku"))+1, SEARCH(".",CELL("nazwa_pliku"))-SEARCH("[",CELL("nazwa_pliku"))-1),"")</f>
        <v/>
      </c>
      <c r="B1262" s="2" t="str">
        <f ca="1">IF(LEN('spis PO'!A1262)&gt;0,MID(CELL("nazwa_pliku"),SEARCH("[",CELL("nazwa_pliku"))+1, SEARCH(".",CELL("nazwa_pliku"))-SEARCH("[",CELL("nazwa_pliku"))-1),"")</f>
        <v/>
      </c>
      <c r="C1262" s="2" t="str">
        <f>IF(LEN('spis PO'!B1262)&gt;0,'spis PO'!B1262,"")</f>
        <v/>
      </c>
      <c r="D1262" s="2" t="str">
        <f>IF(LEN('spis PO'!C1262)&gt;0,'spis PO'!C1262,"")</f>
        <v/>
      </c>
      <c r="E1262" s="2" t="str">
        <f>IF(LEN('spis PO'!D1262)&gt;0,VLOOKUP('spis PO'!D1262,słowniki!$A$61:$B$63,2),"")</f>
        <v/>
      </c>
      <c r="F1262" s="2" t="str">
        <f>IF(LEN('spis PO'!E1262)&gt;0,VLOOKUP('spis PO'!E1262,słowniki!$A$71:$B$77,2),"")</f>
        <v/>
      </c>
      <c r="G1262" s="12" t="str">
        <f>IF(LEN('spis PO'!F1262)&gt;0,VLOOKUP('spis PO'!F1262,słowniki!$A$51:$B$52,2),"")</f>
        <v/>
      </c>
      <c r="H1262" s="12" t="str">
        <f>IF(LEN('spis PO'!G1262)&gt;0,VLOOKUP('spis PO'!G1262,słowniki!$A$81:$B$83,2),"")</f>
        <v/>
      </c>
      <c r="I1262" s="2" t="str">
        <f>IF(LEN('spis PO'!H1262)&gt;0,'spis PO'!H1262,"")</f>
        <v/>
      </c>
      <c r="J1262" s="12" t="str">
        <f>IF(LEN('spis PO'!I1262)&gt;0,'spis PO'!I1262,"")</f>
        <v/>
      </c>
      <c r="K1262" s="12" t="str">
        <f>IF('spis PO'!D1262="słup",VLOOKUP('spis PO'!J1262,słowniki!$A$91:$B$96,2),IF(LEN('spis PO'!D1262)&gt;0,1,""))</f>
        <v/>
      </c>
      <c r="L1262" s="2" t="str">
        <f>IF(LEN('spis PO'!L1262)&gt;0,VLOOKUP('spis PO'!L1262,słowniki!$A$100:$B$101,2),"")</f>
        <v/>
      </c>
      <c r="M1262" s="2" t="str">
        <f>IF(LEN('spis PO'!M1262)&gt;0,VLOOKUP('spis PO'!M1262,słowniki!$A$110:$B$111,2),"")</f>
        <v/>
      </c>
      <c r="N1262" s="2" t="str">
        <f>IF(LEN('spis PO'!N1262)&gt;0,'spis PO'!N1262,"")</f>
        <v/>
      </c>
      <c r="O1262" s="2" t="str">
        <f>IF('spis PO'!M1262="oprawa",VLOOKUP('spis PO'!O1262,słowniki!$A$120:$B$126,2),IF(LEN('spis PO'!M1262)&gt;0,1,""))</f>
        <v/>
      </c>
      <c r="P1262" s="12" t="str">
        <f>IF('spis PO'!M1262="oprawa",1,"")</f>
        <v/>
      </c>
      <c r="Q1262" s="2" t="str">
        <f t="shared" si="19"/>
        <v/>
      </c>
    </row>
    <row r="1263" spans="1:17">
      <c r="A1263" s="2" t="str">
        <f ca="1">IF(LEN('spis PO'!A1263)&gt;0,MID(CELL("nazwa_pliku"),SEARCH("[",CELL("nazwa_pliku"))+1, SEARCH(".",CELL("nazwa_pliku"))-SEARCH("[",CELL("nazwa_pliku"))-1),"")</f>
        <v/>
      </c>
      <c r="B1263" s="2" t="str">
        <f ca="1">IF(LEN('spis PO'!A1263)&gt;0,MID(CELL("nazwa_pliku"),SEARCH("[",CELL("nazwa_pliku"))+1, SEARCH(".",CELL("nazwa_pliku"))-SEARCH("[",CELL("nazwa_pliku"))-1),"")</f>
        <v/>
      </c>
      <c r="C1263" s="2" t="str">
        <f>IF(LEN('spis PO'!B1263)&gt;0,'spis PO'!B1263,"")</f>
        <v/>
      </c>
      <c r="D1263" s="2" t="str">
        <f>IF(LEN('spis PO'!C1263)&gt;0,'spis PO'!C1263,"")</f>
        <v/>
      </c>
      <c r="E1263" s="2" t="str">
        <f>IF(LEN('spis PO'!D1263)&gt;0,VLOOKUP('spis PO'!D1263,słowniki!$A$61:$B$63,2),"")</f>
        <v/>
      </c>
      <c r="F1263" s="2" t="str">
        <f>IF(LEN('spis PO'!E1263)&gt;0,VLOOKUP('spis PO'!E1263,słowniki!$A$71:$B$77,2),"")</f>
        <v/>
      </c>
      <c r="G1263" s="12" t="str">
        <f>IF(LEN('spis PO'!F1263)&gt;0,VLOOKUP('spis PO'!F1263,słowniki!$A$51:$B$52,2),"")</f>
        <v/>
      </c>
      <c r="H1263" s="12" t="str">
        <f>IF(LEN('spis PO'!G1263)&gt;0,VLOOKUP('spis PO'!G1263,słowniki!$A$81:$B$83,2),"")</f>
        <v/>
      </c>
      <c r="I1263" s="2" t="str">
        <f>IF(LEN('spis PO'!H1263)&gt;0,'spis PO'!H1263,"")</f>
        <v/>
      </c>
      <c r="J1263" s="12" t="str">
        <f>IF(LEN('spis PO'!I1263)&gt;0,'spis PO'!I1263,"")</f>
        <v/>
      </c>
      <c r="K1263" s="12" t="str">
        <f>IF('spis PO'!D1263="słup",VLOOKUP('spis PO'!J1263,słowniki!$A$91:$B$96,2),IF(LEN('spis PO'!D1263)&gt;0,1,""))</f>
        <v/>
      </c>
      <c r="L1263" s="2" t="str">
        <f>IF(LEN('spis PO'!L1263)&gt;0,VLOOKUP('spis PO'!L1263,słowniki!$A$100:$B$101,2),"")</f>
        <v/>
      </c>
      <c r="M1263" s="2" t="str">
        <f>IF(LEN('spis PO'!M1263)&gt;0,VLOOKUP('spis PO'!M1263,słowniki!$A$110:$B$111,2),"")</f>
        <v/>
      </c>
      <c r="N1263" s="2" t="str">
        <f>IF(LEN('spis PO'!N1263)&gt;0,'spis PO'!N1263,"")</f>
        <v/>
      </c>
      <c r="O1263" s="2" t="str">
        <f>IF('spis PO'!M1263="oprawa",VLOOKUP('spis PO'!O1263,słowniki!$A$120:$B$126,2),IF(LEN('spis PO'!M1263)&gt;0,1,""))</f>
        <v/>
      </c>
      <c r="P1263" s="12" t="str">
        <f>IF('spis PO'!M1263="oprawa",1,"")</f>
        <v/>
      </c>
      <c r="Q1263" s="2" t="str">
        <f t="shared" si="19"/>
        <v/>
      </c>
    </row>
    <row r="1264" spans="1:17">
      <c r="A1264" s="2" t="str">
        <f ca="1">IF(LEN('spis PO'!A1264)&gt;0,MID(CELL("nazwa_pliku"),SEARCH("[",CELL("nazwa_pliku"))+1, SEARCH(".",CELL("nazwa_pliku"))-SEARCH("[",CELL("nazwa_pliku"))-1),"")</f>
        <v/>
      </c>
      <c r="B1264" s="2" t="str">
        <f ca="1">IF(LEN('spis PO'!A1264)&gt;0,MID(CELL("nazwa_pliku"),SEARCH("[",CELL("nazwa_pliku"))+1, SEARCH(".",CELL("nazwa_pliku"))-SEARCH("[",CELL("nazwa_pliku"))-1),"")</f>
        <v/>
      </c>
      <c r="C1264" s="2" t="str">
        <f>IF(LEN('spis PO'!B1264)&gt;0,'spis PO'!B1264,"")</f>
        <v/>
      </c>
      <c r="D1264" s="2" t="str">
        <f>IF(LEN('spis PO'!C1264)&gt;0,'spis PO'!C1264,"")</f>
        <v/>
      </c>
      <c r="E1264" s="2" t="str">
        <f>IF(LEN('spis PO'!D1264)&gt;0,VLOOKUP('spis PO'!D1264,słowniki!$A$61:$B$63,2),"")</f>
        <v/>
      </c>
      <c r="F1264" s="2" t="str">
        <f>IF(LEN('spis PO'!E1264)&gt;0,VLOOKUP('spis PO'!E1264,słowniki!$A$71:$B$77,2),"")</f>
        <v/>
      </c>
      <c r="G1264" s="12" t="str">
        <f>IF(LEN('spis PO'!F1264)&gt;0,VLOOKUP('spis PO'!F1264,słowniki!$A$51:$B$52,2),"")</f>
        <v/>
      </c>
      <c r="H1264" s="12" t="str">
        <f>IF(LEN('spis PO'!G1264)&gt;0,VLOOKUP('spis PO'!G1264,słowniki!$A$81:$B$83,2),"")</f>
        <v/>
      </c>
      <c r="I1264" s="2" t="str">
        <f>IF(LEN('spis PO'!H1264)&gt;0,'spis PO'!H1264,"")</f>
        <v/>
      </c>
      <c r="J1264" s="12" t="str">
        <f>IF(LEN('spis PO'!I1264)&gt;0,'spis PO'!I1264,"")</f>
        <v/>
      </c>
      <c r="K1264" s="12" t="str">
        <f>IF('spis PO'!D1264="słup",VLOOKUP('spis PO'!J1264,słowniki!$A$91:$B$96,2),IF(LEN('spis PO'!D1264)&gt;0,1,""))</f>
        <v/>
      </c>
      <c r="L1264" s="2" t="str">
        <f>IF(LEN('spis PO'!L1264)&gt;0,VLOOKUP('spis PO'!L1264,słowniki!$A$100:$B$101,2),"")</f>
        <v/>
      </c>
      <c r="M1264" s="2" t="str">
        <f>IF(LEN('spis PO'!M1264)&gt;0,VLOOKUP('spis PO'!M1264,słowniki!$A$110:$B$111,2),"")</f>
        <v/>
      </c>
      <c r="N1264" s="2" t="str">
        <f>IF(LEN('spis PO'!N1264)&gt;0,'spis PO'!N1264,"")</f>
        <v/>
      </c>
      <c r="O1264" s="2" t="str">
        <f>IF('spis PO'!M1264="oprawa",VLOOKUP('spis PO'!O1264,słowniki!$A$120:$B$126,2),IF(LEN('spis PO'!M1264)&gt;0,1,""))</f>
        <v/>
      </c>
      <c r="P1264" s="12" t="str">
        <f>IF('spis PO'!M1264="oprawa",1,"")</f>
        <v/>
      </c>
      <c r="Q1264" s="2" t="str">
        <f t="shared" si="19"/>
        <v/>
      </c>
    </row>
    <row r="1265" spans="1:17">
      <c r="A1265" s="2" t="str">
        <f ca="1">IF(LEN('spis PO'!A1265)&gt;0,MID(CELL("nazwa_pliku"),SEARCH("[",CELL("nazwa_pliku"))+1, SEARCH(".",CELL("nazwa_pliku"))-SEARCH("[",CELL("nazwa_pliku"))-1),"")</f>
        <v/>
      </c>
      <c r="B1265" s="2" t="str">
        <f ca="1">IF(LEN('spis PO'!A1265)&gt;0,MID(CELL("nazwa_pliku"),SEARCH("[",CELL("nazwa_pliku"))+1, SEARCH(".",CELL("nazwa_pliku"))-SEARCH("[",CELL("nazwa_pliku"))-1),"")</f>
        <v/>
      </c>
      <c r="C1265" s="2" t="str">
        <f>IF(LEN('spis PO'!B1265)&gt;0,'spis PO'!B1265,"")</f>
        <v/>
      </c>
      <c r="D1265" s="2" t="str">
        <f>IF(LEN('spis PO'!C1265)&gt;0,'spis PO'!C1265,"")</f>
        <v/>
      </c>
      <c r="E1265" s="2" t="str">
        <f>IF(LEN('spis PO'!D1265)&gt;0,VLOOKUP('spis PO'!D1265,słowniki!$A$61:$B$63,2),"")</f>
        <v/>
      </c>
      <c r="F1265" s="2" t="str">
        <f>IF(LEN('spis PO'!E1265)&gt;0,VLOOKUP('spis PO'!E1265,słowniki!$A$71:$B$77,2),"")</f>
        <v/>
      </c>
      <c r="G1265" s="12" t="str">
        <f>IF(LEN('spis PO'!F1265)&gt;0,VLOOKUP('spis PO'!F1265,słowniki!$A$51:$B$52,2),"")</f>
        <v/>
      </c>
      <c r="H1265" s="12" t="str">
        <f>IF(LEN('spis PO'!G1265)&gt;0,VLOOKUP('spis PO'!G1265,słowniki!$A$81:$B$83,2),"")</f>
        <v/>
      </c>
      <c r="I1265" s="2" t="str">
        <f>IF(LEN('spis PO'!H1265)&gt;0,'spis PO'!H1265,"")</f>
        <v/>
      </c>
      <c r="J1265" s="12" t="str">
        <f>IF(LEN('spis PO'!I1265)&gt;0,'spis PO'!I1265,"")</f>
        <v/>
      </c>
      <c r="K1265" s="12" t="str">
        <f>IF('spis PO'!D1265="słup",VLOOKUP('spis PO'!J1265,słowniki!$A$91:$B$96,2),IF(LEN('spis PO'!D1265)&gt;0,1,""))</f>
        <v/>
      </c>
      <c r="L1265" s="2" t="str">
        <f>IF(LEN('spis PO'!L1265)&gt;0,VLOOKUP('spis PO'!L1265,słowniki!$A$100:$B$101,2),"")</f>
        <v/>
      </c>
      <c r="M1265" s="2" t="str">
        <f>IF(LEN('spis PO'!M1265)&gt;0,VLOOKUP('spis PO'!M1265,słowniki!$A$110:$B$111,2),"")</f>
        <v/>
      </c>
      <c r="N1265" s="2" t="str">
        <f>IF(LEN('spis PO'!N1265)&gt;0,'spis PO'!N1265,"")</f>
        <v/>
      </c>
      <c r="O1265" s="2" t="str">
        <f>IF('spis PO'!M1265="oprawa",VLOOKUP('spis PO'!O1265,słowniki!$A$120:$B$126,2),IF(LEN('spis PO'!M1265)&gt;0,1,""))</f>
        <v/>
      </c>
      <c r="P1265" s="12" t="str">
        <f>IF('spis PO'!M1265="oprawa",1,"")</f>
        <v/>
      </c>
      <c r="Q1265" s="2" t="str">
        <f t="shared" si="19"/>
        <v/>
      </c>
    </row>
    <row r="1266" spans="1:17">
      <c r="A1266" s="2" t="str">
        <f ca="1">IF(LEN('spis PO'!A1266)&gt;0,MID(CELL("nazwa_pliku"),SEARCH("[",CELL("nazwa_pliku"))+1, SEARCH(".",CELL("nazwa_pliku"))-SEARCH("[",CELL("nazwa_pliku"))-1),"")</f>
        <v/>
      </c>
      <c r="B1266" s="2" t="str">
        <f ca="1">IF(LEN('spis PO'!A1266)&gt;0,MID(CELL("nazwa_pliku"),SEARCH("[",CELL("nazwa_pliku"))+1, SEARCH(".",CELL("nazwa_pliku"))-SEARCH("[",CELL("nazwa_pliku"))-1),"")</f>
        <v/>
      </c>
      <c r="C1266" s="2" t="str">
        <f>IF(LEN('spis PO'!B1266)&gt;0,'spis PO'!B1266,"")</f>
        <v/>
      </c>
      <c r="D1266" s="2" t="str">
        <f>IF(LEN('spis PO'!C1266)&gt;0,'spis PO'!C1266,"")</f>
        <v/>
      </c>
      <c r="E1266" s="2" t="str">
        <f>IF(LEN('spis PO'!D1266)&gt;0,VLOOKUP('spis PO'!D1266,słowniki!$A$61:$B$63,2),"")</f>
        <v/>
      </c>
      <c r="F1266" s="2" t="str">
        <f>IF(LEN('spis PO'!E1266)&gt;0,VLOOKUP('spis PO'!E1266,słowniki!$A$71:$B$77,2),"")</f>
        <v/>
      </c>
      <c r="G1266" s="12" t="str">
        <f>IF(LEN('spis PO'!F1266)&gt;0,VLOOKUP('spis PO'!F1266,słowniki!$A$51:$B$52,2),"")</f>
        <v/>
      </c>
      <c r="H1266" s="12" t="str">
        <f>IF(LEN('spis PO'!G1266)&gt;0,VLOOKUP('spis PO'!G1266,słowniki!$A$81:$B$83,2),"")</f>
        <v/>
      </c>
      <c r="I1266" s="2" t="str">
        <f>IF(LEN('spis PO'!H1266)&gt;0,'spis PO'!H1266,"")</f>
        <v/>
      </c>
      <c r="J1266" s="12" t="str">
        <f>IF(LEN('spis PO'!I1266)&gt;0,'spis PO'!I1266,"")</f>
        <v/>
      </c>
      <c r="K1266" s="12" t="str">
        <f>IF('spis PO'!D1266="słup",VLOOKUP('spis PO'!J1266,słowniki!$A$91:$B$96,2),IF(LEN('spis PO'!D1266)&gt;0,1,""))</f>
        <v/>
      </c>
      <c r="L1266" s="2" t="str">
        <f>IF(LEN('spis PO'!L1266)&gt;0,VLOOKUP('spis PO'!L1266,słowniki!$A$100:$B$101,2),"")</f>
        <v/>
      </c>
      <c r="M1266" s="2" t="str">
        <f>IF(LEN('spis PO'!M1266)&gt;0,VLOOKUP('spis PO'!M1266,słowniki!$A$110:$B$111,2),"")</f>
        <v/>
      </c>
      <c r="N1266" s="2" t="str">
        <f>IF(LEN('spis PO'!N1266)&gt;0,'spis PO'!N1266,"")</f>
        <v/>
      </c>
      <c r="O1266" s="2" t="str">
        <f>IF('spis PO'!M1266="oprawa",VLOOKUP('spis PO'!O1266,słowniki!$A$120:$B$126,2),IF(LEN('spis PO'!M1266)&gt;0,1,""))</f>
        <v/>
      </c>
      <c r="P1266" s="12" t="str">
        <f>IF('spis PO'!M1266="oprawa",1,"")</f>
        <v/>
      </c>
      <c r="Q1266" s="2" t="str">
        <f t="shared" si="19"/>
        <v/>
      </c>
    </row>
    <row r="1267" spans="1:17">
      <c r="A1267" s="2" t="str">
        <f ca="1">IF(LEN('spis PO'!A1267)&gt;0,MID(CELL("nazwa_pliku"),SEARCH("[",CELL("nazwa_pliku"))+1, SEARCH(".",CELL("nazwa_pliku"))-SEARCH("[",CELL("nazwa_pliku"))-1),"")</f>
        <v/>
      </c>
      <c r="B1267" s="2" t="str">
        <f ca="1">IF(LEN('spis PO'!A1267)&gt;0,MID(CELL("nazwa_pliku"),SEARCH("[",CELL("nazwa_pliku"))+1, SEARCH(".",CELL("nazwa_pliku"))-SEARCH("[",CELL("nazwa_pliku"))-1),"")</f>
        <v/>
      </c>
      <c r="C1267" s="2" t="str">
        <f>IF(LEN('spis PO'!B1267)&gt;0,'spis PO'!B1267,"")</f>
        <v/>
      </c>
      <c r="D1267" s="2" t="str">
        <f>IF(LEN('spis PO'!C1267)&gt;0,'spis PO'!C1267,"")</f>
        <v/>
      </c>
      <c r="E1267" s="2" t="str">
        <f>IF(LEN('spis PO'!D1267)&gt;0,VLOOKUP('spis PO'!D1267,słowniki!$A$61:$B$63,2),"")</f>
        <v/>
      </c>
      <c r="F1267" s="2" t="str">
        <f>IF(LEN('spis PO'!E1267)&gt;0,VLOOKUP('spis PO'!E1267,słowniki!$A$71:$B$77,2),"")</f>
        <v/>
      </c>
      <c r="G1267" s="12" t="str">
        <f>IF(LEN('spis PO'!F1267)&gt;0,VLOOKUP('spis PO'!F1267,słowniki!$A$51:$B$52,2),"")</f>
        <v/>
      </c>
      <c r="H1267" s="12" t="str">
        <f>IF(LEN('spis PO'!G1267)&gt;0,VLOOKUP('spis PO'!G1267,słowniki!$A$81:$B$83,2),"")</f>
        <v/>
      </c>
      <c r="I1267" s="2" t="str">
        <f>IF(LEN('spis PO'!H1267)&gt;0,'spis PO'!H1267,"")</f>
        <v/>
      </c>
      <c r="J1267" s="12" t="str">
        <f>IF(LEN('spis PO'!I1267)&gt;0,'spis PO'!I1267,"")</f>
        <v/>
      </c>
      <c r="K1267" s="12" t="str">
        <f>IF('spis PO'!D1267="słup",VLOOKUP('spis PO'!J1267,słowniki!$A$91:$B$96,2),IF(LEN('spis PO'!D1267)&gt;0,1,""))</f>
        <v/>
      </c>
      <c r="L1267" s="2" t="str">
        <f>IF(LEN('spis PO'!L1267)&gt;0,VLOOKUP('spis PO'!L1267,słowniki!$A$100:$B$101,2),"")</f>
        <v/>
      </c>
      <c r="M1267" s="2" t="str">
        <f>IF(LEN('spis PO'!M1267)&gt;0,VLOOKUP('spis PO'!M1267,słowniki!$A$110:$B$111,2),"")</f>
        <v/>
      </c>
      <c r="N1267" s="2" t="str">
        <f>IF(LEN('spis PO'!N1267)&gt;0,'spis PO'!N1267,"")</f>
        <v/>
      </c>
      <c r="O1267" s="2" t="str">
        <f>IF('spis PO'!M1267="oprawa",VLOOKUP('spis PO'!O1267,słowniki!$A$120:$B$126,2),IF(LEN('spis PO'!M1267)&gt;0,1,""))</f>
        <v/>
      </c>
      <c r="P1267" s="12" t="str">
        <f>IF('spis PO'!M1267="oprawa",1,"")</f>
        <v/>
      </c>
      <c r="Q1267" s="2" t="str">
        <f t="shared" si="19"/>
        <v/>
      </c>
    </row>
    <row r="1268" spans="1:17">
      <c r="A1268" s="2" t="str">
        <f ca="1">IF(LEN('spis PO'!A1268)&gt;0,MID(CELL("nazwa_pliku"),SEARCH("[",CELL("nazwa_pliku"))+1, SEARCH(".",CELL("nazwa_pliku"))-SEARCH("[",CELL("nazwa_pliku"))-1),"")</f>
        <v/>
      </c>
      <c r="B1268" s="2" t="str">
        <f ca="1">IF(LEN('spis PO'!A1268)&gt;0,MID(CELL("nazwa_pliku"),SEARCH("[",CELL("nazwa_pliku"))+1, SEARCH(".",CELL("nazwa_pliku"))-SEARCH("[",CELL("nazwa_pliku"))-1),"")</f>
        <v/>
      </c>
      <c r="C1268" s="2" t="str">
        <f>IF(LEN('spis PO'!B1268)&gt;0,'spis PO'!B1268,"")</f>
        <v/>
      </c>
      <c r="D1268" s="2" t="str">
        <f>IF(LEN('spis PO'!C1268)&gt;0,'spis PO'!C1268,"")</f>
        <v/>
      </c>
      <c r="E1268" s="2" t="str">
        <f>IF(LEN('spis PO'!D1268)&gt;0,VLOOKUP('spis PO'!D1268,słowniki!$A$61:$B$63,2),"")</f>
        <v/>
      </c>
      <c r="F1268" s="2" t="str">
        <f>IF(LEN('spis PO'!E1268)&gt;0,VLOOKUP('spis PO'!E1268,słowniki!$A$71:$B$77,2),"")</f>
        <v/>
      </c>
      <c r="G1268" s="12" t="str">
        <f>IF(LEN('spis PO'!F1268)&gt;0,VLOOKUP('spis PO'!F1268,słowniki!$A$51:$B$52,2),"")</f>
        <v/>
      </c>
      <c r="H1268" s="12" t="str">
        <f>IF(LEN('spis PO'!G1268)&gt;0,VLOOKUP('spis PO'!G1268,słowniki!$A$81:$B$83,2),"")</f>
        <v/>
      </c>
      <c r="I1268" s="2" t="str">
        <f>IF(LEN('spis PO'!H1268)&gt;0,'spis PO'!H1268,"")</f>
        <v/>
      </c>
      <c r="J1268" s="12" t="str">
        <f>IF(LEN('spis PO'!I1268)&gt;0,'spis PO'!I1268,"")</f>
        <v/>
      </c>
      <c r="K1268" s="12" t="str">
        <f>IF('spis PO'!D1268="słup",VLOOKUP('spis PO'!J1268,słowniki!$A$91:$B$96,2),IF(LEN('spis PO'!D1268)&gt;0,1,""))</f>
        <v/>
      </c>
      <c r="L1268" s="2" t="str">
        <f>IF(LEN('spis PO'!L1268)&gt;0,VLOOKUP('spis PO'!L1268,słowniki!$A$100:$B$101,2),"")</f>
        <v/>
      </c>
      <c r="M1268" s="2" t="str">
        <f>IF(LEN('spis PO'!M1268)&gt;0,VLOOKUP('spis PO'!M1268,słowniki!$A$110:$B$111,2),"")</f>
        <v/>
      </c>
      <c r="N1268" s="2" t="str">
        <f>IF(LEN('spis PO'!N1268)&gt;0,'spis PO'!N1268,"")</f>
        <v/>
      </c>
      <c r="O1268" s="2" t="str">
        <f>IF('spis PO'!M1268="oprawa",VLOOKUP('spis PO'!O1268,słowniki!$A$120:$B$126,2),IF(LEN('spis PO'!M1268)&gt;0,1,""))</f>
        <v/>
      </c>
      <c r="P1268" s="12" t="str">
        <f>IF('spis PO'!M1268="oprawa",1,"")</f>
        <v/>
      </c>
      <c r="Q1268" s="2" t="str">
        <f t="shared" si="19"/>
        <v/>
      </c>
    </row>
    <row r="1269" spans="1:17">
      <c r="A1269" s="2" t="str">
        <f ca="1">IF(LEN('spis PO'!A1269)&gt;0,MID(CELL("nazwa_pliku"),SEARCH("[",CELL("nazwa_pliku"))+1, SEARCH(".",CELL("nazwa_pliku"))-SEARCH("[",CELL("nazwa_pliku"))-1),"")</f>
        <v/>
      </c>
      <c r="B1269" s="2" t="str">
        <f ca="1">IF(LEN('spis PO'!A1269)&gt;0,MID(CELL("nazwa_pliku"),SEARCH("[",CELL("nazwa_pliku"))+1, SEARCH(".",CELL("nazwa_pliku"))-SEARCH("[",CELL("nazwa_pliku"))-1),"")</f>
        <v/>
      </c>
      <c r="C1269" s="2" t="str">
        <f>IF(LEN('spis PO'!B1269)&gt;0,'spis PO'!B1269,"")</f>
        <v/>
      </c>
      <c r="D1269" s="2" t="str">
        <f>IF(LEN('spis PO'!C1269)&gt;0,'spis PO'!C1269,"")</f>
        <v/>
      </c>
      <c r="E1269" s="2" t="str">
        <f>IF(LEN('spis PO'!D1269)&gt;0,VLOOKUP('spis PO'!D1269,słowniki!$A$61:$B$63,2),"")</f>
        <v/>
      </c>
      <c r="F1269" s="2" t="str">
        <f>IF(LEN('spis PO'!E1269)&gt;0,VLOOKUP('spis PO'!E1269,słowniki!$A$71:$B$77,2),"")</f>
        <v/>
      </c>
      <c r="G1269" s="12" t="str">
        <f>IF(LEN('spis PO'!F1269)&gt;0,VLOOKUP('spis PO'!F1269,słowniki!$A$51:$B$52,2),"")</f>
        <v/>
      </c>
      <c r="H1269" s="12" t="str">
        <f>IF(LEN('spis PO'!G1269)&gt;0,VLOOKUP('spis PO'!G1269,słowniki!$A$81:$B$83,2),"")</f>
        <v/>
      </c>
      <c r="I1269" s="2" t="str">
        <f>IF(LEN('spis PO'!H1269)&gt;0,'spis PO'!H1269,"")</f>
        <v/>
      </c>
      <c r="J1269" s="12" t="str">
        <f>IF(LEN('spis PO'!I1269)&gt;0,'spis PO'!I1269,"")</f>
        <v/>
      </c>
      <c r="K1269" s="12" t="str">
        <f>IF('spis PO'!D1269="słup",VLOOKUP('spis PO'!J1269,słowniki!$A$91:$B$96,2),IF(LEN('spis PO'!D1269)&gt;0,1,""))</f>
        <v/>
      </c>
      <c r="L1269" s="2" t="str">
        <f>IF(LEN('spis PO'!L1269)&gt;0,VLOOKUP('spis PO'!L1269,słowniki!$A$100:$B$101,2),"")</f>
        <v/>
      </c>
      <c r="M1269" s="2" t="str">
        <f>IF(LEN('spis PO'!M1269)&gt;0,VLOOKUP('spis PO'!M1269,słowniki!$A$110:$B$111,2),"")</f>
        <v/>
      </c>
      <c r="N1269" s="2" t="str">
        <f>IF(LEN('spis PO'!N1269)&gt;0,'spis PO'!N1269,"")</f>
        <v/>
      </c>
      <c r="O1269" s="2" t="str">
        <f>IF('spis PO'!M1269="oprawa",VLOOKUP('spis PO'!O1269,słowniki!$A$120:$B$126,2),IF(LEN('spis PO'!M1269)&gt;0,1,""))</f>
        <v/>
      </c>
      <c r="P1269" s="12" t="str">
        <f>IF('spis PO'!M1269="oprawa",1,"")</f>
        <v/>
      </c>
      <c r="Q1269" s="2" t="str">
        <f t="shared" si="19"/>
        <v/>
      </c>
    </row>
    <row r="1270" spans="1:17">
      <c r="A1270" s="2" t="str">
        <f ca="1">IF(LEN('spis PO'!A1270)&gt;0,MID(CELL("nazwa_pliku"),SEARCH("[",CELL("nazwa_pliku"))+1, SEARCH(".",CELL("nazwa_pliku"))-SEARCH("[",CELL("nazwa_pliku"))-1),"")</f>
        <v/>
      </c>
      <c r="B1270" s="2" t="str">
        <f ca="1">IF(LEN('spis PO'!A1270)&gt;0,MID(CELL("nazwa_pliku"),SEARCH("[",CELL("nazwa_pliku"))+1, SEARCH(".",CELL("nazwa_pliku"))-SEARCH("[",CELL("nazwa_pliku"))-1),"")</f>
        <v/>
      </c>
      <c r="C1270" s="2" t="str">
        <f>IF(LEN('spis PO'!B1270)&gt;0,'spis PO'!B1270,"")</f>
        <v/>
      </c>
      <c r="D1270" s="2" t="str">
        <f>IF(LEN('spis PO'!C1270)&gt;0,'spis PO'!C1270,"")</f>
        <v/>
      </c>
      <c r="E1270" s="2" t="str">
        <f>IF(LEN('spis PO'!D1270)&gt;0,VLOOKUP('spis PO'!D1270,słowniki!$A$61:$B$63,2),"")</f>
        <v/>
      </c>
      <c r="F1270" s="2" t="str">
        <f>IF(LEN('spis PO'!E1270)&gt;0,VLOOKUP('spis PO'!E1270,słowniki!$A$71:$B$77,2),"")</f>
        <v/>
      </c>
      <c r="G1270" s="12" t="str">
        <f>IF(LEN('spis PO'!F1270)&gt;0,VLOOKUP('spis PO'!F1270,słowniki!$A$51:$B$52,2),"")</f>
        <v/>
      </c>
      <c r="H1270" s="12" t="str">
        <f>IF(LEN('spis PO'!G1270)&gt;0,VLOOKUP('spis PO'!G1270,słowniki!$A$81:$B$83,2),"")</f>
        <v/>
      </c>
      <c r="I1270" s="2" t="str">
        <f>IF(LEN('spis PO'!H1270)&gt;0,'spis PO'!H1270,"")</f>
        <v/>
      </c>
      <c r="J1270" s="12" t="str">
        <f>IF(LEN('spis PO'!I1270)&gt;0,'spis PO'!I1270,"")</f>
        <v/>
      </c>
      <c r="K1270" s="12" t="str">
        <f>IF('spis PO'!D1270="słup",VLOOKUP('spis PO'!J1270,słowniki!$A$91:$B$96,2),IF(LEN('spis PO'!D1270)&gt;0,1,""))</f>
        <v/>
      </c>
      <c r="L1270" s="2" t="str">
        <f>IF(LEN('spis PO'!L1270)&gt;0,VLOOKUP('spis PO'!L1270,słowniki!$A$100:$B$101,2),"")</f>
        <v/>
      </c>
      <c r="M1270" s="2" t="str">
        <f>IF(LEN('spis PO'!M1270)&gt;0,VLOOKUP('spis PO'!M1270,słowniki!$A$110:$B$111,2),"")</f>
        <v/>
      </c>
      <c r="N1270" s="2" t="str">
        <f>IF(LEN('spis PO'!N1270)&gt;0,'spis PO'!N1270,"")</f>
        <v/>
      </c>
      <c r="O1270" s="2" t="str">
        <f>IF('spis PO'!M1270="oprawa",VLOOKUP('spis PO'!O1270,słowniki!$A$120:$B$126,2),IF(LEN('spis PO'!M1270)&gt;0,1,""))</f>
        <v/>
      </c>
      <c r="P1270" s="12" t="str">
        <f>IF('spis PO'!M1270="oprawa",1,"")</f>
        <v/>
      </c>
      <c r="Q1270" s="2" t="str">
        <f t="shared" si="19"/>
        <v/>
      </c>
    </row>
    <row r="1271" spans="1:17">
      <c r="A1271" s="2" t="str">
        <f ca="1">IF(LEN('spis PO'!A1271)&gt;0,MID(CELL("nazwa_pliku"),SEARCH("[",CELL("nazwa_pliku"))+1, SEARCH(".",CELL("nazwa_pliku"))-SEARCH("[",CELL("nazwa_pliku"))-1),"")</f>
        <v/>
      </c>
      <c r="B1271" s="2" t="str">
        <f ca="1">IF(LEN('spis PO'!A1271)&gt;0,MID(CELL("nazwa_pliku"),SEARCH("[",CELL("nazwa_pliku"))+1, SEARCH(".",CELL("nazwa_pliku"))-SEARCH("[",CELL("nazwa_pliku"))-1),"")</f>
        <v/>
      </c>
      <c r="C1271" s="2" t="str">
        <f>IF(LEN('spis PO'!B1271)&gt;0,'spis PO'!B1271,"")</f>
        <v/>
      </c>
      <c r="D1271" s="2" t="str">
        <f>IF(LEN('spis PO'!C1271)&gt;0,'spis PO'!C1271,"")</f>
        <v/>
      </c>
      <c r="E1271" s="2" t="str">
        <f>IF(LEN('spis PO'!D1271)&gt;0,VLOOKUP('spis PO'!D1271,słowniki!$A$61:$B$63,2),"")</f>
        <v/>
      </c>
      <c r="F1271" s="2" t="str">
        <f>IF(LEN('spis PO'!E1271)&gt;0,VLOOKUP('spis PO'!E1271,słowniki!$A$71:$B$77,2),"")</f>
        <v/>
      </c>
      <c r="G1271" s="12" t="str">
        <f>IF(LEN('spis PO'!F1271)&gt;0,VLOOKUP('spis PO'!F1271,słowniki!$A$51:$B$52,2),"")</f>
        <v/>
      </c>
      <c r="H1271" s="12" t="str">
        <f>IF(LEN('spis PO'!G1271)&gt;0,VLOOKUP('spis PO'!G1271,słowniki!$A$81:$B$83,2),"")</f>
        <v/>
      </c>
      <c r="I1271" s="2" t="str">
        <f>IF(LEN('spis PO'!H1271)&gt;0,'spis PO'!H1271,"")</f>
        <v/>
      </c>
      <c r="J1271" s="12" t="str">
        <f>IF(LEN('spis PO'!I1271)&gt;0,'spis PO'!I1271,"")</f>
        <v/>
      </c>
      <c r="K1271" s="12" t="str">
        <f>IF('spis PO'!D1271="słup",VLOOKUP('spis PO'!J1271,słowniki!$A$91:$B$96,2),IF(LEN('spis PO'!D1271)&gt;0,1,""))</f>
        <v/>
      </c>
      <c r="L1271" s="2" t="str">
        <f>IF(LEN('spis PO'!L1271)&gt;0,VLOOKUP('spis PO'!L1271,słowniki!$A$100:$B$101,2),"")</f>
        <v/>
      </c>
      <c r="M1271" s="2" t="str">
        <f>IF(LEN('spis PO'!M1271)&gt;0,VLOOKUP('spis PO'!M1271,słowniki!$A$110:$B$111,2),"")</f>
        <v/>
      </c>
      <c r="N1271" s="2" t="str">
        <f>IF(LEN('spis PO'!N1271)&gt;0,'spis PO'!N1271,"")</f>
        <v/>
      </c>
      <c r="O1271" s="2" t="str">
        <f>IF('spis PO'!M1271="oprawa",VLOOKUP('spis PO'!O1271,słowniki!$A$120:$B$126,2),IF(LEN('spis PO'!M1271)&gt;0,1,""))</f>
        <v/>
      </c>
      <c r="P1271" s="12" t="str">
        <f>IF('spis PO'!M1271="oprawa",1,"")</f>
        <v/>
      </c>
      <c r="Q1271" s="2" t="str">
        <f t="shared" si="19"/>
        <v/>
      </c>
    </row>
    <row r="1272" spans="1:17">
      <c r="A1272" s="2" t="str">
        <f ca="1">IF(LEN('spis PO'!A1272)&gt;0,MID(CELL("nazwa_pliku"),SEARCH("[",CELL("nazwa_pliku"))+1, SEARCH(".",CELL("nazwa_pliku"))-SEARCH("[",CELL("nazwa_pliku"))-1),"")</f>
        <v/>
      </c>
      <c r="B1272" s="2" t="str">
        <f ca="1">IF(LEN('spis PO'!A1272)&gt;0,MID(CELL("nazwa_pliku"),SEARCH("[",CELL("nazwa_pliku"))+1, SEARCH(".",CELL("nazwa_pliku"))-SEARCH("[",CELL("nazwa_pliku"))-1),"")</f>
        <v/>
      </c>
      <c r="C1272" s="2" t="str">
        <f>IF(LEN('spis PO'!B1272)&gt;0,'spis PO'!B1272,"")</f>
        <v/>
      </c>
      <c r="D1272" s="2" t="str">
        <f>IF(LEN('spis PO'!C1272)&gt;0,'spis PO'!C1272,"")</f>
        <v/>
      </c>
      <c r="E1272" s="2" t="str">
        <f>IF(LEN('spis PO'!D1272)&gt;0,VLOOKUP('spis PO'!D1272,słowniki!$A$61:$B$63,2),"")</f>
        <v/>
      </c>
      <c r="F1272" s="2" t="str">
        <f>IF(LEN('spis PO'!E1272)&gt;0,VLOOKUP('spis PO'!E1272,słowniki!$A$71:$B$77,2),"")</f>
        <v/>
      </c>
      <c r="G1272" s="12" t="str">
        <f>IF(LEN('spis PO'!F1272)&gt;0,VLOOKUP('spis PO'!F1272,słowniki!$A$51:$B$52,2),"")</f>
        <v/>
      </c>
      <c r="H1272" s="12" t="str">
        <f>IF(LEN('spis PO'!G1272)&gt;0,VLOOKUP('spis PO'!G1272,słowniki!$A$81:$B$83,2),"")</f>
        <v/>
      </c>
      <c r="I1272" s="2" t="str">
        <f>IF(LEN('spis PO'!H1272)&gt;0,'spis PO'!H1272,"")</f>
        <v/>
      </c>
      <c r="J1272" s="12" t="str">
        <f>IF(LEN('spis PO'!I1272)&gt;0,'spis PO'!I1272,"")</f>
        <v/>
      </c>
      <c r="K1272" s="12" t="str">
        <f>IF('spis PO'!D1272="słup",VLOOKUP('spis PO'!J1272,słowniki!$A$91:$B$96,2),IF(LEN('spis PO'!D1272)&gt;0,1,""))</f>
        <v/>
      </c>
      <c r="L1272" s="2" t="str">
        <f>IF(LEN('spis PO'!L1272)&gt;0,VLOOKUP('spis PO'!L1272,słowniki!$A$100:$B$101,2),"")</f>
        <v/>
      </c>
      <c r="M1272" s="2" t="str">
        <f>IF(LEN('spis PO'!M1272)&gt;0,VLOOKUP('spis PO'!M1272,słowniki!$A$110:$B$111,2),"")</f>
        <v/>
      </c>
      <c r="N1272" s="2" t="str">
        <f>IF(LEN('spis PO'!N1272)&gt;0,'spis PO'!N1272,"")</f>
        <v/>
      </c>
      <c r="O1272" s="2" t="str">
        <f>IF('spis PO'!M1272="oprawa",VLOOKUP('spis PO'!O1272,słowniki!$A$120:$B$126,2),IF(LEN('spis PO'!M1272)&gt;0,1,""))</f>
        <v/>
      </c>
      <c r="P1272" s="12" t="str">
        <f>IF('spis PO'!M1272="oprawa",1,"")</f>
        <v/>
      </c>
      <c r="Q1272" s="2" t="str">
        <f t="shared" si="19"/>
        <v/>
      </c>
    </row>
    <row r="1273" spans="1:17">
      <c r="A1273" s="2" t="str">
        <f ca="1">IF(LEN('spis PO'!A1273)&gt;0,MID(CELL("nazwa_pliku"),SEARCH("[",CELL("nazwa_pliku"))+1, SEARCH(".",CELL("nazwa_pliku"))-SEARCH("[",CELL("nazwa_pliku"))-1),"")</f>
        <v/>
      </c>
      <c r="B1273" s="2" t="str">
        <f ca="1">IF(LEN('spis PO'!A1273)&gt;0,MID(CELL("nazwa_pliku"),SEARCH("[",CELL("nazwa_pliku"))+1, SEARCH(".",CELL("nazwa_pliku"))-SEARCH("[",CELL("nazwa_pliku"))-1),"")</f>
        <v/>
      </c>
      <c r="C1273" s="2" t="str">
        <f>IF(LEN('spis PO'!B1273)&gt;0,'spis PO'!B1273,"")</f>
        <v/>
      </c>
      <c r="D1273" s="2" t="str">
        <f>IF(LEN('spis PO'!C1273)&gt;0,'spis PO'!C1273,"")</f>
        <v/>
      </c>
      <c r="E1273" s="2" t="str">
        <f>IF(LEN('spis PO'!D1273)&gt;0,VLOOKUP('spis PO'!D1273,słowniki!$A$61:$B$63,2),"")</f>
        <v/>
      </c>
      <c r="F1273" s="2" t="str">
        <f>IF(LEN('spis PO'!E1273)&gt;0,VLOOKUP('spis PO'!E1273,słowniki!$A$71:$B$77,2),"")</f>
        <v/>
      </c>
      <c r="G1273" s="12" t="str">
        <f>IF(LEN('spis PO'!F1273)&gt;0,VLOOKUP('spis PO'!F1273,słowniki!$A$51:$B$52,2),"")</f>
        <v/>
      </c>
      <c r="H1273" s="12" t="str">
        <f>IF(LEN('spis PO'!G1273)&gt;0,VLOOKUP('spis PO'!G1273,słowniki!$A$81:$B$83,2),"")</f>
        <v/>
      </c>
      <c r="I1273" s="2" t="str">
        <f>IF(LEN('spis PO'!H1273)&gt;0,'spis PO'!H1273,"")</f>
        <v/>
      </c>
      <c r="J1273" s="12" t="str">
        <f>IF(LEN('spis PO'!I1273)&gt;0,'spis PO'!I1273,"")</f>
        <v/>
      </c>
      <c r="K1273" s="12" t="str">
        <f>IF('spis PO'!D1273="słup",VLOOKUP('spis PO'!J1273,słowniki!$A$91:$B$96,2),IF(LEN('spis PO'!D1273)&gt;0,1,""))</f>
        <v/>
      </c>
      <c r="L1273" s="2" t="str">
        <f>IF(LEN('spis PO'!L1273)&gt;0,VLOOKUP('spis PO'!L1273,słowniki!$A$100:$B$101,2),"")</f>
        <v/>
      </c>
      <c r="M1273" s="2" t="str">
        <f>IF(LEN('spis PO'!M1273)&gt;0,VLOOKUP('spis PO'!M1273,słowniki!$A$110:$B$111,2),"")</f>
        <v/>
      </c>
      <c r="N1273" s="2" t="str">
        <f>IF(LEN('spis PO'!N1273)&gt;0,'spis PO'!N1273,"")</f>
        <v/>
      </c>
      <c r="O1273" s="2" t="str">
        <f>IF('spis PO'!M1273="oprawa",VLOOKUP('spis PO'!O1273,słowniki!$A$120:$B$126,2),IF(LEN('spis PO'!M1273)&gt;0,1,""))</f>
        <v/>
      </c>
      <c r="P1273" s="12" t="str">
        <f>IF('spis PO'!M1273="oprawa",1,"")</f>
        <v/>
      </c>
      <c r="Q1273" s="2" t="str">
        <f t="shared" si="19"/>
        <v/>
      </c>
    </row>
    <row r="1274" spans="1:17">
      <c r="A1274" s="2" t="str">
        <f ca="1">IF(LEN('spis PO'!A1274)&gt;0,MID(CELL("nazwa_pliku"),SEARCH("[",CELL("nazwa_pliku"))+1, SEARCH(".",CELL("nazwa_pliku"))-SEARCH("[",CELL("nazwa_pliku"))-1),"")</f>
        <v/>
      </c>
      <c r="B1274" s="2" t="str">
        <f ca="1">IF(LEN('spis PO'!A1274)&gt;0,MID(CELL("nazwa_pliku"),SEARCH("[",CELL("nazwa_pliku"))+1, SEARCH(".",CELL("nazwa_pliku"))-SEARCH("[",CELL("nazwa_pliku"))-1),"")</f>
        <v/>
      </c>
      <c r="C1274" s="2" t="str">
        <f>IF(LEN('spis PO'!B1274)&gt;0,'spis PO'!B1274,"")</f>
        <v/>
      </c>
      <c r="D1274" s="2" t="str">
        <f>IF(LEN('spis PO'!C1274)&gt;0,'spis PO'!C1274,"")</f>
        <v/>
      </c>
      <c r="E1274" s="2" t="str">
        <f>IF(LEN('spis PO'!D1274)&gt;0,VLOOKUP('spis PO'!D1274,słowniki!$A$61:$B$63,2),"")</f>
        <v/>
      </c>
      <c r="F1274" s="2" t="str">
        <f>IF(LEN('spis PO'!E1274)&gt;0,VLOOKUP('spis PO'!E1274,słowniki!$A$71:$B$77,2),"")</f>
        <v/>
      </c>
      <c r="G1274" s="12" t="str">
        <f>IF(LEN('spis PO'!F1274)&gt;0,VLOOKUP('spis PO'!F1274,słowniki!$A$51:$B$52,2),"")</f>
        <v/>
      </c>
      <c r="H1274" s="12" t="str">
        <f>IF(LEN('spis PO'!G1274)&gt;0,VLOOKUP('spis PO'!G1274,słowniki!$A$81:$B$83,2),"")</f>
        <v/>
      </c>
      <c r="I1274" s="2" t="str">
        <f>IF(LEN('spis PO'!H1274)&gt;0,'spis PO'!H1274,"")</f>
        <v/>
      </c>
      <c r="J1274" s="12" t="str">
        <f>IF(LEN('spis PO'!I1274)&gt;0,'spis PO'!I1274,"")</f>
        <v/>
      </c>
      <c r="K1274" s="12" t="str">
        <f>IF('spis PO'!D1274="słup",VLOOKUP('spis PO'!J1274,słowniki!$A$91:$B$96,2),IF(LEN('spis PO'!D1274)&gt;0,1,""))</f>
        <v/>
      </c>
      <c r="L1274" s="2" t="str">
        <f>IF(LEN('spis PO'!L1274)&gt;0,VLOOKUP('spis PO'!L1274,słowniki!$A$100:$B$101,2),"")</f>
        <v/>
      </c>
      <c r="M1274" s="2" t="str">
        <f>IF(LEN('spis PO'!M1274)&gt;0,VLOOKUP('spis PO'!M1274,słowniki!$A$110:$B$111,2),"")</f>
        <v/>
      </c>
      <c r="N1274" s="2" t="str">
        <f>IF(LEN('spis PO'!N1274)&gt;0,'spis PO'!N1274,"")</f>
        <v/>
      </c>
      <c r="O1274" s="2" t="str">
        <f>IF('spis PO'!M1274="oprawa",VLOOKUP('spis PO'!O1274,słowniki!$A$120:$B$126,2),IF(LEN('spis PO'!M1274)&gt;0,1,""))</f>
        <v/>
      </c>
      <c r="P1274" s="12" t="str">
        <f>IF('spis PO'!M1274="oprawa",1,"")</f>
        <v/>
      </c>
      <c r="Q1274" s="2" t="str">
        <f t="shared" si="19"/>
        <v/>
      </c>
    </row>
    <row r="1275" spans="1:17">
      <c r="A1275" s="2" t="str">
        <f ca="1">IF(LEN('spis PO'!A1275)&gt;0,MID(CELL("nazwa_pliku"),SEARCH("[",CELL("nazwa_pliku"))+1, SEARCH(".",CELL("nazwa_pliku"))-SEARCH("[",CELL("nazwa_pliku"))-1),"")</f>
        <v/>
      </c>
      <c r="B1275" s="2" t="str">
        <f ca="1">IF(LEN('spis PO'!A1275)&gt;0,MID(CELL("nazwa_pliku"),SEARCH("[",CELL("nazwa_pliku"))+1, SEARCH(".",CELL("nazwa_pliku"))-SEARCH("[",CELL("nazwa_pliku"))-1),"")</f>
        <v/>
      </c>
      <c r="C1275" s="2" t="str">
        <f>IF(LEN('spis PO'!B1275)&gt;0,'spis PO'!B1275,"")</f>
        <v/>
      </c>
      <c r="D1275" s="2" t="str">
        <f>IF(LEN('spis PO'!C1275)&gt;0,'spis PO'!C1275,"")</f>
        <v/>
      </c>
      <c r="E1275" s="2" t="str">
        <f>IF(LEN('spis PO'!D1275)&gt;0,VLOOKUP('spis PO'!D1275,słowniki!$A$61:$B$63,2),"")</f>
        <v/>
      </c>
      <c r="F1275" s="2" t="str">
        <f>IF(LEN('spis PO'!E1275)&gt;0,VLOOKUP('spis PO'!E1275,słowniki!$A$71:$B$77,2),"")</f>
        <v/>
      </c>
      <c r="G1275" s="12" t="str">
        <f>IF(LEN('spis PO'!F1275)&gt;0,VLOOKUP('spis PO'!F1275,słowniki!$A$51:$B$52,2),"")</f>
        <v/>
      </c>
      <c r="H1275" s="12" t="str">
        <f>IF(LEN('spis PO'!G1275)&gt;0,VLOOKUP('spis PO'!G1275,słowniki!$A$81:$B$83,2),"")</f>
        <v/>
      </c>
      <c r="I1275" s="2" t="str">
        <f>IF(LEN('spis PO'!H1275)&gt;0,'spis PO'!H1275,"")</f>
        <v/>
      </c>
      <c r="J1275" s="12" t="str">
        <f>IF(LEN('spis PO'!I1275)&gt;0,'spis PO'!I1275,"")</f>
        <v/>
      </c>
      <c r="K1275" s="12" t="str">
        <f>IF('spis PO'!D1275="słup",VLOOKUP('spis PO'!J1275,słowniki!$A$91:$B$96,2),IF(LEN('spis PO'!D1275)&gt;0,1,""))</f>
        <v/>
      </c>
      <c r="L1275" s="2" t="str">
        <f>IF(LEN('spis PO'!L1275)&gt;0,VLOOKUP('spis PO'!L1275,słowniki!$A$100:$B$101,2),"")</f>
        <v/>
      </c>
      <c r="M1275" s="2" t="str">
        <f>IF(LEN('spis PO'!M1275)&gt;0,VLOOKUP('spis PO'!M1275,słowniki!$A$110:$B$111,2),"")</f>
        <v/>
      </c>
      <c r="N1275" s="2" t="str">
        <f>IF(LEN('spis PO'!N1275)&gt;0,'spis PO'!N1275,"")</f>
        <v/>
      </c>
      <c r="O1275" s="2" t="str">
        <f>IF('spis PO'!M1275="oprawa",VLOOKUP('spis PO'!O1275,słowniki!$A$120:$B$126,2),IF(LEN('spis PO'!M1275)&gt;0,1,""))</f>
        <v/>
      </c>
      <c r="P1275" s="12" t="str">
        <f>IF('spis PO'!M1275="oprawa",1,"")</f>
        <v/>
      </c>
      <c r="Q1275" s="2" t="str">
        <f t="shared" si="19"/>
        <v/>
      </c>
    </row>
    <row r="1276" spans="1:17">
      <c r="A1276" s="2" t="str">
        <f ca="1">IF(LEN('spis PO'!A1276)&gt;0,MID(CELL("nazwa_pliku"),SEARCH("[",CELL("nazwa_pliku"))+1, SEARCH(".",CELL("nazwa_pliku"))-SEARCH("[",CELL("nazwa_pliku"))-1),"")</f>
        <v/>
      </c>
      <c r="B1276" s="2" t="str">
        <f ca="1">IF(LEN('spis PO'!A1276)&gt;0,MID(CELL("nazwa_pliku"),SEARCH("[",CELL("nazwa_pliku"))+1, SEARCH(".",CELL("nazwa_pliku"))-SEARCH("[",CELL("nazwa_pliku"))-1),"")</f>
        <v/>
      </c>
      <c r="C1276" s="2" t="str">
        <f>IF(LEN('spis PO'!B1276)&gt;0,'spis PO'!B1276,"")</f>
        <v/>
      </c>
      <c r="D1276" s="2" t="str">
        <f>IF(LEN('spis PO'!C1276)&gt;0,'spis PO'!C1276,"")</f>
        <v/>
      </c>
      <c r="E1276" s="2" t="str">
        <f>IF(LEN('spis PO'!D1276)&gt;0,VLOOKUP('spis PO'!D1276,słowniki!$A$61:$B$63,2),"")</f>
        <v/>
      </c>
      <c r="F1276" s="2" t="str">
        <f>IF(LEN('spis PO'!E1276)&gt;0,VLOOKUP('spis PO'!E1276,słowniki!$A$71:$B$77,2),"")</f>
        <v/>
      </c>
      <c r="G1276" s="12" t="str">
        <f>IF(LEN('spis PO'!F1276)&gt;0,VLOOKUP('spis PO'!F1276,słowniki!$A$51:$B$52,2),"")</f>
        <v/>
      </c>
      <c r="H1276" s="12" t="str">
        <f>IF(LEN('spis PO'!G1276)&gt;0,VLOOKUP('spis PO'!G1276,słowniki!$A$81:$B$83,2),"")</f>
        <v/>
      </c>
      <c r="I1276" s="2" t="str">
        <f>IF(LEN('spis PO'!H1276)&gt;0,'spis PO'!H1276,"")</f>
        <v/>
      </c>
      <c r="J1276" s="12" t="str">
        <f>IF(LEN('spis PO'!I1276)&gt;0,'spis PO'!I1276,"")</f>
        <v/>
      </c>
      <c r="K1276" s="12" t="str">
        <f>IF('spis PO'!D1276="słup",VLOOKUP('spis PO'!J1276,słowniki!$A$91:$B$96,2),IF(LEN('spis PO'!D1276)&gt;0,1,""))</f>
        <v/>
      </c>
      <c r="L1276" s="2" t="str">
        <f>IF(LEN('spis PO'!L1276)&gt;0,VLOOKUP('spis PO'!L1276,słowniki!$A$100:$B$101,2),"")</f>
        <v/>
      </c>
      <c r="M1276" s="2" t="str">
        <f>IF(LEN('spis PO'!M1276)&gt;0,VLOOKUP('spis PO'!M1276,słowniki!$A$110:$B$111,2),"")</f>
        <v/>
      </c>
      <c r="N1276" s="2" t="str">
        <f>IF(LEN('spis PO'!N1276)&gt;0,'spis PO'!N1276,"")</f>
        <v/>
      </c>
      <c r="O1276" s="2" t="str">
        <f>IF('spis PO'!M1276="oprawa",VLOOKUP('spis PO'!O1276,słowniki!$A$120:$B$126,2),IF(LEN('spis PO'!M1276)&gt;0,1,""))</f>
        <v/>
      </c>
      <c r="P1276" s="12" t="str">
        <f>IF('spis PO'!M1276="oprawa",1,"")</f>
        <v/>
      </c>
      <c r="Q1276" s="2" t="str">
        <f t="shared" si="19"/>
        <v/>
      </c>
    </row>
    <row r="1277" spans="1:17">
      <c r="A1277" s="2" t="str">
        <f ca="1">IF(LEN('spis PO'!A1277)&gt;0,MID(CELL("nazwa_pliku"),SEARCH("[",CELL("nazwa_pliku"))+1, SEARCH(".",CELL("nazwa_pliku"))-SEARCH("[",CELL("nazwa_pliku"))-1),"")</f>
        <v/>
      </c>
      <c r="B1277" s="2" t="str">
        <f ca="1">IF(LEN('spis PO'!A1277)&gt;0,MID(CELL("nazwa_pliku"),SEARCH("[",CELL("nazwa_pliku"))+1, SEARCH(".",CELL("nazwa_pliku"))-SEARCH("[",CELL("nazwa_pliku"))-1),"")</f>
        <v/>
      </c>
      <c r="C1277" s="2" t="str">
        <f>IF(LEN('spis PO'!B1277)&gt;0,'spis PO'!B1277,"")</f>
        <v/>
      </c>
      <c r="D1277" s="2" t="str">
        <f>IF(LEN('spis PO'!C1277)&gt;0,'spis PO'!C1277,"")</f>
        <v/>
      </c>
      <c r="E1277" s="2" t="str">
        <f>IF(LEN('spis PO'!D1277)&gt;0,VLOOKUP('spis PO'!D1277,słowniki!$A$61:$B$63,2),"")</f>
        <v/>
      </c>
      <c r="F1277" s="2" t="str">
        <f>IF(LEN('spis PO'!E1277)&gt;0,VLOOKUP('spis PO'!E1277,słowniki!$A$71:$B$77,2),"")</f>
        <v/>
      </c>
      <c r="G1277" s="12" t="str">
        <f>IF(LEN('spis PO'!F1277)&gt;0,VLOOKUP('spis PO'!F1277,słowniki!$A$51:$B$52,2),"")</f>
        <v/>
      </c>
      <c r="H1277" s="12" t="str">
        <f>IF(LEN('spis PO'!G1277)&gt;0,VLOOKUP('spis PO'!G1277,słowniki!$A$81:$B$83,2),"")</f>
        <v/>
      </c>
      <c r="I1277" s="2" t="str">
        <f>IF(LEN('spis PO'!H1277)&gt;0,'spis PO'!H1277,"")</f>
        <v/>
      </c>
      <c r="J1277" s="12" t="str">
        <f>IF(LEN('spis PO'!I1277)&gt;0,'spis PO'!I1277,"")</f>
        <v/>
      </c>
      <c r="K1277" s="12" t="str">
        <f>IF('spis PO'!D1277="słup",VLOOKUP('spis PO'!J1277,słowniki!$A$91:$B$96,2),IF(LEN('spis PO'!D1277)&gt;0,1,""))</f>
        <v/>
      </c>
      <c r="L1277" s="2" t="str">
        <f>IF(LEN('spis PO'!L1277)&gt;0,VLOOKUP('spis PO'!L1277,słowniki!$A$100:$B$101,2),"")</f>
        <v/>
      </c>
      <c r="M1277" s="2" t="str">
        <f>IF(LEN('spis PO'!M1277)&gt;0,VLOOKUP('spis PO'!M1277,słowniki!$A$110:$B$111,2),"")</f>
        <v/>
      </c>
      <c r="N1277" s="2" t="str">
        <f>IF(LEN('spis PO'!N1277)&gt;0,'spis PO'!N1277,"")</f>
        <v/>
      </c>
      <c r="O1277" s="2" t="str">
        <f>IF('spis PO'!M1277="oprawa",VLOOKUP('spis PO'!O1277,słowniki!$A$120:$B$126,2),IF(LEN('spis PO'!M1277)&gt;0,1,""))</f>
        <v/>
      </c>
      <c r="P1277" s="12" t="str">
        <f>IF('spis PO'!M1277="oprawa",1,"")</f>
        <v/>
      </c>
      <c r="Q1277" s="2" t="str">
        <f t="shared" si="19"/>
        <v/>
      </c>
    </row>
    <row r="1278" spans="1:17">
      <c r="A1278" s="2" t="str">
        <f ca="1">IF(LEN('spis PO'!A1278)&gt;0,MID(CELL("nazwa_pliku"),SEARCH("[",CELL("nazwa_pliku"))+1, SEARCH(".",CELL("nazwa_pliku"))-SEARCH("[",CELL("nazwa_pliku"))-1),"")</f>
        <v/>
      </c>
      <c r="B1278" s="2" t="str">
        <f ca="1">IF(LEN('spis PO'!A1278)&gt;0,MID(CELL("nazwa_pliku"),SEARCH("[",CELL("nazwa_pliku"))+1, SEARCH(".",CELL("nazwa_pliku"))-SEARCH("[",CELL("nazwa_pliku"))-1),"")</f>
        <v/>
      </c>
      <c r="C1278" s="2" t="str">
        <f>IF(LEN('spis PO'!B1278)&gt;0,'spis PO'!B1278,"")</f>
        <v/>
      </c>
      <c r="D1278" s="2" t="str">
        <f>IF(LEN('spis PO'!C1278)&gt;0,'spis PO'!C1278,"")</f>
        <v/>
      </c>
      <c r="E1278" s="2" t="str">
        <f>IF(LEN('spis PO'!D1278)&gt;0,VLOOKUP('spis PO'!D1278,słowniki!$A$61:$B$63,2),"")</f>
        <v/>
      </c>
      <c r="F1278" s="2" t="str">
        <f>IF(LEN('spis PO'!E1278)&gt;0,VLOOKUP('spis PO'!E1278,słowniki!$A$71:$B$77,2),"")</f>
        <v/>
      </c>
      <c r="G1278" s="12" t="str">
        <f>IF(LEN('spis PO'!F1278)&gt;0,VLOOKUP('spis PO'!F1278,słowniki!$A$51:$B$52,2),"")</f>
        <v/>
      </c>
      <c r="H1278" s="12" t="str">
        <f>IF(LEN('spis PO'!G1278)&gt;0,VLOOKUP('spis PO'!G1278,słowniki!$A$81:$B$83,2),"")</f>
        <v/>
      </c>
      <c r="I1278" s="2" t="str">
        <f>IF(LEN('spis PO'!H1278)&gt;0,'spis PO'!H1278,"")</f>
        <v/>
      </c>
      <c r="J1278" s="12" t="str">
        <f>IF(LEN('spis PO'!I1278)&gt;0,'spis PO'!I1278,"")</f>
        <v/>
      </c>
      <c r="K1278" s="12" t="str">
        <f>IF('spis PO'!D1278="słup",VLOOKUP('spis PO'!J1278,słowniki!$A$91:$B$96,2),IF(LEN('spis PO'!D1278)&gt;0,1,""))</f>
        <v/>
      </c>
      <c r="L1278" s="2" t="str">
        <f>IF(LEN('spis PO'!L1278)&gt;0,VLOOKUP('spis PO'!L1278,słowniki!$A$100:$B$101,2),"")</f>
        <v/>
      </c>
      <c r="M1278" s="2" t="str">
        <f>IF(LEN('spis PO'!M1278)&gt;0,VLOOKUP('spis PO'!M1278,słowniki!$A$110:$B$111,2),"")</f>
        <v/>
      </c>
      <c r="N1278" s="2" t="str">
        <f>IF(LEN('spis PO'!N1278)&gt;0,'spis PO'!N1278,"")</f>
        <v/>
      </c>
      <c r="O1278" s="2" t="str">
        <f>IF('spis PO'!M1278="oprawa",VLOOKUP('spis PO'!O1278,słowniki!$A$120:$B$126,2),IF(LEN('spis PO'!M1278)&gt;0,1,""))</f>
        <v/>
      </c>
      <c r="P1278" s="12" t="str">
        <f>IF('spis PO'!M1278="oprawa",1,"")</f>
        <v/>
      </c>
      <c r="Q1278" s="2" t="str">
        <f t="shared" si="19"/>
        <v/>
      </c>
    </row>
    <row r="1279" spans="1:17">
      <c r="A1279" s="2" t="str">
        <f ca="1">IF(LEN('spis PO'!A1279)&gt;0,MID(CELL("nazwa_pliku"),SEARCH("[",CELL("nazwa_pliku"))+1, SEARCH(".",CELL("nazwa_pliku"))-SEARCH("[",CELL("nazwa_pliku"))-1),"")</f>
        <v/>
      </c>
      <c r="B1279" s="2" t="str">
        <f ca="1">IF(LEN('spis PO'!A1279)&gt;0,MID(CELL("nazwa_pliku"),SEARCH("[",CELL("nazwa_pliku"))+1, SEARCH(".",CELL("nazwa_pliku"))-SEARCH("[",CELL("nazwa_pliku"))-1),"")</f>
        <v/>
      </c>
      <c r="C1279" s="2" t="str">
        <f>IF(LEN('spis PO'!B1279)&gt;0,'spis PO'!B1279,"")</f>
        <v/>
      </c>
      <c r="D1279" s="2" t="str">
        <f>IF(LEN('spis PO'!C1279)&gt;0,'spis PO'!C1279,"")</f>
        <v/>
      </c>
      <c r="E1279" s="2" t="str">
        <f>IF(LEN('spis PO'!D1279)&gt;0,VLOOKUP('spis PO'!D1279,słowniki!$A$61:$B$63,2),"")</f>
        <v/>
      </c>
      <c r="F1279" s="2" t="str">
        <f>IF(LEN('spis PO'!E1279)&gt;0,VLOOKUP('spis PO'!E1279,słowniki!$A$71:$B$77,2),"")</f>
        <v/>
      </c>
      <c r="G1279" s="12" t="str">
        <f>IF(LEN('spis PO'!F1279)&gt;0,VLOOKUP('spis PO'!F1279,słowniki!$A$51:$B$52,2),"")</f>
        <v/>
      </c>
      <c r="H1279" s="12" t="str">
        <f>IF(LEN('spis PO'!G1279)&gt;0,VLOOKUP('spis PO'!G1279,słowniki!$A$81:$B$83,2),"")</f>
        <v/>
      </c>
      <c r="I1279" s="2" t="str">
        <f>IF(LEN('spis PO'!H1279)&gt;0,'spis PO'!H1279,"")</f>
        <v/>
      </c>
      <c r="J1279" s="12" t="str">
        <f>IF(LEN('spis PO'!I1279)&gt;0,'spis PO'!I1279,"")</f>
        <v/>
      </c>
      <c r="K1279" s="12" t="str">
        <f>IF('spis PO'!D1279="słup",VLOOKUP('spis PO'!J1279,słowniki!$A$91:$B$96,2),IF(LEN('spis PO'!D1279)&gt;0,1,""))</f>
        <v/>
      </c>
      <c r="L1279" s="2" t="str">
        <f>IF(LEN('spis PO'!L1279)&gt;0,VLOOKUP('spis PO'!L1279,słowniki!$A$100:$B$101,2),"")</f>
        <v/>
      </c>
      <c r="M1279" s="2" t="str">
        <f>IF(LEN('spis PO'!M1279)&gt;0,VLOOKUP('spis PO'!M1279,słowniki!$A$110:$B$111,2),"")</f>
        <v/>
      </c>
      <c r="N1279" s="2" t="str">
        <f>IF(LEN('spis PO'!N1279)&gt;0,'spis PO'!N1279,"")</f>
        <v/>
      </c>
      <c r="O1279" s="2" t="str">
        <f>IF('spis PO'!M1279="oprawa",VLOOKUP('spis PO'!O1279,słowniki!$A$120:$B$126,2),IF(LEN('spis PO'!M1279)&gt;0,1,""))</f>
        <v/>
      </c>
      <c r="P1279" s="12" t="str">
        <f>IF('spis PO'!M1279="oprawa",1,"")</f>
        <v/>
      </c>
      <c r="Q1279" s="2" t="str">
        <f t="shared" si="19"/>
        <v/>
      </c>
    </row>
    <row r="1280" spans="1:17">
      <c r="A1280" s="2" t="str">
        <f ca="1">IF(LEN('spis PO'!A1280)&gt;0,MID(CELL("nazwa_pliku"),SEARCH("[",CELL("nazwa_pliku"))+1, SEARCH(".",CELL("nazwa_pliku"))-SEARCH("[",CELL("nazwa_pliku"))-1),"")</f>
        <v/>
      </c>
      <c r="B1280" s="2" t="str">
        <f ca="1">IF(LEN('spis PO'!A1280)&gt;0,MID(CELL("nazwa_pliku"),SEARCH("[",CELL("nazwa_pliku"))+1, SEARCH(".",CELL("nazwa_pliku"))-SEARCH("[",CELL("nazwa_pliku"))-1),"")</f>
        <v/>
      </c>
      <c r="C1280" s="2" t="str">
        <f>IF(LEN('spis PO'!B1280)&gt;0,'spis PO'!B1280,"")</f>
        <v/>
      </c>
      <c r="D1280" s="2" t="str">
        <f>IF(LEN('spis PO'!C1280)&gt;0,'spis PO'!C1280,"")</f>
        <v/>
      </c>
      <c r="E1280" s="2" t="str">
        <f>IF(LEN('spis PO'!D1280)&gt;0,VLOOKUP('spis PO'!D1280,słowniki!$A$61:$B$63,2),"")</f>
        <v/>
      </c>
      <c r="F1280" s="2" t="str">
        <f>IF(LEN('spis PO'!E1280)&gt;0,VLOOKUP('spis PO'!E1280,słowniki!$A$71:$B$77,2),"")</f>
        <v/>
      </c>
      <c r="G1280" s="12" t="str">
        <f>IF(LEN('spis PO'!F1280)&gt;0,VLOOKUP('spis PO'!F1280,słowniki!$A$51:$B$52,2),"")</f>
        <v/>
      </c>
      <c r="H1280" s="12" t="str">
        <f>IF(LEN('spis PO'!G1280)&gt;0,VLOOKUP('spis PO'!G1280,słowniki!$A$81:$B$83,2),"")</f>
        <v/>
      </c>
      <c r="I1280" s="2" t="str">
        <f>IF(LEN('spis PO'!H1280)&gt;0,'spis PO'!H1280,"")</f>
        <v/>
      </c>
      <c r="J1280" s="12" t="str">
        <f>IF(LEN('spis PO'!I1280)&gt;0,'spis PO'!I1280,"")</f>
        <v/>
      </c>
      <c r="K1280" s="12" t="str">
        <f>IF('spis PO'!D1280="słup",VLOOKUP('spis PO'!J1280,słowniki!$A$91:$B$96,2),IF(LEN('spis PO'!D1280)&gt;0,1,""))</f>
        <v/>
      </c>
      <c r="L1280" s="2" t="str">
        <f>IF(LEN('spis PO'!L1280)&gt;0,VLOOKUP('spis PO'!L1280,słowniki!$A$100:$B$101,2),"")</f>
        <v/>
      </c>
      <c r="M1280" s="2" t="str">
        <f>IF(LEN('spis PO'!M1280)&gt;0,VLOOKUP('spis PO'!M1280,słowniki!$A$110:$B$111,2),"")</f>
        <v/>
      </c>
      <c r="N1280" s="2" t="str">
        <f>IF(LEN('spis PO'!N1280)&gt;0,'spis PO'!N1280,"")</f>
        <v/>
      </c>
      <c r="O1280" s="2" t="str">
        <f>IF('spis PO'!M1280="oprawa",VLOOKUP('spis PO'!O1280,słowniki!$A$120:$B$126,2),IF(LEN('spis PO'!M1280)&gt;0,1,""))</f>
        <v/>
      </c>
      <c r="P1280" s="12" t="str">
        <f>IF('spis PO'!M1280="oprawa",1,"")</f>
        <v/>
      </c>
      <c r="Q1280" s="2" t="str">
        <f t="shared" si="19"/>
        <v/>
      </c>
    </row>
    <row r="1281" spans="1:17">
      <c r="A1281" s="2" t="str">
        <f ca="1">IF(LEN('spis PO'!A1281)&gt;0,MID(CELL("nazwa_pliku"),SEARCH("[",CELL("nazwa_pliku"))+1, SEARCH(".",CELL("nazwa_pliku"))-SEARCH("[",CELL("nazwa_pliku"))-1),"")</f>
        <v/>
      </c>
      <c r="B1281" s="2" t="str">
        <f ca="1">IF(LEN('spis PO'!A1281)&gt;0,MID(CELL("nazwa_pliku"),SEARCH("[",CELL("nazwa_pliku"))+1, SEARCH(".",CELL("nazwa_pliku"))-SEARCH("[",CELL("nazwa_pliku"))-1),"")</f>
        <v/>
      </c>
      <c r="C1281" s="2" t="str">
        <f>IF(LEN('spis PO'!B1281)&gt;0,'spis PO'!B1281,"")</f>
        <v/>
      </c>
      <c r="D1281" s="2" t="str">
        <f>IF(LEN('spis PO'!C1281)&gt;0,'spis PO'!C1281,"")</f>
        <v/>
      </c>
      <c r="E1281" s="2" t="str">
        <f>IF(LEN('spis PO'!D1281)&gt;0,VLOOKUP('spis PO'!D1281,słowniki!$A$61:$B$63,2),"")</f>
        <v/>
      </c>
      <c r="F1281" s="2" t="str">
        <f>IF(LEN('spis PO'!E1281)&gt;0,VLOOKUP('spis PO'!E1281,słowniki!$A$71:$B$77,2),"")</f>
        <v/>
      </c>
      <c r="G1281" s="12" t="str">
        <f>IF(LEN('spis PO'!F1281)&gt;0,VLOOKUP('spis PO'!F1281,słowniki!$A$51:$B$52,2),"")</f>
        <v/>
      </c>
      <c r="H1281" s="12" t="str">
        <f>IF(LEN('spis PO'!G1281)&gt;0,VLOOKUP('spis PO'!G1281,słowniki!$A$81:$B$83,2),"")</f>
        <v/>
      </c>
      <c r="I1281" s="2" t="str">
        <f>IF(LEN('spis PO'!H1281)&gt;0,'spis PO'!H1281,"")</f>
        <v/>
      </c>
      <c r="J1281" s="12" t="str">
        <f>IF(LEN('spis PO'!I1281)&gt;0,'spis PO'!I1281,"")</f>
        <v/>
      </c>
      <c r="K1281" s="12" t="str">
        <f>IF('spis PO'!D1281="słup",VLOOKUP('spis PO'!J1281,słowniki!$A$91:$B$96,2),IF(LEN('spis PO'!D1281)&gt;0,1,""))</f>
        <v/>
      </c>
      <c r="L1281" s="2" t="str">
        <f>IF(LEN('spis PO'!L1281)&gt;0,VLOOKUP('spis PO'!L1281,słowniki!$A$100:$B$101,2),"")</f>
        <v/>
      </c>
      <c r="M1281" s="2" t="str">
        <f>IF(LEN('spis PO'!M1281)&gt;0,VLOOKUP('spis PO'!M1281,słowniki!$A$110:$B$111,2),"")</f>
        <v/>
      </c>
      <c r="N1281" s="2" t="str">
        <f>IF(LEN('spis PO'!N1281)&gt;0,'spis PO'!N1281,"")</f>
        <v/>
      </c>
      <c r="O1281" s="2" t="str">
        <f>IF('spis PO'!M1281="oprawa",VLOOKUP('spis PO'!O1281,słowniki!$A$120:$B$126,2),IF(LEN('spis PO'!M1281)&gt;0,1,""))</f>
        <v/>
      </c>
      <c r="P1281" s="12" t="str">
        <f>IF('spis PO'!M1281="oprawa",1,"")</f>
        <v/>
      </c>
      <c r="Q1281" s="2" t="str">
        <f t="shared" si="19"/>
        <v/>
      </c>
    </row>
    <row r="1282" spans="1:17">
      <c r="A1282" s="2" t="str">
        <f ca="1">IF(LEN('spis PO'!A1282)&gt;0,MID(CELL("nazwa_pliku"),SEARCH("[",CELL("nazwa_pliku"))+1, SEARCH(".",CELL("nazwa_pliku"))-SEARCH("[",CELL("nazwa_pliku"))-1),"")</f>
        <v/>
      </c>
      <c r="B1282" s="2" t="str">
        <f ca="1">IF(LEN('spis PO'!A1282)&gt;0,MID(CELL("nazwa_pliku"),SEARCH("[",CELL("nazwa_pliku"))+1, SEARCH(".",CELL("nazwa_pliku"))-SEARCH("[",CELL("nazwa_pliku"))-1),"")</f>
        <v/>
      </c>
      <c r="C1282" s="2" t="str">
        <f>IF(LEN('spis PO'!B1282)&gt;0,'spis PO'!B1282,"")</f>
        <v/>
      </c>
      <c r="D1282" s="2" t="str">
        <f>IF(LEN('spis PO'!C1282)&gt;0,'spis PO'!C1282,"")</f>
        <v/>
      </c>
      <c r="E1282" s="2" t="str">
        <f>IF(LEN('spis PO'!D1282)&gt;0,VLOOKUP('spis PO'!D1282,słowniki!$A$61:$B$63,2),"")</f>
        <v/>
      </c>
      <c r="F1282" s="2" t="str">
        <f>IF(LEN('spis PO'!E1282)&gt;0,VLOOKUP('spis PO'!E1282,słowniki!$A$71:$B$77,2),"")</f>
        <v/>
      </c>
      <c r="G1282" s="12" t="str">
        <f>IF(LEN('spis PO'!F1282)&gt;0,VLOOKUP('spis PO'!F1282,słowniki!$A$51:$B$52,2),"")</f>
        <v/>
      </c>
      <c r="H1282" s="12" t="str">
        <f>IF(LEN('spis PO'!G1282)&gt;0,VLOOKUP('spis PO'!G1282,słowniki!$A$81:$B$83,2),"")</f>
        <v/>
      </c>
      <c r="I1282" s="2" t="str">
        <f>IF(LEN('spis PO'!H1282)&gt;0,'spis PO'!H1282,"")</f>
        <v/>
      </c>
      <c r="J1282" s="12" t="str">
        <f>IF(LEN('spis PO'!I1282)&gt;0,'spis PO'!I1282,"")</f>
        <v/>
      </c>
      <c r="K1282" s="12" t="str">
        <f>IF('spis PO'!D1282="słup",VLOOKUP('spis PO'!J1282,słowniki!$A$91:$B$96,2),IF(LEN('spis PO'!D1282)&gt;0,1,""))</f>
        <v/>
      </c>
      <c r="L1282" s="2" t="str">
        <f>IF(LEN('spis PO'!L1282)&gt;0,VLOOKUP('spis PO'!L1282,słowniki!$A$100:$B$101,2),"")</f>
        <v/>
      </c>
      <c r="M1282" s="2" t="str">
        <f>IF(LEN('spis PO'!M1282)&gt;0,VLOOKUP('spis PO'!M1282,słowniki!$A$110:$B$111,2),"")</f>
        <v/>
      </c>
      <c r="N1282" s="2" t="str">
        <f>IF(LEN('spis PO'!N1282)&gt;0,'spis PO'!N1282,"")</f>
        <v/>
      </c>
      <c r="O1282" s="2" t="str">
        <f>IF('spis PO'!M1282="oprawa",VLOOKUP('spis PO'!O1282,słowniki!$A$120:$B$126,2),IF(LEN('spis PO'!M1282)&gt;0,1,""))</f>
        <v/>
      </c>
      <c r="P1282" s="12" t="str">
        <f>IF('spis PO'!M1282="oprawa",1,"")</f>
        <v/>
      </c>
      <c r="Q1282" s="2" t="str">
        <f t="shared" si="19"/>
        <v/>
      </c>
    </row>
    <row r="1283" spans="1:17">
      <c r="A1283" s="2" t="str">
        <f ca="1">IF(LEN('spis PO'!A1283)&gt;0,MID(CELL("nazwa_pliku"),SEARCH("[",CELL("nazwa_pliku"))+1, SEARCH(".",CELL("nazwa_pliku"))-SEARCH("[",CELL("nazwa_pliku"))-1),"")</f>
        <v/>
      </c>
      <c r="B1283" s="2" t="str">
        <f ca="1">IF(LEN('spis PO'!A1283)&gt;0,MID(CELL("nazwa_pliku"),SEARCH("[",CELL("nazwa_pliku"))+1, SEARCH(".",CELL("nazwa_pliku"))-SEARCH("[",CELL("nazwa_pliku"))-1),"")</f>
        <v/>
      </c>
      <c r="C1283" s="2" t="str">
        <f>IF(LEN('spis PO'!B1283)&gt;0,'spis PO'!B1283,"")</f>
        <v/>
      </c>
      <c r="D1283" s="2" t="str">
        <f>IF(LEN('spis PO'!C1283)&gt;0,'spis PO'!C1283,"")</f>
        <v/>
      </c>
      <c r="E1283" s="2" t="str">
        <f>IF(LEN('spis PO'!D1283)&gt;0,VLOOKUP('spis PO'!D1283,słowniki!$A$61:$B$63,2),"")</f>
        <v/>
      </c>
      <c r="F1283" s="2" t="str">
        <f>IF(LEN('spis PO'!E1283)&gt;0,VLOOKUP('spis PO'!E1283,słowniki!$A$71:$B$77,2),"")</f>
        <v/>
      </c>
      <c r="G1283" s="12" t="str">
        <f>IF(LEN('spis PO'!F1283)&gt;0,VLOOKUP('spis PO'!F1283,słowniki!$A$51:$B$52,2),"")</f>
        <v/>
      </c>
      <c r="H1283" s="12" t="str">
        <f>IF(LEN('spis PO'!G1283)&gt;0,VLOOKUP('spis PO'!G1283,słowniki!$A$81:$B$83,2),"")</f>
        <v/>
      </c>
      <c r="I1283" s="2" t="str">
        <f>IF(LEN('spis PO'!H1283)&gt;0,'spis PO'!H1283,"")</f>
        <v/>
      </c>
      <c r="J1283" s="12" t="str">
        <f>IF(LEN('spis PO'!I1283)&gt;0,'spis PO'!I1283,"")</f>
        <v/>
      </c>
      <c r="K1283" s="12" t="str">
        <f>IF('spis PO'!D1283="słup",VLOOKUP('spis PO'!J1283,słowniki!$A$91:$B$96,2),IF(LEN('spis PO'!D1283)&gt;0,1,""))</f>
        <v/>
      </c>
      <c r="L1283" s="2" t="str">
        <f>IF(LEN('spis PO'!L1283)&gt;0,VLOOKUP('spis PO'!L1283,słowniki!$A$100:$B$101,2),"")</f>
        <v/>
      </c>
      <c r="M1283" s="2" t="str">
        <f>IF(LEN('spis PO'!M1283)&gt;0,VLOOKUP('spis PO'!M1283,słowniki!$A$110:$B$111,2),"")</f>
        <v/>
      </c>
      <c r="N1283" s="2" t="str">
        <f>IF(LEN('spis PO'!N1283)&gt;0,'spis PO'!N1283,"")</f>
        <v/>
      </c>
      <c r="O1283" s="2" t="str">
        <f>IF('spis PO'!M1283="oprawa",VLOOKUP('spis PO'!O1283,słowniki!$A$120:$B$126,2),IF(LEN('spis PO'!M1283)&gt;0,1,""))</f>
        <v/>
      </c>
      <c r="P1283" s="12" t="str">
        <f>IF('spis PO'!M1283="oprawa",1,"")</f>
        <v/>
      </c>
      <c r="Q1283" s="2" t="str">
        <f t="shared" ref="Q1283:Q1346" si="20">IF(O1283=2,400,"")</f>
        <v/>
      </c>
    </row>
    <row r="1284" spans="1:17">
      <c r="A1284" s="2" t="str">
        <f ca="1">IF(LEN('spis PO'!A1284)&gt;0,MID(CELL("nazwa_pliku"),SEARCH("[",CELL("nazwa_pliku"))+1, SEARCH(".",CELL("nazwa_pliku"))-SEARCH("[",CELL("nazwa_pliku"))-1),"")</f>
        <v/>
      </c>
      <c r="B1284" s="2" t="str">
        <f ca="1">IF(LEN('spis PO'!A1284)&gt;0,MID(CELL("nazwa_pliku"),SEARCH("[",CELL("nazwa_pliku"))+1, SEARCH(".",CELL("nazwa_pliku"))-SEARCH("[",CELL("nazwa_pliku"))-1),"")</f>
        <v/>
      </c>
      <c r="C1284" s="2" t="str">
        <f>IF(LEN('spis PO'!B1284)&gt;0,'spis PO'!B1284,"")</f>
        <v/>
      </c>
      <c r="D1284" s="2" t="str">
        <f>IF(LEN('spis PO'!C1284)&gt;0,'spis PO'!C1284,"")</f>
        <v/>
      </c>
      <c r="E1284" s="2" t="str">
        <f>IF(LEN('spis PO'!D1284)&gt;0,VLOOKUP('spis PO'!D1284,słowniki!$A$61:$B$63,2),"")</f>
        <v/>
      </c>
      <c r="F1284" s="2" t="str">
        <f>IF(LEN('spis PO'!E1284)&gt;0,VLOOKUP('spis PO'!E1284,słowniki!$A$71:$B$77,2),"")</f>
        <v/>
      </c>
      <c r="G1284" s="12" t="str">
        <f>IF(LEN('spis PO'!F1284)&gt;0,VLOOKUP('spis PO'!F1284,słowniki!$A$51:$B$52,2),"")</f>
        <v/>
      </c>
      <c r="H1284" s="12" t="str">
        <f>IF(LEN('spis PO'!G1284)&gt;0,VLOOKUP('spis PO'!G1284,słowniki!$A$81:$B$83,2),"")</f>
        <v/>
      </c>
      <c r="I1284" s="2" t="str">
        <f>IF(LEN('spis PO'!H1284)&gt;0,'spis PO'!H1284,"")</f>
        <v/>
      </c>
      <c r="J1284" s="12" t="str">
        <f>IF(LEN('spis PO'!I1284)&gt;0,'spis PO'!I1284,"")</f>
        <v/>
      </c>
      <c r="K1284" s="12" t="str">
        <f>IF('spis PO'!D1284="słup",VLOOKUP('spis PO'!J1284,słowniki!$A$91:$B$96,2),IF(LEN('spis PO'!D1284)&gt;0,1,""))</f>
        <v/>
      </c>
      <c r="L1284" s="2" t="str">
        <f>IF(LEN('spis PO'!L1284)&gt;0,VLOOKUP('spis PO'!L1284,słowniki!$A$100:$B$101,2),"")</f>
        <v/>
      </c>
      <c r="M1284" s="2" t="str">
        <f>IF(LEN('spis PO'!M1284)&gt;0,VLOOKUP('spis PO'!M1284,słowniki!$A$110:$B$111,2),"")</f>
        <v/>
      </c>
      <c r="N1284" s="2" t="str">
        <f>IF(LEN('spis PO'!N1284)&gt;0,'spis PO'!N1284,"")</f>
        <v/>
      </c>
      <c r="O1284" s="2" t="str">
        <f>IF('spis PO'!M1284="oprawa",VLOOKUP('spis PO'!O1284,słowniki!$A$120:$B$126,2),IF(LEN('spis PO'!M1284)&gt;0,1,""))</f>
        <v/>
      </c>
      <c r="P1284" s="12" t="str">
        <f>IF('spis PO'!M1284="oprawa",1,"")</f>
        <v/>
      </c>
      <c r="Q1284" s="2" t="str">
        <f t="shared" si="20"/>
        <v/>
      </c>
    </row>
    <row r="1285" spans="1:17">
      <c r="A1285" s="2" t="str">
        <f ca="1">IF(LEN('spis PO'!A1285)&gt;0,MID(CELL("nazwa_pliku"),SEARCH("[",CELL("nazwa_pliku"))+1, SEARCH(".",CELL("nazwa_pliku"))-SEARCH("[",CELL("nazwa_pliku"))-1),"")</f>
        <v/>
      </c>
      <c r="B1285" s="2" t="str">
        <f ca="1">IF(LEN('spis PO'!A1285)&gt;0,MID(CELL("nazwa_pliku"),SEARCH("[",CELL("nazwa_pliku"))+1, SEARCH(".",CELL("nazwa_pliku"))-SEARCH("[",CELL("nazwa_pliku"))-1),"")</f>
        <v/>
      </c>
      <c r="C1285" s="2" t="str">
        <f>IF(LEN('spis PO'!B1285)&gt;0,'spis PO'!B1285,"")</f>
        <v/>
      </c>
      <c r="D1285" s="2" t="str">
        <f>IF(LEN('spis PO'!C1285)&gt;0,'spis PO'!C1285,"")</f>
        <v/>
      </c>
      <c r="E1285" s="2" t="str">
        <f>IF(LEN('spis PO'!D1285)&gt;0,VLOOKUP('spis PO'!D1285,słowniki!$A$61:$B$63,2),"")</f>
        <v/>
      </c>
      <c r="F1285" s="2" t="str">
        <f>IF(LEN('spis PO'!E1285)&gt;0,VLOOKUP('spis PO'!E1285,słowniki!$A$71:$B$77,2),"")</f>
        <v/>
      </c>
      <c r="G1285" s="12" t="str">
        <f>IF(LEN('spis PO'!F1285)&gt;0,VLOOKUP('spis PO'!F1285,słowniki!$A$51:$B$52,2),"")</f>
        <v/>
      </c>
      <c r="H1285" s="12" t="str">
        <f>IF(LEN('spis PO'!G1285)&gt;0,VLOOKUP('spis PO'!G1285,słowniki!$A$81:$B$83,2),"")</f>
        <v/>
      </c>
      <c r="I1285" s="2" t="str">
        <f>IF(LEN('spis PO'!H1285)&gt;0,'spis PO'!H1285,"")</f>
        <v/>
      </c>
      <c r="J1285" s="12" t="str">
        <f>IF(LEN('spis PO'!I1285)&gt;0,'spis PO'!I1285,"")</f>
        <v/>
      </c>
      <c r="K1285" s="12" t="str">
        <f>IF('spis PO'!D1285="słup",VLOOKUP('spis PO'!J1285,słowniki!$A$91:$B$96,2),IF(LEN('spis PO'!D1285)&gt;0,1,""))</f>
        <v/>
      </c>
      <c r="L1285" s="2" t="str">
        <f>IF(LEN('spis PO'!L1285)&gt;0,VLOOKUP('spis PO'!L1285,słowniki!$A$100:$B$101,2),"")</f>
        <v/>
      </c>
      <c r="M1285" s="2" t="str">
        <f>IF(LEN('spis PO'!M1285)&gt;0,VLOOKUP('spis PO'!M1285,słowniki!$A$110:$B$111,2),"")</f>
        <v/>
      </c>
      <c r="N1285" s="2" t="str">
        <f>IF(LEN('spis PO'!N1285)&gt;0,'spis PO'!N1285,"")</f>
        <v/>
      </c>
      <c r="O1285" s="2" t="str">
        <f>IF('spis PO'!M1285="oprawa",VLOOKUP('spis PO'!O1285,słowniki!$A$120:$B$126,2),IF(LEN('spis PO'!M1285)&gt;0,1,""))</f>
        <v/>
      </c>
      <c r="P1285" s="12" t="str">
        <f>IF('spis PO'!M1285="oprawa",1,"")</f>
        <v/>
      </c>
      <c r="Q1285" s="2" t="str">
        <f t="shared" si="20"/>
        <v/>
      </c>
    </row>
    <row r="1286" spans="1:17">
      <c r="A1286" s="2" t="str">
        <f ca="1">IF(LEN('spis PO'!A1286)&gt;0,MID(CELL("nazwa_pliku"),SEARCH("[",CELL("nazwa_pliku"))+1, SEARCH(".",CELL("nazwa_pliku"))-SEARCH("[",CELL("nazwa_pliku"))-1),"")</f>
        <v/>
      </c>
      <c r="B1286" s="2" t="str">
        <f ca="1">IF(LEN('spis PO'!A1286)&gt;0,MID(CELL("nazwa_pliku"),SEARCH("[",CELL("nazwa_pliku"))+1, SEARCH(".",CELL("nazwa_pliku"))-SEARCH("[",CELL("nazwa_pliku"))-1),"")</f>
        <v/>
      </c>
      <c r="C1286" s="2" t="str">
        <f>IF(LEN('spis PO'!B1286)&gt;0,'spis PO'!B1286,"")</f>
        <v/>
      </c>
      <c r="D1286" s="2" t="str">
        <f>IF(LEN('spis PO'!C1286)&gt;0,'spis PO'!C1286,"")</f>
        <v/>
      </c>
      <c r="E1286" s="2" t="str">
        <f>IF(LEN('spis PO'!D1286)&gt;0,VLOOKUP('spis PO'!D1286,słowniki!$A$61:$B$63,2),"")</f>
        <v/>
      </c>
      <c r="F1286" s="2" t="str">
        <f>IF(LEN('spis PO'!E1286)&gt;0,VLOOKUP('spis PO'!E1286,słowniki!$A$71:$B$77,2),"")</f>
        <v/>
      </c>
      <c r="G1286" s="12" t="str">
        <f>IF(LEN('spis PO'!F1286)&gt;0,VLOOKUP('spis PO'!F1286,słowniki!$A$51:$B$52,2),"")</f>
        <v/>
      </c>
      <c r="H1286" s="12" t="str">
        <f>IF(LEN('spis PO'!G1286)&gt;0,VLOOKUP('spis PO'!G1286,słowniki!$A$81:$B$83,2),"")</f>
        <v/>
      </c>
      <c r="I1286" s="2" t="str">
        <f>IF(LEN('spis PO'!H1286)&gt;0,'spis PO'!H1286,"")</f>
        <v/>
      </c>
      <c r="J1286" s="12" t="str">
        <f>IF(LEN('spis PO'!I1286)&gt;0,'spis PO'!I1286,"")</f>
        <v/>
      </c>
      <c r="K1286" s="12" t="str">
        <f>IF('spis PO'!D1286="słup",VLOOKUP('spis PO'!J1286,słowniki!$A$91:$B$96,2),IF(LEN('spis PO'!D1286)&gt;0,1,""))</f>
        <v/>
      </c>
      <c r="L1286" s="2" t="str">
        <f>IF(LEN('spis PO'!L1286)&gt;0,VLOOKUP('spis PO'!L1286,słowniki!$A$100:$B$101,2),"")</f>
        <v/>
      </c>
      <c r="M1286" s="2" t="str">
        <f>IF(LEN('spis PO'!M1286)&gt;0,VLOOKUP('spis PO'!M1286,słowniki!$A$110:$B$111,2),"")</f>
        <v/>
      </c>
      <c r="N1286" s="2" t="str">
        <f>IF(LEN('spis PO'!N1286)&gt;0,'spis PO'!N1286,"")</f>
        <v/>
      </c>
      <c r="O1286" s="2" t="str">
        <f>IF('spis PO'!M1286="oprawa",VLOOKUP('spis PO'!O1286,słowniki!$A$120:$B$126,2),IF(LEN('spis PO'!M1286)&gt;0,1,""))</f>
        <v/>
      </c>
      <c r="P1286" s="12" t="str">
        <f>IF('spis PO'!M1286="oprawa",1,"")</f>
        <v/>
      </c>
      <c r="Q1286" s="2" t="str">
        <f t="shared" si="20"/>
        <v/>
      </c>
    </row>
    <row r="1287" spans="1:17">
      <c r="A1287" s="2" t="str">
        <f ca="1">IF(LEN('spis PO'!A1287)&gt;0,MID(CELL("nazwa_pliku"),SEARCH("[",CELL("nazwa_pliku"))+1, SEARCH(".",CELL("nazwa_pliku"))-SEARCH("[",CELL("nazwa_pliku"))-1),"")</f>
        <v/>
      </c>
      <c r="B1287" s="2" t="str">
        <f ca="1">IF(LEN('spis PO'!A1287)&gt;0,MID(CELL("nazwa_pliku"),SEARCH("[",CELL("nazwa_pliku"))+1, SEARCH(".",CELL("nazwa_pliku"))-SEARCH("[",CELL("nazwa_pliku"))-1),"")</f>
        <v/>
      </c>
      <c r="C1287" s="2" t="str">
        <f>IF(LEN('spis PO'!B1287)&gt;0,'spis PO'!B1287,"")</f>
        <v/>
      </c>
      <c r="D1287" s="2" t="str">
        <f>IF(LEN('spis PO'!C1287)&gt;0,'spis PO'!C1287,"")</f>
        <v/>
      </c>
      <c r="E1287" s="2" t="str">
        <f>IF(LEN('spis PO'!D1287)&gt;0,VLOOKUP('spis PO'!D1287,słowniki!$A$61:$B$63,2),"")</f>
        <v/>
      </c>
      <c r="F1287" s="2" t="str">
        <f>IF(LEN('spis PO'!E1287)&gt;0,VLOOKUP('spis PO'!E1287,słowniki!$A$71:$B$77,2),"")</f>
        <v/>
      </c>
      <c r="G1287" s="12" t="str">
        <f>IF(LEN('spis PO'!F1287)&gt;0,VLOOKUP('spis PO'!F1287,słowniki!$A$51:$B$52,2),"")</f>
        <v/>
      </c>
      <c r="H1287" s="12" t="str">
        <f>IF(LEN('spis PO'!G1287)&gt;0,VLOOKUP('spis PO'!G1287,słowniki!$A$81:$B$83,2),"")</f>
        <v/>
      </c>
      <c r="I1287" s="2" t="str">
        <f>IF(LEN('spis PO'!H1287)&gt;0,'spis PO'!H1287,"")</f>
        <v/>
      </c>
      <c r="J1287" s="12" t="str">
        <f>IF(LEN('spis PO'!I1287)&gt;0,'spis PO'!I1287,"")</f>
        <v/>
      </c>
      <c r="K1287" s="12" t="str">
        <f>IF('spis PO'!D1287="słup",VLOOKUP('spis PO'!J1287,słowniki!$A$91:$B$96,2),IF(LEN('spis PO'!D1287)&gt;0,1,""))</f>
        <v/>
      </c>
      <c r="L1287" s="2" t="str">
        <f>IF(LEN('spis PO'!L1287)&gt;0,VLOOKUP('spis PO'!L1287,słowniki!$A$100:$B$101,2),"")</f>
        <v/>
      </c>
      <c r="M1287" s="2" t="str">
        <f>IF(LEN('spis PO'!M1287)&gt;0,VLOOKUP('spis PO'!M1287,słowniki!$A$110:$B$111,2),"")</f>
        <v/>
      </c>
      <c r="N1287" s="2" t="str">
        <f>IF(LEN('spis PO'!N1287)&gt;0,'spis PO'!N1287,"")</f>
        <v/>
      </c>
      <c r="O1287" s="2" t="str">
        <f>IF('spis PO'!M1287="oprawa",VLOOKUP('spis PO'!O1287,słowniki!$A$120:$B$126,2),IF(LEN('spis PO'!M1287)&gt;0,1,""))</f>
        <v/>
      </c>
      <c r="P1287" s="12" t="str">
        <f>IF('spis PO'!M1287="oprawa",1,"")</f>
        <v/>
      </c>
      <c r="Q1287" s="2" t="str">
        <f t="shared" si="20"/>
        <v/>
      </c>
    </row>
    <row r="1288" spans="1:17">
      <c r="A1288" s="2" t="str">
        <f ca="1">IF(LEN('spis PO'!A1288)&gt;0,MID(CELL("nazwa_pliku"),SEARCH("[",CELL("nazwa_pliku"))+1, SEARCH(".",CELL("nazwa_pliku"))-SEARCH("[",CELL("nazwa_pliku"))-1),"")</f>
        <v/>
      </c>
      <c r="B1288" s="2" t="str">
        <f ca="1">IF(LEN('spis PO'!A1288)&gt;0,MID(CELL("nazwa_pliku"),SEARCH("[",CELL("nazwa_pliku"))+1, SEARCH(".",CELL("nazwa_pliku"))-SEARCH("[",CELL("nazwa_pliku"))-1),"")</f>
        <v/>
      </c>
      <c r="C1288" s="2" t="str">
        <f>IF(LEN('spis PO'!B1288)&gt;0,'spis PO'!B1288,"")</f>
        <v/>
      </c>
      <c r="D1288" s="2" t="str">
        <f>IF(LEN('spis PO'!C1288)&gt;0,'spis PO'!C1288,"")</f>
        <v/>
      </c>
      <c r="E1288" s="2" t="str">
        <f>IF(LEN('spis PO'!D1288)&gt;0,VLOOKUP('spis PO'!D1288,słowniki!$A$61:$B$63,2),"")</f>
        <v/>
      </c>
      <c r="F1288" s="2" t="str">
        <f>IF(LEN('spis PO'!E1288)&gt;0,VLOOKUP('spis PO'!E1288,słowniki!$A$71:$B$77,2),"")</f>
        <v/>
      </c>
      <c r="G1288" s="12" t="str">
        <f>IF(LEN('spis PO'!F1288)&gt;0,VLOOKUP('spis PO'!F1288,słowniki!$A$51:$B$52,2),"")</f>
        <v/>
      </c>
      <c r="H1288" s="12" t="str">
        <f>IF(LEN('spis PO'!G1288)&gt;0,VLOOKUP('spis PO'!G1288,słowniki!$A$81:$B$83,2),"")</f>
        <v/>
      </c>
      <c r="I1288" s="2" t="str">
        <f>IF(LEN('spis PO'!H1288)&gt;0,'spis PO'!H1288,"")</f>
        <v/>
      </c>
      <c r="J1288" s="12" t="str">
        <f>IF(LEN('spis PO'!I1288)&gt;0,'spis PO'!I1288,"")</f>
        <v/>
      </c>
      <c r="K1288" s="12" t="str">
        <f>IF('spis PO'!D1288="słup",VLOOKUP('spis PO'!J1288,słowniki!$A$91:$B$96,2),IF(LEN('spis PO'!D1288)&gt;0,1,""))</f>
        <v/>
      </c>
      <c r="L1288" s="2" t="str">
        <f>IF(LEN('spis PO'!L1288)&gt;0,VLOOKUP('spis PO'!L1288,słowniki!$A$100:$B$101,2),"")</f>
        <v/>
      </c>
      <c r="M1288" s="2" t="str">
        <f>IF(LEN('spis PO'!M1288)&gt;0,VLOOKUP('spis PO'!M1288,słowniki!$A$110:$B$111,2),"")</f>
        <v/>
      </c>
      <c r="N1288" s="2" t="str">
        <f>IF(LEN('spis PO'!N1288)&gt;0,'spis PO'!N1288,"")</f>
        <v/>
      </c>
      <c r="O1288" s="2" t="str">
        <f>IF('spis PO'!M1288="oprawa",VLOOKUP('spis PO'!O1288,słowniki!$A$120:$B$126,2),IF(LEN('spis PO'!M1288)&gt;0,1,""))</f>
        <v/>
      </c>
      <c r="P1288" s="12" t="str">
        <f>IF('spis PO'!M1288="oprawa",1,"")</f>
        <v/>
      </c>
      <c r="Q1288" s="2" t="str">
        <f t="shared" si="20"/>
        <v/>
      </c>
    </row>
    <row r="1289" spans="1:17">
      <c r="A1289" s="2" t="str">
        <f ca="1">IF(LEN('spis PO'!A1289)&gt;0,MID(CELL("nazwa_pliku"),SEARCH("[",CELL("nazwa_pliku"))+1, SEARCH(".",CELL("nazwa_pliku"))-SEARCH("[",CELL("nazwa_pliku"))-1),"")</f>
        <v/>
      </c>
      <c r="B1289" s="2" t="str">
        <f ca="1">IF(LEN('spis PO'!A1289)&gt;0,MID(CELL("nazwa_pliku"),SEARCH("[",CELL("nazwa_pliku"))+1, SEARCH(".",CELL("nazwa_pliku"))-SEARCH("[",CELL("nazwa_pliku"))-1),"")</f>
        <v/>
      </c>
      <c r="C1289" s="2" t="str">
        <f>IF(LEN('spis PO'!B1289)&gt;0,'spis PO'!B1289,"")</f>
        <v/>
      </c>
      <c r="D1289" s="2" t="str">
        <f>IF(LEN('spis PO'!C1289)&gt;0,'spis PO'!C1289,"")</f>
        <v/>
      </c>
      <c r="E1289" s="2" t="str">
        <f>IF(LEN('spis PO'!D1289)&gt;0,VLOOKUP('spis PO'!D1289,słowniki!$A$61:$B$63,2),"")</f>
        <v/>
      </c>
      <c r="F1289" s="2" t="str">
        <f>IF(LEN('spis PO'!E1289)&gt;0,VLOOKUP('spis PO'!E1289,słowniki!$A$71:$B$77,2),"")</f>
        <v/>
      </c>
      <c r="G1289" s="12" t="str">
        <f>IF(LEN('spis PO'!F1289)&gt;0,VLOOKUP('spis PO'!F1289,słowniki!$A$51:$B$52,2),"")</f>
        <v/>
      </c>
      <c r="H1289" s="12" t="str">
        <f>IF(LEN('spis PO'!G1289)&gt;0,VLOOKUP('spis PO'!G1289,słowniki!$A$81:$B$83,2),"")</f>
        <v/>
      </c>
      <c r="I1289" s="2" t="str">
        <f>IF(LEN('spis PO'!H1289)&gt;0,'spis PO'!H1289,"")</f>
        <v/>
      </c>
      <c r="J1289" s="12" t="str">
        <f>IF(LEN('spis PO'!I1289)&gt;0,'spis PO'!I1289,"")</f>
        <v/>
      </c>
      <c r="K1289" s="12" t="str">
        <f>IF('spis PO'!D1289="słup",VLOOKUP('spis PO'!J1289,słowniki!$A$91:$B$96,2),IF(LEN('spis PO'!D1289)&gt;0,1,""))</f>
        <v/>
      </c>
      <c r="L1289" s="2" t="str">
        <f>IF(LEN('spis PO'!L1289)&gt;0,VLOOKUP('spis PO'!L1289,słowniki!$A$100:$B$101,2),"")</f>
        <v/>
      </c>
      <c r="M1289" s="2" t="str">
        <f>IF(LEN('spis PO'!M1289)&gt;0,VLOOKUP('spis PO'!M1289,słowniki!$A$110:$B$111,2),"")</f>
        <v/>
      </c>
      <c r="N1289" s="2" t="str">
        <f>IF(LEN('spis PO'!N1289)&gt;0,'spis PO'!N1289,"")</f>
        <v/>
      </c>
      <c r="O1289" s="2" t="str">
        <f>IF('spis PO'!M1289="oprawa",VLOOKUP('spis PO'!O1289,słowniki!$A$120:$B$126,2),IF(LEN('spis PO'!M1289)&gt;0,1,""))</f>
        <v/>
      </c>
      <c r="P1289" s="12" t="str">
        <f>IF('spis PO'!M1289="oprawa",1,"")</f>
        <v/>
      </c>
      <c r="Q1289" s="2" t="str">
        <f t="shared" si="20"/>
        <v/>
      </c>
    </row>
    <row r="1290" spans="1:17">
      <c r="A1290" s="2" t="str">
        <f ca="1">IF(LEN('spis PO'!A1290)&gt;0,MID(CELL("nazwa_pliku"),SEARCH("[",CELL("nazwa_pliku"))+1, SEARCH(".",CELL("nazwa_pliku"))-SEARCH("[",CELL("nazwa_pliku"))-1),"")</f>
        <v/>
      </c>
      <c r="B1290" s="2" t="str">
        <f ca="1">IF(LEN('spis PO'!A1290)&gt;0,MID(CELL("nazwa_pliku"),SEARCH("[",CELL("nazwa_pliku"))+1, SEARCH(".",CELL("nazwa_pliku"))-SEARCH("[",CELL("nazwa_pliku"))-1),"")</f>
        <v/>
      </c>
      <c r="C1290" s="2" t="str">
        <f>IF(LEN('spis PO'!B1290)&gt;0,'spis PO'!B1290,"")</f>
        <v/>
      </c>
      <c r="D1290" s="2" t="str">
        <f>IF(LEN('spis PO'!C1290)&gt;0,'spis PO'!C1290,"")</f>
        <v/>
      </c>
      <c r="E1290" s="2" t="str">
        <f>IF(LEN('spis PO'!D1290)&gt;0,VLOOKUP('spis PO'!D1290,słowniki!$A$61:$B$63,2),"")</f>
        <v/>
      </c>
      <c r="F1290" s="2" t="str">
        <f>IF(LEN('spis PO'!E1290)&gt;0,VLOOKUP('spis PO'!E1290,słowniki!$A$71:$B$77,2),"")</f>
        <v/>
      </c>
      <c r="G1290" s="12" t="str">
        <f>IF(LEN('spis PO'!F1290)&gt;0,VLOOKUP('spis PO'!F1290,słowniki!$A$51:$B$52,2),"")</f>
        <v/>
      </c>
      <c r="H1290" s="12" t="str">
        <f>IF(LEN('spis PO'!G1290)&gt;0,VLOOKUP('spis PO'!G1290,słowniki!$A$81:$B$83,2),"")</f>
        <v/>
      </c>
      <c r="I1290" s="2" t="str">
        <f>IF(LEN('spis PO'!H1290)&gt;0,'spis PO'!H1290,"")</f>
        <v/>
      </c>
      <c r="J1290" s="12" t="str">
        <f>IF(LEN('spis PO'!I1290)&gt;0,'spis PO'!I1290,"")</f>
        <v/>
      </c>
      <c r="K1290" s="12" t="str">
        <f>IF('spis PO'!D1290="słup",VLOOKUP('spis PO'!J1290,słowniki!$A$91:$B$96,2),IF(LEN('spis PO'!D1290)&gt;0,1,""))</f>
        <v/>
      </c>
      <c r="L1290" s="2" t="str">
        <f>IF(LEN('spis PO'!L1290)&gt;0,VLOOKUP('spis PO'!L1290,słowniki!$A$100:$B$101,2),"")</f>
        <v/>
      </c>
      <c r="M1290" s="2" t="str">
        <f>IF(LEN('spis PO'!M1290)&gt;0,VLOOKUP('spis PO'!M1290,słowniki!$A$110:$B$111,2),"")</f>
        <v/>
      </c>
      <c r="N1290" s="2" t="str">
        <f>IF(LEN('spis PO'!N1290)&gt;0,'spis PO'!N1290,"")</f>
        <v/>
      </c>
      <c r="O1290" s="2" t="str">
        <f>IF('spis PO'!M1290="oprawa",VLOOKUP('spis PO'!O1290,słowniki!$A$120:$B$126,2),IF(LEN('spis PO'!M1290)&gt;0,1,""))</f>
        <v/>
      </c>
      <c r="P1290" s="12" t="str">
        <f>IF('spis PO'!M1290="oprawa",1,"")</f>
        <v/>
      </c>
      <c r="Q1290" s="2" t="str">
        <f t="shared" si="20"/>
        <v/>
      </c>
    </row>
    <row r="1291" spans="1:17">
      <c r="A1291" s="2" t="str">
        <f ca="1">IF(LEN('spis PO'!A1291)&gt;0,MID(CELL("nazwa_pliku"),SEARCH("[",CELL("nazwa_pliku"))+1, SEARCH(".",CELL("nazwa_pliku"))-SEARCH("[",CELL("nazwa_pliku"))-1),"")</f>
        <v/>
      </c>
      <c r="B1291" s="2" t="str">
        <f ca="1">IF(LEN('spis PO'!A1291)&gt;0,MID(CELL("nazwa_pliku"),SEARCH("[",CELL("nazwa_pliku"))+1, SEARCH(".",CELL("nazwa_pliku"))-SEARCH("[",CELL("nazwa_pliku"))-1),"")</f>
        <v/>
      </c>
      <c r="C1291" s="2" t="str">
        <f>IF(LEN('spis PO'!B1291)&gt;0,'spis PO'!B1291,"")</f>
        <v/>
      </c>
      <c r="D1291" s="2" t="str">
        <f>IF(LEN('spis PO'!C1291)&gt;0,'spis PO'!C1291,"")</f>
        <v/>
      </c>
      <c r="E1291" s="2" t="str">
        <f>IF(LEN('spis PO'!D1291)&gt;0,VLOOKUP('spis PO'!D1291,słowniki!$A$61:$B$63,2),"")</f>
        <v/>
      </c>
      <c r="F1291" s="2" t="str">
        <f>IF(LEN('spis PO'!E1291)&gt;0,VLOOKUP('spis PO'!E1291,słowniki!$A$71:$B$77,2),"")</f>
        <v/>
      </c>
      <c r="G1291" s="12" t="str">
        <f>IF(LEN('spis PO'!F1291)&gt;0,VLOOKUP('spis PO'!F1291,słowniki!$A$51:$B$52,2),"")</f>
        <v/>
      </c>
      <c r="H1291" s="12" t="str">
        <f>IF(LEN('spis PO'!G1291)&gt;0,VLOOKUP('spis PO'!G1291,słowniki!$A$81:$B$83,2),"")</f>
        <v/>
      </c>
      <c r="I1291" s="2" t="str">
        <f>IF(LEN('spis PO'!H1291)&gt;0,'spis PO'!H1291,"")</f>
        <v/>
      </c>
      <c r="J1291" s="12" t="str">
        <f>IF(LEN('spis PO'!I1291)&gt;0,'spis PO'!I1291,"")</f>
        <v/>
      </c>
      <c r="K1291" s="12" t="str">
        <f>IF('spis PO'!D1291="słup",VLOOKUP('spis PO'!J1291,słowniki!$A$91:$B$96,2),IF(LEN('spis PO'!D1291)&gt;0,1,""))</f>
        <v/>
      </c>
      <c r="L1291" s="2" t="str">
        <f>IF(LEN('spis PO'!L1291)&gt;0,VLOOKUP('spis PO'!L1291,słowniki!$A$100:$B$101,2),"")</f>
        <v/>
      </c>
      <c r="M1291" s="2" t="str">
        <f>IF(LEN('spis PO'!M1291)&gt;0,VLOOKUP('spis PO'!M1291,słowniki!$A$110:$B$111,2),"")</f>
        <v/>
      </c>
      <c r="N1291" s="2" t="str">
        <f>IF(LEN('spis PO'!N1291)&gt;0,'spis PO'!N1291,"")</f>
        <v/>
      </c>
      <c r="O1291" s="2" t="str">
        <f>IF('spis PO'!M1291="oprawa",VLOOKUP('spis PO'!O1291,słowniki!$A$120:$B$126,2),IF(LEN('spis PO'!M1291)&gt;0,1,""))</f>
        <v/>
      </c>
      <c r="P1291" s="12" t="str">
        <f>IF('spis PO'!M1291="oprawa",1,"")</f>
        <v/>
      </c>
      <c r="Q1291" s="2" t="str">
        <f t="shared" si="20"/>
        <v/>
      </c>
    </row>
    <row r="1292" spans="1:17">
      <c r="A1292" s="2" t="str">
        <f ca="1">IF(LEN('spis PO'!A1292)&gt;0,MID(CELL("nazwa_pliku"),SEARCH("[",CELL("nazwa_pliku"))+1, SEARCH(".",CELL("nazwa_pliku"))-SEARCH("[",CELL("nazwa_pliku"))-1),"")</f>
        <v/>
      </c>
      <c r="B1292" s="2" t="str">
        <f ca="1">IF(LEN('spis PO'!A1292)&gt;0,MID(CELL("nazwa_pliku"),SEARCH("[",CELL("nazwa_pliku"))+1, SEARCH(".",CELL("nazwa_pliku"))-SEARCH("[",CELL("nazwa_pliku"))-1),"")</f>
        <v/>
      </c>
      <c r="C1292" s="2" t="str">
        <f>IF(LEN('spis PO'!B1292)&gt;0,'spis PO'!B1292,"")</f>
        <v/>
      </c>
      <c r="D1292" s="2" t="str">
        <f>IF(LEN('spis PO'!C1292)&gt;0,'spis PO'!C1292,"")</f>
        <v/>
      </c>
      <c r="E1292" s="2" t="str">
        <f>IF(LEN('spis PO'!D1292)&gt;0,VLOOKUP('spis PO'!D1292,słowniki!$A$61:$B$63,2),"")</f>
        <v/>
      </c>
      <c r="F1292" s="2" t="str">
        <f>IF(LEN('spis PO'!E1292)&gt;0,VLOOKUP('spis PO'!E1292,słowniki!$A$71:$B$77,2),"")</f>
        <v/>
      </c>
      <c r="G1292" s="12" t="str">
        <f>IF(LEN('spis PO'!F1292)&gt;0,VLOOKUP('spis PO'!F1292,słowniki!$A$51:$B$52,2),"")</f>
        <v/>
      </c>
      <c r="H1292" s="12" t="str">
        <f>IF(LEN('spis PO'!G1292)&gt;0,VLOOKUP('spis PO'!G1292,słowniki!$A$81:$B$83,2),"")</f>
        <v/>
      </c>
      <c r="I1292" s="2" t="str">
        <f>IF(LEN('spis PO'!H1292)&gt;0,'spis PO'!H1292,"")</f>
        <v/>
      </c>
      <c r="J1292" s="12" t="str">
        <f>IF(LEN('spis PO'!I1292)&gt;0,'spis PO'!I1292,"")</f>
        <v/>
      </c>
      <c r="K1292" s="12" t="str">
        <f>IF('spis PO'!D1292="słup",VLOOKUP('spis PO'!J1292,słowniki!$A$91:$B$96,2),IF(LEN('spis PO'!D1292)&gt;0,1,""))</f>
        <v/>
      </c>
      <c r="L1292" s="2" t="str">
        <f>IF(LEN('spis PO'!L1292)&gt;0,VLOOKUP('spis PO'!L1292,słowniki!$A$100:$B$101,2),"")</f>
        <v/>
      </c>
      <c r="M1292" s="2" t="str">
        <f>IF(LEN('spis PO'!M1292)&gt;0,VLOOKUP('spis PO'!M1292,słowniki!$A$110:$B$111,2),"")</f>
        <v/>
      </c>
      <c r="N1292" s="2" t="str">
        <f>IF(LEN('spis PO'!N1292)&gt;0,'spis PO'!N1292,"")</f>
        <v/>
      </c>
      <c r="O1292" s="2" t="str">
        <f>IF('spis PO'!M1292="oprawa",VLOOKUP('spis PO'!O1292,słowniki!$A$120:$B$126,2),IF(LEN('spis PO'!M1292)&gt;0,1,""))</f>
        <v/>
      </c>
      <c r="P1292" s="12" t="str">
        <f>IF('spis PO'!M1292="oprawa",1,"")</f>
        <v/>
      </c>
      <c r="Q1292" s="2" t="str">
        <f t="shared" si="20"/>
        <v/>
      </c>
    </row>
    <row r="1293" spans="1:17">
      <c r="A1293" s="2" t="str">
        <f ca="1">IF(LEN('spis PO'!A1293)&gt;0,MID(CELL("nazwa_pliku"),SEARCH("[",CELL("nazwa_pliku"))+1, SEARCH(".",CELL("nazwa_pliku"))-SEARCH("[",CELL("nazwa_pliku"))-1),"")</f>
        <v/>
      </c>
      <c r="B1293" s="2" t="str">
        <f ca="1">IF(LEN('spis PO'!A1293)&gt;0,MID(CELL("nazwa_pliku"),SEARCH("[",CELL("nazwa_pliku"))+1, SEARCH(".",CELL("nazwa_pliku"))-SEARCH("[",CELL("nazwa_pliku"))-1),"")</f>
        <v/>
      </c>
      <c r="C1293" s="2" t="str">
        <f>IF(LEN('spis PO'!B1293)&gt;0,'spis PO'!B1293,"")</f>
        <v/>
      </c>
      <c r="D1293" s="2" t="str">
        <f>IF(LEN('spis PO'!C1293)&gt;0,'spis PO'!C1293,"")</f>
        <v/>
      </c>
      <c r="E1293" s="2" t="str">
        <f>IF(LEN('spis PO'!D1293)&gt;0,VLOOKUP('spis PO'!D1293,słowniki!$A$61:$B$63,2),"")</f>
        <v/>
      </c>
      <c r="F1293" s="2" t="str">
        <f>IF(LEN('spis PO'!E1293)&gt;0,VLOOKUP('spis PO'!E1293,słowniki!$A$71:$B$77,2),"")</f>
        <v/>
      </c>
      <c r="G1293" s="12" t="str">
        <f>IF(LEN('spis PO'!F1293)&gt;0,VLOOKUP('spis PO'!F1293,słowniki!$A$51:$B$52,2),"")</f>
        <v/>
      </c>
      <c r="H1293" s="12" t="str">
        <f>IF(LEN('spis PO'!G1293)&gt;0,VLOOKUP('spis PO'!G1293,słowniki!$A$81:$B$83,2),"")</f>
        <v/>
      </c>
      <c r="I1293" s="2" t="str">
        <f>IF(LEN('spis PO'!H1293)&gt;0,'spis PO'!H1293,"")</f>
        <v/>
      </c>
      <c r="J1293" s="12" t="str">
        <f>IF(LEN('spis PO'!I1293)&gt;0,'spis PO'!I1293,"")</f>
        <v/>
      </c>
      <c r="K1293" s="12" t="str">
        <f>IF('spis PO'!D1293="słup",VLOOKUP('spis PO'!J1293,słowniki!$A$91:$B$96,2),IF(LEN('spis PO'!D1293)&gt;0,1,""))</f>
        <v/>
      </c>
      <c r="L1293" s="2" t="str">
        <f>IF(LEN('spis PO'!L1293)&gt;0,VLOOKUP('spis PO'!L1293,słowniki!$A$100:$B$101,2),"")</f>
        <v/>
      </c>
      <c r="M1293" s="2" t="str">
        <f>IF(LEN('spis PO'!M1293)&gt;0,VLOOKUP('spis PO'!M1293,słowniki!$A$110:$B$111,2),"")</f>
        <v/>
      </c>
      <c r="N1293" s="2" t="str">
        <f>IF(LEN('spis PO'!N1293)&gt;0,'spis PO'!N1293,"")</f>
        <v/>
      </c>
      <c r="O1293" s="2" t="str">
        <f>IF('spis PO'!M1293="oprawa",VLOOKUP('spis PO'!O1293,słowniki!$A$120:$B$126,2),IF(LEN('spis PO'!M1293)&gt;0,1,""))</f>
        <v/>
      </c>
      <c r="P1293" s="12" t="str">
        <f>IF('spis PO'!M1293="oprawa",1,"")</f>
        <v/>
      </c>
      <c r="Q1293" s="2" t="str">
        <f t="shared" si="20"/>
        <v/>
      </c>
    </row>
    <row r="1294" spans="1:17">
      <c r="A1294" s="2" t="str">
        <f ca="1">IF(LEN('spis PO'!A1294)&gt;0,MID(CELL("nazwa_pliku"),SEARCH("[",CELL("nazwa_pliku"))+1, SEARCH(".",CELL("nazwa_pliku"))-SEARCH("[",CELL("nazwa_pliku"))-1),"")</f>
        <v/>
      </c>
      <c r="B1294" s="2" t="str">
        <f ca="1">IF(LEN('spis PO'!A1294)&gt;0,MID(CELL("nazwa_pliku"),SEARCH("[",CELL("nazwa_pliku"))+1, SEARCH(".",CELL("nazwa_pliku"))-SEARCH("[",CELL("nazwa_pliku"))-1),"")</f>
        <v/>
      </c>
      <c r="C1294" s="2" t="str">
        <f>IF(LEN('spis PO'!B1294)&gt;0,'spis PO'!B1294,"")</f>
        <v/>
      </c>
      <c r="D1294" s="2" t="str">
        <f>IF(LEN('spis PO'!C1294)&gt;0,'spis PO'!C1294,"")</f>
        <v/>
      </c>
      <c r="E1294" s="2" t="str">
        <f>IF(LEN('spis PO'!D1294)&gt;0,VLOOKUP('spis PO'!D1294,słowniki!$A$61:$B$63,2),"")</f>
        <v/>
      </c>
      <c r="F1294" s="2" t="str">
        <f>IF(LEN('spis PO'!E1294)&gt;0,VLOOKUP('spis PO'!E1294,słowniki!$A$71:$B$77,2),"")</f>
        <v/>
      </c>
      <c r="G1294" s="12" t="str">
        <f>IF(LEN('spis PO'!F1294)&gt;0,VLOOKUP('spis PO'!F1294,słowniki!$A$51:$B$52,2),"")</f>
        <v/>
      </c>
      <c r="H1294" s="12" t="str">
        <f>IF(LEN('spis PO'!G1294)&gt;0,VLOOKUP('spis PO'!G1294,słowniki!$A$81:$B$83,2),"")</f>
        <v/>
      </c>
      <c r="I1294" s="2" t="str">
        <f>IF(LEN('spis PO'!H1294)&gt;0,'spis PO'!H1294,"")</f>
        <v/>
      </c>
      <c r="J1294" s="12" t="str">
        <f>IF(LEN('spis PO'!I1294)&gt;0,'spis PO'!I1294,"")</f>
        <v/>
      </c>
      <c r="K1294" s="12" t="str">
        <f>IF('spis PO'!D1294="słup",VLOOKUP('spis PO'!J1294,słowniki!$A$91:$B$96,2),IF(LEN('spis PO'!D1294)&gt;0,1,""))</f>
        <v/>
      </c>
      <c r="L1294" s="2" t="str">
        <f>IF(LEN('spis PO'!L1294)&gt;0,VLOOKUP('spis PO'!L1294,słowniki!$A$100:$B$101,2),"")</f>
        <v/>
      </c>
      <c r="M1294" s="2" t="str">
        <f>IF(LEN('spis PO'!M1294)&gt;0,VLOOKUP('spis PO'!M1294,słowniki!$A$110:$B$111,2),"")</f>
        <v/>
      </c>
      <c r="N1294" s="2" t="str">
        <f>IF(LEN('spis PO'!N1294)&gt;0,'spis PO'!N1294,"")</f>
        <v/>
      </c>
      <c r="O1294" s="2" t="str">
        <f>IF('spis PO'!M1294="oprawa",VLOOKUP('spis PO'!O1294,słowniki!$A$120:$B$126,2),IF(LEN('spis PO'!M1294)&gt;0,1,""))</f>
        <v/>
      </c>
      <c r="P1294" s="12" t="str">
        <f>IF('spis PO'!M1294="oprawa",1,"")</f>
        <v/>
      </c>
      <c r="Q1294" s="2" t="str">
        <f t="shared" si="20"/>
        <v/>
      </c>
    </row>
    <row r="1295" spans="1:17">
      <c r="A1295" s="2" t="str">
        <f ca="1">IF(LEN('spis PO'!A1295)&gt;0,MID(CELL("nazwa_pliku"),SEARCH("[",CELL("nazwa_pliku"))+1, SEARCH(".",CELL("nazwa_pliku"))-SEARCH("[",CELL("nazwa_pliku"))-1),"")</f>
        <v/>
      </c>
      <c r="B1295" s="2" t="str">
        <f ca="1">IF(LEN('spis PO'!A1295)&gt;0,MID(CELL("nazwa_pliku"),SEARCH("[",CELL("nazwa_pliku"))+1, SEARCH(".",CELL("nazwa_pliku"))-SEARCH("[",CELL("nazwa_pliku"))-1),"")</f>
        <v/>
      </c>
      <c r="C1295" s="2" t="str">
        <f>IF(LEN('spis PO'!B1295)&gt;0,'spis PO'!B1295,"")</f>
        <v/>
      </c>
      <c r="D1295" s="2" t="str">
        <f>IF(LEN('spis PO'!C1295)&gt;0,'spis PO'!C1295,"")</f>
        <v/>
      </c>
      <c r="E1295" s="2" t="str">
        <f>IF(LEN('spis PO'!D1295)&gt;0,VLOOKUP('spis PO'!D1295,słowniki!$A$61:$B$63,2),"")</f>
        <v/>
      </c>
      <c r="F1295" s="2" t="str">
        <f>IF(LEN('spis PO'!E1295)&gt;0,VLOOKUP('spis PO'!E1295,słowniki!$A$71:$B$77,2),"")</f>
        <v/>
      </c>
      <c r="G1295" s="12" t="str">
        <f>IF(LEN('spis PO'!F1295)&gt;0,VLOOKUP('spis PO'!F1295,słowniki!$A$51:$B$52,2),"")</f>
        <v/>
      </c>
      <c r="H1295" s="12" t="str">
        <f>IF(LEN('spis PO'!G1295)&gt;0,VLOOKUP('spis PO'!G1295,słowniki!$A$81:$B$83,2),"")</f>
        <v/>
      </c>
      <c r="I1295" s="2" t="str">
        <f>IF(LEN('spis PO'!H1295)&gt;0,'spis PO'!H1295,"")</f>
        <v/>
      </c>
      <c r="J1295" s="12" t="str">
        <f>IF(LEN('spis PO'!I1295)&gt;0,'spis PO'!I1295,"")</f>
        <v/>
      </c>
      <c r="K1295" s="12" t="str">
        <f>IF('spis PO'!D1295="słup",VLOOKUP('spis PO'!J1295,słowniki!$A$91:$B$96,2),IF(LEN('spis PO'!D1295)&gt;0,1,""))</f>
        <v/>
      </c>
      <c r="L1295" s="2" t="str">
        <f>IF(LEN('spis PO'!L1295)&gt;0,VLOOKUP('spis PO'!L1295,słowniki!$A$100:$B$101,2),"")</f>
        <v/>
      </c>
      <c r="M1295" s="2" t="str">
        <f>IF(LEN('spis PO'!M1295)&gt;0,VLOOKUP('spis PO'!M1295,słowniki!$A$110:$B$111,2),"")</f>
        <v/>
      </c>
      <c r="N1295" s="2" t="str">
        <f>IF(LEN('spis PO'!N1295)&gt;0,'spis PO'!N1295,"")</f>
        <v/>
      </c>
      <c r="O1295" s="2" t="str">
        <f>IF('spis PO'!M1295="oprawa",VLOOKUP('spis PO'!O1295,słowniki!$A$120:$B$126,2),IF(LEN('spis PO'!M1295)&gt;0,1,""))</f>
        <v/>
      </c>
      <c r="P1295" s="12" t="str">
        <f>IF('spis PO'!M1295="oprawa",1,"")</f>
        <v/>
      </c>
      <c r="Q1295" s="2" t="str">
        <f t="shared" si="20"/>
        <v/>
      </c>
    </row>
    <row r="1296" spans="1:17">
      <c r="A1296" s="2" t="str">
        <f ca="1">IF(LEN('spis PO'!A1296)&gt;0,MID(CELL("nazwa_pliku"),SEARCH("[",CELL("nazwa_pliku"))+1, SEARCH(".",CELL("nazwa_pliku"))-SEARCH("[",CELL("nazwa_pliku"))-1),"")</f>
        <v/>
      </c>
      <c r="B1296" s="2" t="str">
        <f ca="1">IF(LEN('spis PO'!A1296)&gt;0,MID(CELL("nazwa_pliku"),SEARCH("[",CELL("nazwa_pliku"))+1, SEARCH(".",CELL("nazwa_pliku"))-SEARCH("[",CELL("nazwa_pliku"))-1),"")</f>
        <v/>
      </c>
      <c r="C1296" s="2" t="str">
        <f>IF(LEN('spis PO'!B1296)&gt;0,'spis PO'!B1296,"")</f>
        <v/>
      </c>
      <c r="D1296" s="2" t="str">
        <f>IF(LEN('spis PO'!C1296)&gt;0,'spis PO'!C1296,"")</f>
        <v/>
      </c>
      <c r="E1296" s="2" t="str">
        <f>IF(LEN('spis PO'!D1296)&gt;0,VLOOKUP('spis PO'!D1296,słowniki!$A$61:$B$63,2),"")</f>
        <v/>
      </c>
      <c r="F1296" s="2" t="str">
        <f>IF(LEN('spis PO'!E1296)&gt;0,VLOOKUP('spis PO'!E1296,słowniki!$A$71:$B$77,2),"")</f>
        <v/>
      </c>
      <c r="G1296" s="12" t="str">
        <f>IF(LEN('spis PO'!F1296)&gt;0,VLOOKUP('spis PO'!F1296,słowniki!$A$51:$B$52,2),"")</f>
        <v/>
      </c>
      <c r="H1296" s="12" t="str">
        <f>IF(LEN('spis PO'!G1296)&gt;0,VLOOKUP('spis PO'!G1296,słowniki!$A$81:$B$83,2),"")</f>
        <v/>
      </c>
      <c r="I1296" s="2" t="str">
        <f>IF(LEN('spis PO'!H1296)&gt;0,'spis PO'!H1296,"")</f>
        <v/>
      </c>
      <c r="J1296" s="12" t="str">
        <f>IF(LEN('spis PO'!I1296)&gt;0,'spis PO'!I1296,"")</f>
        <v/>
      </c>
      <c r="K1296" s="12" t="str">
        <f>IF('spis PO'!D1296="słup",VLOOKUP('spis PO'!J1296,słowniki!$A$91:$B$96,2),IF(LEN('spis PO'!D1296)&gt;0,1,""))</f>
        <v/>
      </c>
      <c r="L1296" s="2" t="str">
        <f>IF(LEN('spis PO'!L1296)&gt;0,VLOOKUP('spis PO'!L1296,słowniki!$A$100:$B$101,2),"")</f>
        <v/>
      </c>
      <c r="M1296" s="2" t="str">
        <f>IF(LEN('spis PO'!M1296)&gt;0,VLOOKUP('spis PO'!M1296,słowniki!$A$110:$B$111,2),"")</f>
        <v/>
      </c>
      <c r="N1296" s="2" t="str">
        <f>IF(LEN('spis PO'!N1296)&gt;0,'spis PO'!N1296,"")</f>
        <v/>
      </c>
      <c r="O1296" s="2" t="str">
        <f>IF('spis PO'!M1296="oprawa",VLOOKUP('spis PO'!O1296,słowniki!$A$120:$B$126,2),IF(LEN('spis PO'!M1296)&gt;0,1,""))</f>
        <v/>
      </c>
      <c r="P1296" s="12" t="str">
        <f>IF('spis PO'!M1296="oprawa",1,"")</f>
        <v/>
      </c>
      <c r="Q1296" s="2" t="str">
        <f t="shared" si="20"/>
        <v/>
      </c>
    </row>
    <row r="1297" spans="1:17">
      <c r="A1297" s="2" t="str">
        <f ca="1">IF(LEN('spis PO'!A1297)&gt;0,MID(CELL("nazwa_pliku"),SEARCH("[",CELL("nazwa_pliku"))+1, SEARCH(".",CELL("nazwa_pliku"))-SEARCH("[",CELL("nazwa_pliku"))-1),"")</f>
        <v/>
      </c>
      <c r="B1297" s="2" t="str">
        <f ca="1">IF(LEN('spis PO'!A1297)&gt;0,MID(CELL("nazwa_pliku"),SEARCH("[",CELL("nazwa_pliku"))+1, SEARCH(".",CELL("nazwa_pliku"))-SEARCH("[",CELL("nazwa_pliku"))-1),"")</f>
        <v/>
      </c>
      <c r="C1297" s="2" t="str">
        <f>IF(LEN('spis PO'!B1297)&gt;0,'spis PO'!B1297,"")</f>
        <v/>
      </c>
      <c r="D1297" s="2" t="str">
        <f>IF(LEN('spis PO'!C1297)&gt;0,'spis PO'!C1297,"")</f>
        <v/>
      </c>
      <c r="E1297" s="2" t="str">
        <f>IF(LEN('spis PO'!D1297)&gt;0,VLOOKUP('spis PO'!D1297,słowniki!$A$61:$B$63,2),"")</f>
        <v/>
      </c>
      <c r="F1297" s="2" t="str">
        <f>IF(LEN('spis PO'!E1297)&gt;0,VLOOKUP('spis PO'!E1297,słowniki!$A$71:$B$77,2),"")</f>
        <v/>
      </c>
      <c r="G1297" s="12" t="str">
        <f>IF(LEN('spis PO'!F1297)&gt;0,VLOOKUP('spis PO'!F1297,słowniki!$A$51:$B$52,2),"")</f>
        <v/>
      </c>
      <c r="H1297" s="12" t="str">
        <f>IF(LEN('spis PO'!G1297)&gt;0,VLOOKUP('spis PO'!G1297,słowniki!$A$81:$B$83,2),"")</f>
        <v/>
      </c>
      <c r="I1297" s="2" t="str">
        <f>IF(LEN('spis PO'!H1297)&gt;0,'spis PO'!H1297,"")</f>
        <v/>
      </c>
      <c r="J1297" s="12" t="str">
        <f>IF(LEN('spis PO'!I1297)&gt;0,'spis PO'!I1297,"")</f>
        <v/>
      </c>
      <c r="K1297" s="12" t="str">
        <f>IF('spis PO'!D1297="słup",VLOOKUP('spis PO'!J1297,słowniki!$A$91:$B$96,2),IF(LEN('spis PO'!D1297)&gt;0,1,""))</f>
        <v/>
      </c>
      <c r="L1297" s="2" t="str">
        <f>IF(LEN('spis PO'!L1297)&gt;0,VLOOKUP('spis PO'!L1297,słowniki!$A$100:$B$101,2),"")</f>
        <v/>
      </c>
      <c r="M1297" s="2" t="str">
        <f>IF(LEN('spis PO'!M1297)&gt;0,VLOOKUP('spis PO'!M1297,słowniki!$A$110:$B$111,2),"")</f>
        <v/>
      </c>
      <c r="N1297" s="2" t="str">
        <f>IF(LEN('spis PO'!N1297)&gt;0,'spis PO'!N1297,"")</f>
        <v/>
      </c>
      <c r="O1297" s="2" t="str">
        <f>IF('spis PO'!M1297="oprawa",VLOOKUP('spis PO'!O1297,słowniki!$A$120:$B$126,2),IF(LEN('spis PO'!M1297)&gt;0,1,""))</f>
        <v/>
      </c>
      <c r="P1297" s="12" t="str">
        <f>IF('spis PO'!M1297="oprawa",1,"")</f>
        <v/>
      </c>
      <c r="Q1297" s="2" t="str">
        <f t="shared" si="20"/>
        <v/>
      </c>
    </row>
    <row r="1298" spans="1:17">
      <c r="A1298" s="2" t="str">
        <f ca="1">IF(LEN('spis PO'!A1298)&gt;0,MID(CELL("nazwa_pliku"),SEARCH("[",CELL("nazwa_pliku"))+1, SEARCH(".",CELL("nazwa_pliku"))-SEARCH("[",CELL("nazwa_pliku"))-1),"")</f>
        <v/>
      </c>
      <c r="B1298" s="2" t="str">
        <f ca="1">IF(LEN('spis PO'!A1298)&gt;0,MID(CELL("nazwa_pliku"),SEARCH("[",CELL("nazwa_pliku"))+1, SEARCH(".",CELL("nazwa_pliku"))-SEARCH("[",CELL("nazwa_pliku"))-1),"")</f>
        <v/>
      </c>
      <c r="C1298" s="2" t="str">
        <f>IF(LEN('spis PO'!B1298)&gt;0,'spis PO'!B1298,"")</f>
        <v/>
      </c>
      <c r="D1298" s="2" t="str">
        <f>IF(LEN('spis PO'!C1298)&gt;0,'spis PO'!C1298,"")</f>
        <v/>
      </c>
      <c r="E1298" s="2" t="str">
        <f>IF(LEN('spis PO'!D1298)&gt;0,VLOOKUP('spis PO'!D1298,słowniki!$A$61:$B$63,2),"")</f>
        <v/>
      </c>
      <c r="F1298" s="2" t="str">
        <f>IF(LEN('spis PO'!E1298)&gt;0,VLOOKUP('spis PO'!E1298,słowniki!$A$71:$B$77,2),"")</f>
        <v/>
      </c>
      <c r="G1298" s="12" t="str">
        <f>IF(LEN('spis PO'!F1298)&gt;0,VLOOKUP('spis PO'!F1298,słowniki!$A$51:$B$52,2),"")</f>
        <v/>
      </c>
      <c r="H1298" s="12" t="str">
        <f>IF(LEN('spis PO'!G1298)&gt;0,VLOOKUP('spis PO'!G1298,słowniki!$A$81:$B$83,2),"")</f>
        <v/>
      </c>
      <c r="I1298" s="2" t="str">
        <f>IF(LEN('spis PO'!H1298)&gt;0,'spis PO'!H1298,"")</f>
        <v/>
      </c>
      <c r="J1298" s="12" t="str">
        <f>IF(LEN('spis PO'!I1298)&gt;0,'spis PO'!I1298,"")</f>
        <v/>
      </c>
      <c r="K1298" s="12" t="str">
        <f>IF('spis PO'!D1298="słup",VLOOKUP('spis PO'!J1298,słowniki!$A$91:$B$96,2),IF(LEN('spis PO'!D1298)&gt;0,1,""))</f>
        <v/>
      </c>
      <c r="L1298" s="2" t="str">
        <f>IF(LEN('spis PO'!L1298)&gt;0,VLOOKUP('spis PO'!L1298,słowniki!$A$100:$B$101,2),"")</f>
        <v/>
      </c>
      <c r="M1298" s="2" t="str">
        <f>IF(LEN('spis PO'!M1298)&gt;0,VLOOKUP('spis PO'!M1298,słowniki!$A$110:$B$111,2),"")</f>
        <v/>
      </c>
      <c r="N1298" s="2" t="str">
        <f>IF(LEN('spis PO'!N1298)&gt;0,'spis PO'!N1298,"")</f>
        <v/>
      </c>
      <c r="O1298" s="2" t="str">
        <f>IF('spis PO'!M1298="oprawa",VLOOKUP('spis PO'!O1298,słowniki!$A$120:$B$126,2),IF(LEN('spis PO'!M1298)&gt;0,1,""))</f>
        <v/>
      </c>
      <c r="P1298" s="12" t="str">
        <f>IF('spis PO'!M1298="oprawa",1,"")</f>
        <v/>
      </c>
      <c r="Q1298" s="2" t="str">
        <f t="shared" si="20"/>
        <v/>
      </c>
    </row>
    <row r="1299" spans="1:17">
      <c r="A1299" s="2" t="str">
        <f ca="1">IF(LEN('spis PO'!A1299)&gt;0,MID(CELL("nazwa_pliku"),SEARCH("[",CELL("nazwa_pliku"))+1, SEARCH(".",CELL("nazwa_pliku"))-SEARCH("[",CELL("nazwa_pliku"))-1),"")</f>
        <v/>
      </c>
      <c r="B1299" s="2" t="str">
        <f ca="1">IF(LEN('spis PO'!A1299)&gt;0,MID(CELL("nazwa_pliku"),SEARCH("[",CELL("nazwa_pliku"))+1, SEARCH(".",CELL("nazwa_pliku"))-SEARCH("[",CELL("nazwa_pliku"))-1),"")</f>
        <v/>
      </c>
      <c r="C1299" s="2" t="str">
        <f>IF(LEN('spis PO'!B1299)&gt;0,'spis PO'!B1299,"")</f>
        <v/>
      </c>
      <c r="D1299" s="2" t="str">
        <f>IF(LEN('spis PO'!C1299)&gt;0,'spis PO'!C1299,"")</f>
        <v/>
      </c>
      <c r="E1299" s="2" t="str">
        <f>IF(LEN('spis PO'!D1299)&gt;0,VLOOKUP('spis PO'!D1299,słowniki!$A$61:$B$63,2),"")</f>
        <v/>
      </c>
      <c r="F1299" s="2" t="str">
        <f>IF(LEN('spis PO'!E1299)&gt;0,VLOOKUP('spis PO'!E1299,słowniki!$A$71:$B$77,2),"")</f>
        <v/>
      </c>
      <c r="G1299" s="12" t="str">
        <f>IF(LEN('spis PO'!F1299)&gt;0,VLOOKUP('spis PO'!F1299,słowniki!$A$51:$B$52,2),"")</f>
        <v/>
      </c>
      <c r="H1299" s="12" t="str">
        <f>IF(LEN('spis PO'!G1299)&gt;0,VLOOKUP('spis PO'!G1299,słowniki!$A$81:$B$83,2),"")</f>
        <v/>
      </c>
      <c r="I1299" s="2" t="str">
        <f>IF(LEN('spis PO'!H1299)&gt;0,'spis PO'!H1299,"")</f>
        <v/>
      </c>
      <c r="J1299" s="12" t="str">
        <f>IF(LEN('spis PO'!I1299)&gt;0,'spis PO'!I1299,"")</f>
        <v/>
      </c>
      <c r="K1299" s="12" t="str">
        <f>IF('spis PO'!D1299="słup",VLOOKUP('spis PO'!J1299,słowniki!$A$91:$B$96,2),IF(LEN('spis PO'!D1299)&gt;0,1,""))</f>
        <v/>
      </c>
      <c r="L1299" s="2" t="str">
        <f>IF(LEN('spis PO'!L1299)&gt;0,VLOOKUP('spis PO'!L1299,słowniki!$A$100:$B$101,2),"")</f>
        <v/>
      </c>
      <c r="M1299" s="2" t="str">
        <f>IF(LEN('spis PO'!M1299)&gt;0,VLOOKUP('spis PO'!M1299,słowniki!$A$110:$B$111,2),"")</f>
        <v/>
      </c>
      <c r="N1299" s="2" t="str">
        <f>IF(LEN('spis PO'!N1299)&gt;0,'spis PO'!N1299,"")</f>
        <v/>
      </c>
      <c r="O1299" s="2" t="str">
        <f>IF('spis PO'!M1299="oprawa",VLOOKUP('spis PO'!O1299,słowniki!$A$120:$B$126,2),IF(LEN('spis PO'!M1299)&gt;0,1,""))</f>
        <v/>
      </c>
      <c r="P1299" s="12" t="str">
        <f>IF('spis PO'!M1299="oprawa",1,"")</f>
        <v/>
      </c>
      <c r="Q1299" s="2" t="str">
        <f t="shared" si="20"/>
        <v/>
      </c>
    </row>
    <row r="1300" spans="1:17">
      <c r="A1300" s="2" t="str">
        <f ca="1">IF(LEN('spis PO'!A1300)&gt;0,MID(CELL("nazwa_pliku"),SEARCH("[",CELL("nazwa_pliku"))+1, SEARCH(".",CELL("nazwa_pliku"))-SEARCH("[",CELL("nazwa_pliku"))-1),"")</f>
        <v/>
      </c>
      <c r="B1300" s="2" t="str">
        <f ca="1">IF(LEN('spis PO'!A1300)&gt;0,MID(CELL("nazwa_pliku"),SEARCH("[",CELL("nazwa_pliku"))+1, SEARCH(".",CELL("nazwa_pliku"))-SEARCH("[",CELL("nazwa_pliku"))-1),"")</f>
        <v/>
      </c>
      <c r="C1300" s="2" t="str">
        <f>IF(LEN('spis PO'!B1300)&gt;0,'spis PO'!B1300,"")</f>
        <v/>
      </c>
      <c r="D1300" s="2" t="str">
        <f>IF(LEN('spis PO'!C1300)&gt;0,'spis PO'!C1300,"")</f>
        <v/>
      </c>
      <c r="E1300" s="2" t="str">
        <f>IF(LEN('spis PO'!D1300)&gt;0,VLOOKUP('spis PO'!D1300,słowniki!$A$61:$B$63,2),"")</f>
        <v/>
      </c>
      <c r="F1300" s="2" t="str">
        <f>IF(LEN('spis PO'!E1300)&gt;0,VLOOKUP('spis PO'!E1300,słowniki!$A$71:$B$77,2),"")</f>
        <v/>
      </c>
      <c r="G1300" s="12" t="str">
        <f>IF(LEN('spis PO'!F1300)&gt;0,VLOOKUP('spis PO'!F1300,słowniki!$A$51:$B$52,2),"")</f>
        <v/>
      </c>
      <c r="H1300" s="12" t="str">
        <f>IF(LEN('spis PO'!G1300)&gt;0,VLOOKUP('spis PO'!G1300,słowniki!$A$81:$B$83,2),"")</f>
        <v/>
      </c>
      <c r="I1300" s="2" t="str">
        <f>IF(LEN('spis PO'!H1300)&gt;0,'spis PO'!H1300,"")</f>
        <v/>
      </c>
      <c r="J1300" s="12" t="str">
        <f>IF(LEN('spis PO'!I1300)&gt;0,'spis PO'!I1300,"")</f>
        <v/>
      </c>
      <c r="K1300" s="12" t="str">
        <f>IF('spis PO'!D1300="słup",VLOOKUP('spis PO'!J1300,słowniki!$A$91:$B$96,2),IF(LEN('spis PO'!D1300)&gt;0,1,""))</f>
        <v/>
      </c>
      <c r="L1300" s="2" t="str">
        <f>IF(LEN('spis PO'!L1300)&gt;0,VLOOKUP('spis PO'!L1300,słowniki!$A$100:$B$101,2),"")</f>
        <v/>
      </c>
      <c r="M1300" s="2" t="str">
        <f>IF(LEN('spis PO'!M1300)&gt;0,VLOOKUP('spis PO'!M1300,słowniki!$A$110:$B$111,2),"")</f>
        <v/>
      </c>
      <c r="N1300" s="2" t="str">
        <f>IF(LEN('spis PO'!N1300)&gt;0,'spis PO'!N1300,"")</f>
        <v/>
      </c>
      <c r="O1300" s="2" t="str">
        <f>IF('spis PO'!M1300="oprawa",VLOOKUP('spis PO'!O1300,słowniki!$A$120:$B$126,2),IF(LEN('spis PO'!M1300)&gt;0,1,""))</f>
        <v/>
      </c>
      <c r="P1300" s="12" t="str">
        <f>IF('spis PO'!M1300="oprawa",1,"")</f>
        <v/>
      </c>
      <c r="Q1300" s="2" t="str">
        <f t="shared" si="20"/>
        <v/>
      </c>
    </row>
    <row r="1301" spans="1:17">
      <c r="A1301" s="2" t="str">
        <f ca="1">IF(LEN('spis PO'!A1301)&gt;0,MID(CELL("nazwa_pliku"),SEARCH("[",CELL("nazwa_pliku"))+1, SEARCH(".",CELL("nazwa_pliku"))-SEARCH("[",CELL("nazwa_pliku"))-1),"")</f>
        <v/>
      </c>
      <c r="B1301" s="2" t="str">
        <f ca="1">IF(LEN('spis PO'!A1301)&gt;0,MID(CELL("nazwa_pliku"),SEARCH("[",CELL("nazwa_pliku"))+1, SEARCH(".",CELL("nazwa_pliku"))-SEARCH("[",CELL("nazwa_pliku"))-1),"")</f>
        <v/>
      </c>
      <c r="C1301" s="2" t="str">
        <f>IF(LEN('spis PO'!B1301)&gt;0,'spis PO'!B1301,"")</f>
        <v/>
      </c>
      <c r="D1301" s="2" t="str">
        <f>IF(LEN('spis PO'!C1301)&gt;0,'spis PO'!C1301,"")</f>
        <v/>
      </c>
      <c r="E1301" s="2" t="str">
        <f>IF(LEN('spis PO'!D1301)&gt;0,VLOOKUP('spis PO'!D1301,słowniki!$A$61:$B$63,2),"")</f>
        <v/>
      </c>
      <c r="F1301" s="2" t="str">
        <f>IF(LEN('spis PO'!E1301)&gt;0,VLOOKUP('spis PO'!E1301,słowniki!$A$71:$B$77,2),"")</f>
        <v/>
      </c>
      <c r="G1301" s="12" t="str">
        <f>IF(LEN('spis PO'!F1301)&gt;0,VLOOKUP('spis PO'!F1301,słowniki!$A$51:$B$52,2),"")</f>
        <v/>
      </c>
      <c r="H1301" s="12" t="str">
        <f>IF(LEN('spis PO'!G1301)&gt;0,VLOOKUP('spis PO'!G1301,słowniki!$A$81:$B$83,2),"")</f>
        <v/>
      </c>
      <c r="I1301" s="2" t="str">
        <f>IF(LEN('spis PO'!H1301)&gt;0,'spis PO'!H1301,"")</f>
        <v/>
      </c>
      <c r="J1301" s="12" t="str">
        <f>IF(LEN('spis PO'!I1301)&gt;0,'spis PO'!I1301,"")</f>
        <v/>
      </c>
      <c r="K1301" s="12" t="str">
        <f>IF('spis PO'!D1301="słup",VLOOKUP('spis PO'!J1301,słowniki!$A$91:$B$96,2),IF(LEN('spis PO'!D1301)&gt;0,1,""))</f>
        <v/>
      </c>
      <c r="L1301" s="2" t="str">
        <f>IF(LEN('spis PO'!L1301)&gt;0,VLOOKUP('spis PO'!L1301,słowniki!$A$100:$B$101,2),"")</f>
        <v/>
      </c>
      <c r="M1301" s="2" t="str">
        <f>IF(LEN('spis PO'!M1301)&gt;0,VLOOKUP('spis PO'!M1301,słowniki!$A$110:$B$111,2),"")</f>
        <v/>
      </c>
      <c r="N1301" s="2" t="str">
        <f>IF(LEN('spis PO'!N1301)&gt;0,'spis PO'!N1301,"")</f>
        <v/>
      </c>
      <c r="O1301" s="2" t="str">
        <f>IF('spis PO'!M1301="oprawa",VLOOKUP('spis PO'!O1301,słowniki!$A$120:$B$126,2),IF(LEN('spis PO'!M1301)&gt;0,1,""))</f>
        <v/>
      </c>
      <c r="P1301" s="12" t="str">
        <f>IF('spis PO'!M1301="oprawa",1,"")</f>
        <v/>
      </c>
      <c r="Q1301" s="2" t="str">
        <f t="shared" si="20"/>
        <v/>
      </c>
    </row>
    <row r="1302" spans="1:17">
      <c r="A1302" s="2" t="str">
        <f ca="1">IF(LEN('spis PO'!A1302)&gt;0,MID(CELL("nazwa_pliku"),SEARCH("[",CELL("nazwa_pliku"))+1, SEARCH(".",CELL("nazwa_pliku"))-SEARCH("[",CELL("nazwa_pliku"))-1),"")</f>
        <v/>
      </c>
      <c r="B1302" s="2" t="str">
        <f ca="1">IF(LEN('spis PO'!A1302)&gt;0,MID(CELL("nazwa_pliku"),SEARCH("[",CELL("nazwa_pliku"))+1, SEARCH(".",CELL("nazwa_pliku"))-SEARCH("[",CELL("nazwa_pliku"))-1),"")</f>
        <v/>
      </c>
      <c r="C1302" s="2" t="str">
        <f>IF(LEN('spis PO'!B1302)&gt;0,'spis PO'!B1302,"")</f>
        <v/>
      </c>
      <c r="D1302" s="2" t="str">
        <f>IF(LEN('spis PO'!C1302)&gt;0,'spis PO'!C1302,"")</f>
        <v/>
      </c>
      <c r="E1302" s="2" t="str">
        <f>IF(LEN('spis PO'!D1302)&gt;0,VLOOKUP('spis PO'!D1302,słowniki!$A$61:$B$63,2),"")</f>
        <v/>
      </c>
      <c r="F1302" s="2" t="str">
        <f>IF(LEN('spis PO'!E1302)&gt;0,VLOOKUP('spis PO'!E1302,słowniki!$A$71:$B$77,2),"")</f>
        <v/>
      </c>
      <c r="G1302" s="12" t="str">
        <f>IF(LEN('spis PO'!F1302)&gt;0,VLOOKUP('spis PO'!F1302,słowniki!$A$51:$B$52,2),"")</f>
        <v/>
      </c>
      <c r="H1302" s="12" t="str">
        <f>IF(LEN('spis PO'!G1302)&gt;0,VLOOKUP('spis PO'!G1302,słowniki!$A$81:$B$83,2),"")</f>
        <v/>
      </c>
      <c r="I1302" s="2" t="str">
        <f>IF(LEN('spis PO'!H1302)&gt;0,'spis PO'!H1302,"")</f>
        <v/>
      </c>
      <c r="J1302" s="12" t="str">
        <f>IF(LEN('spis PO'!I1302)&gt;0,'spis PO'!I1302,"")</f>
        <v/>
      </c>
      <c r="K1302" s="12" t="str">
        <f>IF('spis PO'!D1302="słup",VLOOKUP('spis PO'!J1302,słowniki!$A$91:$B$96,2),IF(LEN('spis PO'!D1302)&gt;0,1,""))</f>
        <v/>
      </c>
      <c r="L1302" s="2" t="str">
        <f>IF(LEN('spis PO'!L1302)&gt;0,VLOOKUP('spis PO'!L1302,słowniki!$A$100:$B$101,2),"")</f>
        <v/>
      </c>
      <c r="M1302" s="2" t="str">
        <f>IF(LEN('spis PO'!M1302)&gt;0,VLOOKUP('spis PO'!M1302,słowniki!$A$110:$B$111,2),"")</f>
        <v/>
      </c>
      <c r="N1302" s="2" t="str">
        <f>IF(LEN('spis PO'!N1302)&gt;0,'spis PO'!N1302,"")</f>
        <v/>
      </c>
      <c r="O1302" s="2" t="str">
        <f>IF('spis PO'!M1302="oprawa",VLOOKUP('spis PO'!O1302,słowniki!$A$120:$B$126,2),IF(LEN('spis PO'!M1302)&gt;0,1,""))</f>
        <v/>
      </c>
      <c r="P1302" s="12" t="str">
        <f>IF('spis PO'!M1302="oprawa",1,"")</f>
        <v/>
      </c>
      <c r="Q1302" s="2" t="str">
        <f t="shared" si="20"/>
        <v/>
      </c>
    </row>
    <row r="1303" spans="1:17">
      <c r="A1303" s="2" t="str">
        <f ca="1">IF(LEN('spis PO'!A1303)&gt;0,MID(CELL("nazwa_pliku"),SEARCH("[",CELL("nazwa_pliku"))+1, SEARCH(".",CELL("nazwa_pliku"))-SEARCH("[",CELL("nazwa_pliku"))-1),"")</f>
        <v/>
      </c>
      <c r="B1303" s="2" t="str">
        <f ca="1">IF(LEN('spis PO'!A1303)&gt;0,MID(CELL("nazwa_pliku"),SEARCH("[",CELL("nazwa_pliku"))+1, SEARCH(".",CELL("nazwa_pliku"))-SEARCH("[",CELL("nazwa_pliku"))-1),"")</f>
        <v/>
      </c>
      <c r="C1303" s="2" t="str">
        <f>IF(LEN('spis PO'!B1303)&gt;0,'spis PO'!B1303,"")</f>
        <v/>
      </c>
      <c r="D1303" s="2" t="str">
        <f>IF(LEN('spis PO'!C1303)&gt;0,'spis PO'!C1303,"")</f>
        <v/>
      </c>
      <c r="E1303" s="2" t="str">
        <f>IF(LEN('spis PO'!D1303)&gt;0,VLOOKUP('spis PO'!D1303,słowniki!$A$61:$B$63,2),"")</f>
        <v/>
      </c>
      <c r="F1303" s="2" t="str">
        <f>IF(LEN('spis PO'!E1303)&gt;0,VLOOKUP('spis PO'!E1303,słowniki!$A$71:$B$77,2),"")</f>
        <v/>
      </c>
      <c r="G1303" s="12" t="str">
        <f>IF(LEN('spis PO'!F1303)&gt;0,VLOOKUP('spis PO'!F1303,słowniki!$A$51:$B$52,2),"")</f>
        <v/>
      </c>
      <c r="H1303" s="12" t="str">
        <f>IF(LEN('spis PO'!G1303)&gt;0,VLOOKUP('spis PO'!G1303,słowniki!$A$81:$B$83,2),"")</f>
        <v/>
      </c>
      <c r="I1303" s="2" t="str">
        <f>IF(LEN('spis PO'!H1303)&gt;0,'spis PO'!H1303,"")</f>
        <v/>
      </c>
      <c r="J1303" s="12" t="str">
        <f>IF(LEN('spis PO'!I1303)&gt;0,'spis PO'!I1303,"")</f>
        <v/>
      </c>
      <c r="K1303" s="12" t="str">
        <f>IF('spis PO'!D1303="słup",VLOOKUP('spis PO'!J1303,słowniki!$A$91:$B$96,2),IF(LEN('spis PO'!D1303)&gt;0,1,""))</f>
        <v/>
      </c>
      <c r="L1303" s="2" t="str">
        <f>IF(LEN('spis PO'!L1303)&gt;0,VLOOKUP('spis PO'!L1303,słowniki!$A$100:$B$101,2),"")</f>
        <v/>
      </c>
      <c r="M1303" s="2" t="str">
        <f>IF(LEN('spis PO'!M1303)&gt;0,VLOOKUP('spis PO'!M1303,słowniki!$A$110:$B$111,2),"")</f>
        <v/>
      </c>
      <c r="N1303" s="2" t="str">
        <f>IF(LEN('spis PO'!N1303)&gt;0,'spis PO'!N1303,"")</f>
        <v/>
      </c>
      <c r="O1303" s="2" t="str">
        <f>IF('spis PO'!M1303="oprawa",VLOOKUP('spis PO'!O1303,słowniki!$A$120:$B$126,2),IF(LEN('spis PO'!M1303)&gt;0,1,""))</f>
        <v/>
      </c>
      <c r="P1303" s="12" t="str">
        <f>IF('spis PO'!M1303="oprawa",1,"")</f>
        <v/>
      </c>
      <c r="Q1303" s="2" t="str">
        <f t="shared" si="20"/>
        <v/>
      </c>
    </row>
    <row r="1304" spans="1:17">
      <c r="A1304" s="2" t="str">
        <f ca="1">IF(LEN('spis PO'!A1304)&gt;0,MID(CELL("nazwa_pliku"),SEARCH("[",CELL("nazwa_pliku"))+1, SEARCH(".",CELL("nazwa_pliku"))-SEARCH("[",CELL("nazwa_pliku"))-1),"")</f>
        <v/>
      </c>
      <c r="B1304" s="2" t="str">
        <f ca="1">IF(LEN('spis PO'!A1304)&gt;0,MID(CELL("nazwa_pliku"),SEARCH("[",CELL("nazwa_pliku"))+1, SEARCH(".",CELL("nazwa_pliku"))-SEARCH("[",CELL("nazwa_pliku"))-1),"")</f>
        <v/>
      </c>
      <c r="C1304" s="2" t="str">
        <f>IF(LEN('spis PO'!B1304)&gt;0,'spis PO'!B1304,"")</f>
        <v/>
      </c>
      <c r="D1304" s="2" t="str">
        <f>IF(LEN('spis PO'!C1304)&gt;0,'spis PO'!C1304,"")</f>
        <v/>
      </c>
      <c r="E1304" s="2" t="str">
        <f>IF(LEN('spis PO'!D1304)&gt;0,VLOOKUP('spis PO'!D1304,słowniki!$A$61:$B$63,2),"")</f>
        <v/>
      </c>
      <c r="F1304" s="2" t="str">
        <f>IF(LEN('spis PO'!E1304)&gt;0,VLOOKUP('spis PO'!E1304,słowniki!$A$71:$B$77,2),"")</f>
        <v/>
      </c>
      <c r="G1304" s="12" t="str">
        <f>IF(LEN('spis PO'!F1304)&gt;0,VLOOKUP('spis PO'!F1304,słowniki!$A$51:$B$52,2),"")</f>
        <v/>
      </c>
      <c r="H1304" s="12" t="str">
        <f>IF(LEN('spis PO'!G1304)&gt;0,VLOOKUP('spis PO'!G1304,słowniki!$A$81:$B$83,2),"")</f>
        <v/>
      </c>
      <c r="I1304" s="2" t="str">
        <f>IF(LEN('spis PO'!H1304)&gt;0,'spis PO'!H1304,"")</f>
        <v/>
      </c>
      <c r="J1304" s="12" t="str">
        <f>IF(LEN('spis PO'!I1304)&gt;0,'spis PO'!I1304,"")</f>
        <v/>
      </c>
      <c r="K1304" s="12" t="str">
        <f>IF('spis PO'!D1304="słup",VLOOKUP('spis PO'!J1304,słowniki!$A$91:$B$96,2),IF(LEN('spis PO'!D1304)&gt;0,1,""))</f>
        <v/>
      </c>
      <c r="L1304" s="2" t="str">
        <f>IF(LEN('spis PO'!L1304)&gt;0,VLOOKUP('spis PO'!L1304,słowniki!$A$100:$B$101,2),"")</f>
        <v/>
      </c>
      <c r="M1304" s="2" t="str">
        <f>IF(LEN('spis PO'!M1304)&gt;0,VLOOKUP('spis PO'!M1304,słowniki!$A$110:$B$111,2),"")</f>
        <v/>
      </c>
      <c r="N1304" s="2" t="str">
        <f>IF(LEN('spis PO'!N1304)&gt;0,'spis PO'!N1304,"")</f>
        <v/>
      </c>
      <c r="O1304" s="2" t="str">
        <f>IF('spis PO'!M1304="oprawa",VLOOKUP('spis PO'!O1304,słowniki!$A$120:$B$126,2),IF(LEN('spis PO'!M1304)&gt;0,1,""))</f>
        <v/>
      </c>
      <c r="P1304" s="12" t="str">
        <f>IF('spis PO'!M1304="oprawa",1,"")</f>
        <v/>
      </c>
      <c r="Q1304" s="2" t="str">
        <f t="shared" si="20"/>
        <v/>
      </c>
    </row>
    <row r="1305" spans="1:17">
      <c r="A1305" s="2" t="str">
        <f ca="1">IF(LEN('spis PO'!A1305)&gt;0,MID(CELL("nazwa_pliku"),SEARCH("[",CELL("nazwa_pliku"))+1, SEARCH(".",CELL("nazwa_pliku"))-SEARCH("[",CELL("nazwa_pliku"))-1),"")</f>
        <v/>
      </c>
      <c r="B1305" s="2" t="str">
        <f ca="1">IF(LEN('spis PO'!A1305)&gt;0,MID(CELL("nazwa_pliku"),SEARCH("[",CELL("nazwa_pliku"))+1, SEARCH(".",CELL("nazwa_pliku"))-SEARCH("[",CELL("nazwa_pliku"))-1),"")</f>
        <v/>
      </c>
      <c r="C1305" s="2" t="str">
        <f>IF(LEN('spis PO'!B1305)&gt;0,'spis PO'!B1305,"")</f>
        <v/>
      </c>
      <c r="D1305" s="2" t="str">
        <f>IF(LEN('spis PO'!C1305)&gt;0,'spis PO'!C1305,"")</f>
        <v/>
      </c>
      <c r="E1305" s="2" t="str">
        <f>IF(LEN('spis PO'!D1305)&gt;0,VLOOKUP('spis PO'!D1305,słowniki!$A$61:$B$63,2),"")</f>
        <v/>
      </c>
      <c r="F1305" s="2" t="str">
        <f>IF(LEN('spis PO'!E1305)&gt;0,VLOOKUP('spis PO'!E1305,słowniki!$A$71:$B$77,2),"")</f>
        <v/>
      </c>
      <c r="G1305" s="12" t="str">
        <f>IF(LEN('spis PO'!F1305)&gt;0,VLOOKUP('spis PO'!F1305,słowniki!$A$51:$B$52,2),"")</f>
        <v/>
      </c>
      <c r="H1305" s="12" t="str">
        <f>IF(LEN('spis PO'!G1305)&gt;0,VLOOKUP('spis PO'!G1305,słowniki!$A$81:$B$83,2),"")</f>
        <v/>
      </c>
      <c r="I1305" s="2" t="str">
        <f>IF(LEN('spis PO'!H1305)&gt;0,'spis PO'!H1305,"")</f>
        <v/>
      </c>
      <c r="J1305" s="12" t="str">
        <f>IF(LEN('spis PO'!I1305)&gt;0,'spis PO'!I1305,"")</f>
        <v/>
      </c>
      <c r="K1305" s="12" t="str">
        <f>IF('spis PO'!D1305="słup",VLOOKUP('spis PO'!J1305,słowniki!$A$91:$B$96,2),IF(LEN('spis PO'!D1305)&gt;0,1,""))</f>
        <v/>
      </c>
      <c r="L1305" s="2" t="str">
        <f>IF(LEN('spis PO'!L1305)&gt;0,VLOOKUP('spis PO'!L1305,słowniki!$A$100:$B$101,2),"")</f>
        <v/>
      </c>
      <c r="M1305" s="2" t="str">
        <f>IF(LEN('spis PO'!M1305)&gt;0,VLOOKUP('spis PO'!M1305,słowniki!$A$110:$B$111,2),"")</f>
        <v/>
      </c>
      <c r="N1305" s="2" t="str">
        <f>IF(LEN('spis PO'!N1305)&gt;0,'spis PO'!N1305,"")</f>
        <v/>
      </c>
      <c r="O1305" s="2" t="str">
        <f>IF('spis PO'!M1305="oprawa",VLOOKUP('spis PO'!O1305,słowniki!$A$120:$B$126,2),IF(LEN('spis PO'!M1305)&gt;0,1,""))</f>
        <v/>
      </c>
      <c r="P1305" s="12" t="str">
        <f>IF('spis PO'!M1305="oprawa",1,"")</f>
        <v/>
      </c>
      <c r="Q1305" s="2" t="str">
        <f t="shared" si="20"/>
        <v/>
      </c>
    </row>
    <row r="1306" spans="1:17">
      <c r="A1306" s="2" t="str">
        <f ca="1">IF(LEN('spis PO'!A1306)&gt;0,MID(CELL("nazwa_pliku"),SEARCH("[",CELL("nazwa_pliku"))+1, SEARCH(".",CELL("nazwa_pliku"))-SEARCH("[",CELL("nazwa_pliku"))-1),"")</f>
        <v/>
      </c>
      <c r="B1306" s="2" t="str">
        <f ca="1">IF(LEN('spis PO'!A1306)&gt;0,MID(CELL("nazwa_pliku"),SEARCH("[",CELL("nazwa_pliku"))+1, SEARCH(".",CELL("nazwa_pliku"))-SEARCH("[",CELL("nazwa_pliku"))-1),"")</f>
        <v/>
      </c>
      <c r="C1306" s="2" t="str">
        <f>IF(LEN('spis PO'!B1306)&gt;0,'spis PO'!B1306,"")</f>
        <v/>
      </c>
      <c r="D1306" s="2" t="str">
        <f>IF(LEN('spis PO'!C1306)&gt;0,'spis PO'!C1306,"")</f>
        <v/>
      </c>
      <c r="E1306" s="2" t="str">
        <f>IF(LEN('spis PO'!D1306)&gt;0,VLOOKUP('spis PO'!D1306,słowniki!$A$61:$B$63,2),"")</f>
        <v/>
      </c>
      <c r="F1306" s="2" t="str">
        <f>IF(LEN('spis PO'!E1306)&gt;0,VLOOKUP('spis PO'!E1306,słowniki!$A$71:$B$77,2),"")</f>
        <v/>
      </c>
      <c r="G1306" s="12" t="str">
        <f>IF(LEN('spis PO'!F1306)&gt;0,VLOOKUP('spis PO'!F1306,słowniki!$A$51:$B$52,2),"")</f>
        <v/>
      </c>
      <c r="H1306" s="12" t="str">
        <f>IF(LEN('spis PO'!G1306)&gt;0,VLOOKUP('spis PO'!G1306,słowniki!$A$81:$B$83,2),"")</f>
        <v/>
      </c>
      <c r="I1306" s="2" t="str">
        <f>IF(LEN('spis PO'!H1306)&gt;0,'spis PO'!H1306,"")</f>
        <v/>
      </c>
      <c r="J1306" s="12" t="str">
        <f>IF(LEN('spis PO'!I1306)&gt;0,'spis PO'!I1306,"")</f>
        <v/>
      </c>
      <c r="K1306" s="12" t="str">
        <f>IF('spis PO'!D1306="słup",VLOOKUP('spis PO'!J1306,słowniki!$A$91:$B$96,2),IF(LEN('spis PO'!D1306)&gt;0,1,""))</f>
        <v/>
      </c>
      <c r="L1306" s="2" t="str">
        <f>IF(LEN('spis PO'!L1306)&gt;0,VLOOKUP('spis PO'!L1306,słowniki!$A$100:$B$101,2),"")</f>
        <v/>
      </c>
      <c r="M1306" s="2" t="str">
        <f>IF(LEN('spis PO'!M1306)&gt;0,VLOOKUP('spis PO'!M1306,słowniki!$A$110:$B$111,2),"")</f>
        <v/>
      </c>
      <c r="N1306" s="2" t="str">
        <f>IF(LEN('spis PO'!N1306)&gt;0,'spis PO'!N1306,"")</f>
        <v/>
      </c>
      <c r="O1306" s="2" t="str">
        <f>IF('spis PO'!M1306="oprawa",VLOOKUP('spis PO'!O1306,słowniki!$A$120:$B$126,2),IF(LEN('spis PO'!M1306)&gt;0,1,""))</f>
        <v/>
      </c>
      <c r="P1306" s="12" t="str">
        <f>IF('spis PO'!M1306="oprawa",1,"")</f>
        <v/>
      </c>
      <c r="Q1306" s="2" t="str">
        <f t="shared" si="20"/>
        <v/>
      </c>
    </row>
    <row r="1307" spans="1:17">
      <c r="A1307" s="2" t="str">
        <f ca="1">IF(LEN('spis PO'!A1307)&gt;0,MID(CELL("nazwa_pliku"),SEARCH("[",CELL("nazwa_pliku"))+1, SEARCH(".",CELL("nazwa_pliku"))-SEARCH("[",CELL("nazwa_pliku"))-1),"")</f>
        <v/>
      </c>
      <c r="B1307" s="2" t="str">
        <f ca="1">IF(LEN('spis PO'!A1307)&gt;0,MID(CELL("nazwa_pliku"),SEARCH("[",CELL("nazwa_pliku"))+1, SEARCH(".",CELL("nazwa_pliku"))-SEARCH("[",CELL("nazwa_pliku"))-1),"")</f>
        <v/>
      </c>
      <c r="C1307" s="2" t="str">
        <f>IF(LEN('spis PO'!B1307)&gt;0,'spis PO'!B1307,"")</f>
        <v/>
      </c>
      <c r="D1307" s="2" t="str">
        <f>IF(LEN('spis PO'!C1307)&gt;0,'spis PO'!C1307,"")</f>
        <v/>
      </c>
      <c r="E1307" s="2" t="str">
        <f>IF(LEN('spis PO'!D1307)&gt;0,VLOOKUP('spis PO'!D1307,słowniki!$A$61:$B$63,2),"")</f>
        <v/>
      </c>
      <c r="F1307" s="2" t="str">
        <f>IF(LEN('spis PO'!E1307)&gt;0,VLOOKUP('spis PO'!E1307,słowniki!$A$71:$B$77,2),"")</f>
        <v/>
      </c>
      <c r="G1307" s="12" t="str">
        <f>IF(LEN('spis PO'!F1307)&gt;0,VLOOKUP('spis PO'!F1307,słowniki!$A$51:$B$52,2),"")</f>
        <v/>
      </c>
      <c r="H1307" s="12" t="str">
        <f>IF(LEN('spis PO'!G1307)&gt;0,VLOOKUP('spis PO'!G1307,słowniki!$A$81:$B$83,2),"")</f>
        <v/>
      </c>
      <c r="I1307" s="2" t="str">
        <f>IF(LEN('spis PO'!H1307)&gt;0,'spis PO'!H1307,"")</f>
        <v/>
      </c>
      <c r="J1307" s="12" t="str">
        <f>IF(LEN('spis PO'!I1307)&gt;0,'spis PO'!I1307,"")</f>
        <v/>
      </c>
      <c r="K1307" s="12" t="str">
        <f>IF('spis PO'!D1307="słup",VLOOKUP('spis PO'!J1307,słowniki!$A$91:$B$96,2),IF(LEN('spis PO'!D1307)&gt;0,1,""))</f>
        <v/>
      </c>
      <c r="L1307" s="2" t="str">
        <f>IF(LEN('spis PO'!L1307)&gt;0,VLOOKUP('spis PO'!L1307,słowniki!$A$100:$B$101,2),"")</f>
        <v/>
      </c>
      <c r="M1307" s="2" t="str">
        <f>IF(LEN('spis PO'!M1307)&gt;0,VLOOKUP('spis PO'!M1307,słowniki!$A$110:$B$111,2),"")</f>
        <v/>
      </c>
      <c r="N1307" s="2" t="str">
        <f>IF(LEN('spis PO'!N1307)&gt;0,'spis PO'!N1307,"")</f>
        <v/>
      </c>
      <c r="O1307" s="2" t="str">
        <f>IF('spis PO'!M1307="oprawa",VLOOKUP('spis PO'!O1307,słowniki!$A$120:$B$126,2),IF(LEN('spis PO'!M1307)&gt;0,1,""))</f>
        <v/>
      </c>
      <c r="P1307" s="12" t="str">
        <f>IF('spis PO'!M1307="oprawa",1,"")</f>
        <v/>
      </c>
      <c r="Q1307" s="2" t="str">
        <f t="shared" si="20"/>
        <v/>
      </c>
    </row>
    <row r="1308" spans="1:17">
      <c r="A1308" s="2" t="str">
        <f ca="1">IF(LEN('spis PO'!A1308)&gt;0,MID(CELL("nazwa_pliku"),SEARCH("[",CELL("nazwa_pliku"))+1, SEARCH(".",CELL("nazwa_pliku"))-SEARCH("[",CELL("nazwa_pliku"))-1),"")</f>
        <v/>
      </c>
      <c r="B1308" s="2" t="str">
        <f ca="1">IF(LEN('spis PO'!A1308)&gt;0,MID(CELL("nazwa_pliku"),SEARCH("[",CELL("nazwa_pliku"))+1, SEARCH(".",CELL("nazwa_pliku"))-SEARCH("[",CELL("nazwa_pliku"))-1),"")</f>
        <v/>
      </c>
      <c r="C1308" s="2" t="str">
        <f>IF(LEN('spis PO'!B1308)&gt;0,'spis PO'!B1308,"")</f>
        <v/>
      </c>
      <c r="D1308" s="2" t="str">
        <f>IF(LEN('spis PO'!C1308)&gt;0,'spis PO'!C1308,"")</f>
        <v/>
      </c>
      <c r="E1308" s="2" t="str">
        <f>IF(LEN('spis PO'!D1308)&gt;0,VLOOKUP('spis PO'!D1308,słowniki!$A$61:$B$63,2),"")</f>
        <v/>
      </c>
      <c r="F1308" s="2" t="str">
        <f>IF(LEN('spis PO'!E1308)&gt;0,VLOOKUP('spis PO'!E1308,słowniki!$A$71:$B$77,2),"")</f>
        <v/>
      </c>
      <c r="G1308" s="12" t="str">
        <f>IF(LEN('spis PO'!F1308)&gt;0,VLOOKUP('spis PO'!F1308,słowniki!$A$51:$B$52,2),"")</f>
        <v/>
      </c>
      <c r="H1308" s="12" t="str">
        <f>IF(LEN('spis PO'!G1308)&gt;0,VLOOKUP('spis PO'!G1308,słowniki!$A$81:$B$83,2),"")</f>
        <v/>
      </c>
      <c r="I1308" s="2" t="str">
        <f>IF(LEN('spis PO'!H1308)&gt;0,'spis PO'!H1308,"")</f>
        <v/>
      </c>
      <c r="J1308" s="12" t="str">
        <f>IF(LEN('spis PO'!I1308)&gt;0,'spis PO'!I1308,"")</f>
        <v/>
      </c>
      <c r="K1308" s="12" t="str">
        <f>IF('spis PO'!D1308="słup",VLOOKUP('spis PO'!J1308,słowniki!$A$91:$B$96,2),IF(LEN('spis PO'!D1308)&gt;0,1,""))</f>
        <v/>
      </c>
      <c r="L1308" s="2" t="str">
        <f>IF(LEN('spis PO'!L1308)&gt;0,VLOOKUP('spis PO'!L1308,słowniki!$A$100:$B$101,2),"")</f>
        <v/>
      </c>
      <c r="M1308" s="2" t="str">
        <f>IF(LEN('spis PO'!M1308)&gt;0,VLOOKUP('spis PO'!M1308,słowniki!$A$110:$B$111,2),"")</f>
        <v/>
      </c>
      <c r="N1308" s="2" t="str">
        <f>IF(LEN('spis PO'!N1308)&gt;0,'spis PO'!N1308,"")</f>
        <v/>
      </c>
      <c r="O1308" s="2" t="str">
        <f>IF('spis PO'!M1308="oprawa",VLOOKUP('spis PO'!O1308,słowniki!$A$120:$B$126,2),IF(LEN('spis PO'!M1308)&gt;0,1,""))</f>
        <v/>
      </c>
      <c r="P1308" s="12" t="str">
        <f>IF('spis PO'!M1308="oprawa",1,"")</f>
        <v/>
      </c>
      <c r="Q1308" s="2" t="str">
        <f t="shared" si="20"/>
        <v/>
      </c>
    </row>
    <row r="1309" spans="1:17">
      <c r="A1309" s="2" t="str">
        <f ca="1">IF(LEN('spis PO'!A1309)&gt;0,MID(CELL("nazwa_pliku"),SEARCH("[",CELL("nazwa_pliku"))+1, SEARCH(".",CELL("nazwa_pliku"))-SEARCH("[",CELL("nazwa_pliku"))-1),"")</f>
        <v/>
      </c>
      <c r="B1309" s="2" t="str">
        <f ca="1">IF(LEN('spis PO'!A1309)&gt;0,MID(CELL("nazwa_pliku"),SEARCH("[",CELL("nazwa_pliku"))+1, SEARCH(".",CELL("nazwa_pliku"))-SEARCH("[",CELL("nazwa_pliku"))-1),"")</f>
        <v/>
      </c>
      <c r="C1309" s="2" t="str">
        <f>IF(LEN('spis PO'!B1309)&gt;0,'spis PO'!B1309,"")</f>
        <v/>
      </c>
      <c r="D1309" s="2" t="str">
        <f>IF(LEN('spis PO'!C1309)&gt;0,'spis PO'!C1309,"")</f>
        <v/>
      </c>
      <c r="E1309" s="2" t="str">
        <f>IF(LEN('spis PO'!D1309)&gt;0,VLOOKUP('spis PO'!D1309,słowniki!$A$61:$B$63,2),"")</f>
        <v/>
      </c>
      <c r="F1309" s="2" t="str">
        <f>IF(LEN('spis PO'!E1309)&gt;0,VLOOKUP('spis PO'!E1309,słowniki!$A$71:$B$77,2),"")</f>
        <v/>
      </c>
      <c r="G1309" s="12" t="str">
        <f>IF(LEN('spis PO'!F1309)&gt;0,VLOOKUP('spis PO'!F1309,słowniki!$A$51:$B$52,2),"")</f>
        <v/>
      </c>
      <c r="H1309" s="12" t="str">
        <f>IF(LEN('spis PO'!G1309)&gt;0,VLOOKUP('spis PO'!G1309,słowniki!$A$81:$B$83,2),"")</f>
        <v/>
      </c>
      <c r="I1309" s="2" t="str">
        <f>IF(LEN('spis PO'!H1309)&gt;0,'spis PO'!H1309,"")</f>
        <v/>
      </c>
      <c r="J1309" s="12" t="str">
        <f>IF(LEN('spis PO'!I1309)&gt;0,'spis PO'!I1309,"")</f>
        <v/>
      </c>
      <c r="K1309" s="12" t="str">
        <f>IF('spis PO'!D1309="słup",VLOOKUP('spis PO'!J1309,słowniki!$A$91:$B$96,2),IF(LEN('spis PO'!D1309)&gt;0,1,""))</f>
        <v/>
      </c>
      <c r="L1309" s="2" t="str">
        <f>IF(LEN('spis PO'!L1309)&gt;0,VLOOKUP('spis PO'!L1309,słowniki!$A$100:$B$101,2),"")</f>
        <v/>
      </c>
      <c r="M1309" s="2" t="str">
        <f>IF(LEN('spis PO'!M1309)&gt;0,VLOOKUP('spis PO'!M1309,słowniki!$A$110:$B$111,2),"")</f>
        <v/>
      </c>
      <c r="N1309" s="2" t="str">
        <f>IF(LEN('spis PO'!N1309)&gt;0,'spis PO'!N1309,"")</f>
        <v/>
      </c>
      <c r="O1309" s="2" t="str">
        <f>IF('spis PO'!M1309="oprawa",VLOOKUP('spis PO'!O1309,słowniki!$A$120:$B$126,2),IF(LEN('spis PO'!M1309)&gt;0,1,""))</f>
        <v/>
      </c>
      <c r="P1309" s="12" t="str">
        <f>IF('spis PO'!M1309="oprawa",1,"")</f>
        <v/>
      </c>
      <c r="Q1309" s="2" t="str">
        <f t="shared" si="20"/>
        <v/>
      </c>
    </row>
    <row r="1310" spans="1:17">
      <c r="A1310" s="2" t="str">
        <f ca="1">IF(LEN('spis PO'!A1310)&gt;0,MID(CELL("nazwa_pliku"),SEARCH("[",CELL("nazwa_pliku"))+1, SEARCH(".",CELL("nazwa_pliku"))-SEARCH("[",CELL("nazwa_pliku"))-1),"")</f>
        <v/>
      </c>
      <c r="B1310" s="2" t="str">
        <f ca="1">IF(LEN('spis PO'!A1310)&gt;0,MID(CELL("nazwa_pliku"),SEARCH("[",CELL("nazwa_pliku"))+1, SEARCH(".",CELL("nazwa_pliku"))-SEARCH("[",CELL("nazwa_pliku"))-1),"")</f>
        <v/>
      </c>
      <c r="C1310" s="2" t="str">
        <f>IF(LEN('spis PO'!B1310)&gt;0,'spis PO'!B1310,"")</f>
        <v/>
      </c>
      <c r="D1310" s="2" t="str">
        <f>IF(LEN('spis PO'!C1310)&gt;0,'spis PO'!C1310,"")</f>
        <v/>
      </c>
      <c r="E1310" s="2" t="str">
        <f>IF(LEN('spis PO'!D1310)&gt;0,VLOOKUP('spis PO'!D1310,słowniki!$A$61:$B$63,2),"")</f>
        <v/>
      </c>
      <c r="F1310" s="2" t="str">
        <f>IF(LEN('spis PO'!E1310)&gt;0,VLOOKUP('spis PO'!E1310,słowniki!$A$71:$B$77,2),"")</f>
        <v/>
      </c>
      <c r="G1310" s="12" t="str">
        <f>IF(LEN('spis PO'!F1310)&gt;0,VLOOKUP('spis PO'!F1310,słowniki!$A$51:$B$52,2),"")</f>
        <v/>
      </c>
      <c r="H1310" s="12" t="str">
        <f>IF(LEN('spis PO'!G1310)&gt;0,VLOOKUP('spis PO'!G1310,słowniki!$A$81:$B$83,2),"")</f>
        <v/>
      </c>
      <c r="I1310" s="2" t="str">
        <f>IF(LEN('spis PO'!H1310)&gt;0,'spis PO'!H1310,"")</f>
        <v/>
      </c>
      <c r="J1310" s="12" t="str">
        <f>IF(LEN('spis PO'!I1310)&gt;0,'spis PO'!I1310,"")</f>
        <v/>
      </c>
      <c r="K1310" s="12" t="str">
        <f>IF('spis PO'!D1310="słup",VLOOKUP('spis PO'!J1310,słowniki!$A$91:$B$96,2),IF(LEN('spis PO'!D1310)&gt;0,1,""))</f>
        <v/>
      </c>
      <c r="L1310" s="2" t="str">
        <f>IF(LEN('spis PO'!L1310)&gt;0,VLOOKUP('spis PO'!L1310,słowniki!$A$100:$B$101,2),"")</f>
        <v/>
      </c>
      <c r="M1310" s="2" t="str">
        <f>IF(LEN('spis PO'!M1310)&gt;0,VLOOKUP('spis PO'!M1310,słowniki!$A$110:$B$111,2),"")</f>
        <v/>
      </c>
      <c r="N1310" s="2" t="str">
        <f>IF(LEN('spis PO'!N1310)&gt;0,'spis PO'!N1310,"")</f>
        <v/>
      </c>
      <c r="O1310" s="2" t="str">
        <f>IF('spis PO'!M1310="oprawa",VLOOKUP('spis PO'!O1310,słowniki!$A$120:$B$126,2),IF(LEN('spis PO'!M1310)&gt;0,1,""))</f>
        <v/>
      </c>
      <c r="P1310" s="12" t="str">
        <f>IF('spis PO'!M1310="oprawa",1,"")</f>
        <v/>
      </c>
      <c r="Q1310" s="2" t="str">
        <f t="shared" si="20"/>
        <v/>
      </c>
    </row>
    <row r="1311" spans="1:17">
      <c r="A1311" s="2" t="str">
        <f ca="1">IF(LEN('spis PO'!A1311)&gt;0,MID(CELL("nazwa_pliku"),SEARCH("[",CELL("nazwa_pliku"))+1, SEARCH(".",CELL("nazwa_pliku"))-SEARCH("[",CELL("nazwa_pliku"))-1),"")</f>
        <v/>
      </c>
      <c r="B1311" s="2" t="str">
        <f ca="1">IF(LEN('spis PO'!A1311)&gt;0,MID(CELL("nazwa_pliku"),SEARCH("[",CELL("nazwa_pliku"))+1, SEARCH(".",CELL("nazwa_pliku"))-SEARCH("[",CELL("nazwa_pliku"))-1),"")</f>
        <v/>
      </c>
      <c r="C1311" s="2" t="str">
        <f>IF(LEN('spis PO'!B1311)&gt;0,'spis PO'!B1311,"")</f>
        <v/>
      </c>
      <c r="D1311" s="2" t="str">
        <f>IF(LEN('spis PO'!C1311)&gt;0,'spis PO'!C1311,"")</f>
        <v/>
      </c>
      <c r="E1311" s="2" t="str">
        <f>IF(LEN('spis PO'!D1311)&gt;0,VLOOKUP('spis PO'!D1311,słowniki!$A$61:$B$63,2),"")</f>
        <v/>
      </c>
      <c r="F1311" s="2" t="str">
        <f>IF(LEN('spis PO'!E1311)&gt;0,VLOOKUP('spis PO'!E1311,słowniki!$A$71:$B$77,2),"")</f>
        <v/>
      </c>
      <c r="G1311" s="12" t="str">
        <f>IF(LEN('spis PO'!F1311)&gt;0,VLOOKUP('spis PO'!F1311,słowniki!$A$51:$B$52,2),"")</f>
        <v/>
      </c>
      <c r="H1311" s="12" t="str">
        <f>IF(LEN('spis PO'!G1311)&gt;0,VLOOKUP('spis PO'!G1311,słowniki!$A$81:$B$83,2),"")</f>
        <v/>
      </c>
      <c r="I1311" s="2" t="str">
        <f>IF(LEN('spis PO'!H1311)&gt;0,'spis PO'!H1311,"")</f>
        <v/>
      </c>
      <c r="J1311" s="12" t="str">
        <f>IF(LEN('spis PO'!I1311)&gt;0,'spis PO'!I1311,"")</f>
        <v/>
      </c>
      <c r="K1311" s="12" t="str">
        <f>IF('spis PO'!D1311="słup",VLOOKUP('spis PO'!J1311,słowniki!$A$91:$B$96,2),IF(LEN('spis PO'!D1311)&gt;0,1,""))</f>
        <v/>
      </c>
      <c r="L1311" s="2" t="str">
        <f>IF(LEN('spis PO'!L1311)&gt;0,VLOOKUP('spis PO'!L1311,słowniki!$A$100:$B$101,2),"")</f>
        <v/>
      </c>
      <c r="M1311" s="2" t="str">
        <f>IF(LEN('spis PO'!M1311)&gt;0,VLOOKUP('spis PO'!M1311,słowniki!$A$110:$B$111,2),"")</f>
        <v/>
      </c>
      <c r="N1311" s="2" t="str">
        <f>IF(LEN('spis PO'!N1311)&gt;0,'spis PO'!N1311,"")</f>
        <v/>
      </c>
      <c r="O1311" s="2" t="str">
        <f>IF('spis PO'!M1311="oprawa",VLOOKUP('spis PO'!O1311,słowniki!$A$120:$B$126,2),IF(LEN('spis PO'!M1311)&gt;0,1,""))</f>
        <v/>
      </c>
      <c r="P1311" s="12" t="str">
        <f>IF('spis PO'!M1311="oprawa",1,"")</f>
        <v/>
      </c>
      <c r="Q1311" s="2" t="str">
        <f t="shared" si="20"/>
        <v/>
      </c>
    </row>
    <row r="1312" spans="1:17">
      <c r="A1312" s="2" t="str">
        <f ca="1">IF(LEN('spis PO'!A1312)&gt;0,MID(CELL("nazwa_pliku"),SEARCH("[",CELL("nazwa_pliku"))+1, SEARCH(".",CELL("nazwa_pliku"))-SEARCH("[",CELL("nazwa_pliku"))-1),"")</f>
        <v/>
      </c>
      <c r="B1312" s="2" t="str">
        <f ca="1">IF(LEN('spis PO'!A1312)&gt;0,MID(CELL("nazwa_pliku"),SEARCH("[",CELL("nazwa_pliku"))+1, SEARCH(".",CELL("nazwa_pliku"))-SEARCH("[",CELL("nazwa_pliku"))-1),"")</f>
        <v/>
      </c>
      <c r="C1312" s="2" t="str">
        <f>IF(LEN('spis PO'!B1312)&gt;0,'spis PO'!B1312,"")</f>
        <v/>
      </c>
      <c r="D1312" s="2" t="str">
        <f>IF(LEN('spis PO'!C1312)&gt;0,'spis PO'!C1312,"")</f>
        <v/>
      </c>
      <c r="E1312" s="2" t="str">
        <f>IF(LEN('spis PO'!D1312)&gt;0,VLOOKUP('spis PO'!D1312,słowniki!$A$61:$B$63,2),"")</f>
        <v/>
      </c>
      <c r="F1312" s="2" t="str">
        <f>IF(LEN('spis PO'!E1312)&gt;0,VLOOKUP('spis PO'!E1312,słowniki!$A$71:$B$77,2),"")</f>
        <v/>
      </c>
      <c r="G1312" s="12" t="str">
        <f>IF(LEN('spis PO'!F1312)&gt;0,VLOOKUP('spis PO'!F1312,słowniki!$A$51:$B$52,2),"")</f>
        <v/>
      </c>
      <c r="H1312" s="12" t="str">
        <f>IF(LEN('spis PO'!G1312)&gt;0,VLOOKUP('spis PO'!G1312,słowniki!$A$81:$B$83,2),"")</f>
        <v/>
      </c>
      <c r="I1312" s="2" t="str">
        <f>IF(LEN('spis PO'!H1312)&gt;0,'spis PO'!H1312,"")</f>
        <v/>
      </c>
      <c r="J1312" s="12" t="str">
        <f>IF(LEN('spis PO'!I1312)&gt;0,'spis PO'!I1312,"")</f>
        <v/>
      </c>
      <c r="K1312" s="12" t="str">
        <f>IF('spis PO'!D1312="słup",VLOOKUP('spis PO'!J1312,słowniki!$A$91:$B$96,2),IF(LEN('spis PO'!D1312)&gt;0,1,""))</f>
        <v/>
      </c>
      <c r="L1312" s="2" t="str">
        <f>IF(LEN('spis PO'!L1312)&gt;0,VLOOKUP('spis PO'!L1312,słowniki!$A$100:$B$101,2),"")</f>
        <v/>
      </c>
      <c r="M1312" s="2" t="str">
        <f>IF(LEN('spis PO'!M1312)&gt;0,VLOOKUP('spis PO'!M1312,słowniki!$A$110:$B$111,2),"")</f>
        <v/>
      </c>
      <c r="N1312" s="2" t="str">
        <f>IF(LEN('spis PO'!N1312)&gt;0,'spis PO'!N1312,"")</f>
        <v/>
      </c>
      <c r="O1312" s="2" t="str">
        <f>IF('spis PO'!M1312="oprawa",VLOOKUP('spis PO'!O1312,słowniki!$A$120:$B$126,2),IF(LEN('spis PO'!M1312)&gt;0,1,""))</f>
        <v/>
      </c>
      <c r="P1312" s="12" t="str">
        <f>IF('spis PO'!M1312="oprawa",1,"")</f>
        <v/>
      </c>
      <c r="Q1312" s="2" t="str">
        <f t="shared" si="20"/>
        <v/>
      </c>
    </row>
    <row r="1313" spans="1:17">
      <c r="A1313" s="2" t="str">
        <f ca="1">IF(LEN('spis PO'!A1313)&gt;0,MID(CELL("nazwa_pliku"),SEARCH("[",CELL("nazwa_pliku"))+1, SEARCH(".",CELL("nazwa_pliku"))-SEARCH("[",CELL("nazwa_pliku"))-1),"")</f>
        <v/>
      </c>
      <c r="B1313" s="2" t="str">
        <f ca="1">IF(LEN('spis PO'!A1313)&gt;0,MID(CELL("nazwa_pliku"),SEARCH("[",CELL("nazwa_pliku"))+1, SEARCH(".",CELL("nazwa_pliku"))-SEARCH("[",CELL("nazwa_pliku"))-1),"")</f>
        <v/>
      </c>
      <c r="C1313" s="2" t="str">
        <f>IF(LEN('spis PO'!B1313)&gt;0,'spis PO'!B1313,"")</f>
        <v/>
      </c>
      <c r="D1313" s="2" t="str">
        <f>IF(LEN('spis PO'!C1313)&gt;0,'spis PO'!C1313,"")</f>
        <v/>
      </c>
      <c r="E1313" s="2" t="str">
        <f>IF(LEN('spis PO'!D1313)&gt;0,VLOOKUP('spis PO'!D1313,słowniki!$A$61:$B$63,2),"")</f>
        <v/>
      </c>
      <c r="F1313" s="2" t="str">
        <f>IF(LEN('spis PO'!E1313)&gt;0,VLOOKUP('spis PO'!E1313,słowniki!$A$71:$B$77,2),"")</f>
        <v/>
      </c>
      <c r="G1313" s="12" t="str">
        <f>IF(LEN('spis PO'!F1313)&gt;0,VLOOKUP('spis PO'!F1313,słowniki!$A$51:$B$52,2),"")</f>
        <v/>
      </c>
      <c r="H1313" s="12" t="str">
        <f>IF(LEN('spis PO'!G1313)&gt;0,VLOOKUP('spis PO'!G1313,słowniki!$A$81:$B$83,2),"")</f>
        <v/>
      </c>
      <c r="I1313" s="2" t="str">
        <f>IF(LEN('spis PO'!H1313)&gt;0,'spis PO'!H1313,"")</f>
        <v/>
      </c>
      <c r="J1313" s="12" t="str">
        <f>IF(LEN('spis PO'!I1313)&gt;0,'spis PO'!I1313,"")</f>
        <v/>
      </c>
      <c r="K1313" s="12" t="str">
        <f>IF('spis PO'!D1313="słup",VLOOKUP('spis PO'!J1313,słowniki!$A$91:$B$96,2),IF(LEN('spis PO'!D1313)&gt;0,1,""))</f>
        <v/>
      </c>
      <c r="L1313" s="2" t="str">
        <f>IF(LEN('spis PO'!L1313)&gt;0,VLOOKUP('spis PO'!L1313,słowniki!$A$100:$B$101,2),"")</f>
        <v/>
      </c>
      <c r="M1313" s="2" t="str">
        <f>IF(LEN('spis PO'!M1313)&gt;0,VLOOKUP('spis PO'!M1313,słowniki!$A$110:$B$111,2),"")</f>
        <v/>
      </c>
      <c r="N1313" s="2" t="str">
        <f>IF(LEN('spis PO'!N1313)&gt;0,'spis PO'!N1313,"")</f>
        <v/>
      </c>
      <c r="O1313" s="2" t="str">
        <f>IF('spis PO'!M1313="oprawa",VLOOKUP('spis PO'!O1313,słowniki!$A$120:$B$126,2),IF(LEN('spis PO'!M1313)&gt;0,1,""))</f>
        <v/>
      </c>
      <c r="P1313" s="12" t="str">
        <f>IF('spis PO'!M1313="oprawa",1,"")</f>
        <v/>
      </c>
      <c r="Q1313" s="2" t="str">
        <f t="shared" si="20"/>
        <v/>
      </c>
    </row>
    <row r="1314" spans="1:17">
      <c r="A1314" s="2" t="str">
        <f ca="1">IF(LEN('spis PO'!A1314)&gt;0,MID(CELL("nazwa_pliku"),SEARCH("[",CELL("nazwa_pliku"))+1, SEARCH(".",CELL("nazwa_pliku"))-SEARCH("[",CELL("nazwa_pliku"))-1),"")</f>
        <v/>
      </c>
      <c r="B1314" s="2" t="str">
        <f ca="1">IF(LEN('spis PO'!A1314)&gt;0,MID(CELL("nazwa_pliku"),SEARCH("[",CELL("nazwa_pliku"))+1, SEARCH(".",CELL("nazwa_pliku"))-SEARCH("[",CELL("nazwa_pliku"))-1),"")</f>
        <v/>
      </c>
      <c r="C1314" s="2" t="str">
        <f>IF(LEN('spis PO'!B1314)&gt;0,'spis PO'!B1314,"")</f>
        <v/>
      </c>
      <c r="D1314" s="2" t="str">
        <f>IF(LEN('spis PO'!C1314)&gt;0,'spis PO'!C1314,"")</f>
        <v/>
      </c>
      <c r="E1314" s="2" t="str">
        <f>IF(LEN('spis PO'!D1314)&gt;0,VLOOKUP('spis PO'!D1314,słowniki!$A$61:$B$63,2),"")</f>
        <v/>
      </c>
      <c r="F1314" s="2" t="str">
        <f>IF(LEN('spis PO'!E1314)&gt;0,VLOOKUP('spis PO'!E1314,słowniki!$A$71:$B$77,2),"")</f>
        <v/>
      </c>
      <c r="G1314" s="12" t="str">
        <f>IF(LEN('spis PO'!F1314)&gt;0,VLOOKUP('spis PO'!F1314,słowniki!$A$51:$B$52,2),"")</f>
        <v/>
      </c>
      <c r="H1314" s="12" t="str">
        <f>IF(LEN('spis PO'!G1314)&gt;0,VLOOKUP('spis PO'!G1314,słowniki!$A$81:$B$83,2),"")</f>
        <v/>
      </c>
      <c r="I1314" s="2" t="str">
        <f>IF(LEN('spis PO'!H1314)&gt;0,'spis PO'!H1314,"")</f>
        <v/>
      </c>
      <c r="J1314" s="12" t="str">
        <f>IF(LEN('spis PO'!I1314)&gt;0,'spis PO'!I1314,"")</f>
        <v/>
      </c>
      <c r="K1314" s="12" t="str">
        <f>IF('spis PO'!D1314="słup",VLOOKUP('spis PO'!J1314,słowniki!$A$91:$B$96,2),IF(LEN('spis PO'!D1314)&gt;0,1,""))</f>
        <v/>
      </c>
      <c r="L1314" s="2" t="str">
        <f>IF(LEN('spis PO'!L1314)&gt;0,VLOOKUP('spis PO'!L1314,słowniki!$A$100:$B$101,2),"")</f>
        <v/>
      </c>
      <c r="M1314" s="2" t="str">
        <f>IF(LEN('spis PO'!M1314)&gt;0,VLOOKUP('spis PO'!M1314,słowniki!$A$110:$B$111,2),"")</f>
        <v/>
      </c>
      <c r="N1314" s="2" t="str">
        <f>IF(LEN('spis PO'!N1314)&gt;0,'spis PO'!N1314,"")</f>
        <v/>
      </c>
      <c r="O1314" s="2" t="str">
        <f>IF('spis PO'!M1314="oprawa",VLOOKUP('spis PO'!O1314,słowniki!$A$120:$B$126,2),IF(LEN('spis PO'!M1314)&gt;0,1,""))</f>
        <v/>
      </c>
      <c r="P1314" s="12" t="str">
        <f>IF('spis PO'!M1314="oprawa",1,"")</f>
        <v/>
      </c>
      <c r="Q1314" s="2" t="str">
        <f t="shared" si="20"/>
        <v/>
      </c>
    </row>
    <row r="1315" spans="1:17">
      <c r="A1315" s="2" t="str">
        <f ca="1">IF(LEN('spis PO'!A1315)&gt;0,MID(CELL("nazwa_pliku"),SEARCH("[",CELL("nazwa_pliku"))+1, SEARCH(".",CELL("nazwa_pliku"))-SEARCH("[",CELL("nazwa_pliku"))-1),"")</f>
        <v/>
      </c>
      <c r="B1315" s="2" t="str">
        <f ca="1">IF(LEN('spis PO'!A1315)&gt;0,MID(CELL("nazwa_pliku"),SEARCH("[",CELL("nazwa_pliku"))+1, SEARCH(".",CELL("nazwa_pliku"))-SEARCH("[",CELL("nazwa_pliku"))-1),"")</f>
        <v/>
      </c>
      <c r="C1315" s="2" t="str">
        <f>IF(LEN('spis PO'!B1315)&gt;0,'spis PO'!B1315,"")</f>
        <v/>
      </c>
      <c r="D1315" s="2" t="str">
        <f>IF(LEN('spis PO'!C1315)&gt;0,'spis PO'!C1315,"")</f>
        <v/>
      </c>
      <c r="E1315" s="2" t="str">
        <f>IF(LEN('spis PO'!D1315)&gt;0,VLOOKUP('spis PO'!D1315,słowniki!$A$61:$B$63,2),"")</f>
        <v/>
      </c>
      <c r="F1315" s="2" t="str">
        <f>IF(LEN('spis PO'!E1315)&gt;0,VLOOKUP('spis PO'!E1315,słowniki!$A$71:$B$77,2),"")</f>
        <v/>
      </c>
      <c r="G1315" s="12" t="str">
        <f>IF(LEN('spis PO'!F1315)&gt;0,VLOOKUP('spis PO'!F1315,słowniki!$A$51:$B$52,2),"")</f>
        <v/>
      </c>
      <c r="H1315" s="12" t="str">
        <f>IF(LEN('spis PO'!G1315)&gt;0,VLOOKUP('spis PO'!G1315,słowniki!$A$81:$B$83,2),"")</f>
        <v/>
      </c>
      <c r="I1315" s="2" t="str">
        <f>IF(LEN('spis PO'!H1315)&gt;0,'spis PO'!H1315,"")</f>
        <v/>
      </c>
      <c r="J1315" s="12" t="str">
        <f>IF(LEN('spis PO'!I1315)&gt;0,'spis PO'!I1315,"")</f>
        <v/>
      </c>
      <c r="K1315" s="12" t="str">
        <f>IF('spis PO'!D1315="słup",VLOOKUP('spis PO'!J1315,słowniki!$A$91:$B$96,2),IF(LEN('spis PO'!D1315)&gt;0,1,""))</f>
        <v/>
      </c>
      <c r="L1315" s="2" t="str">
        <f>IF(LEN('spis PO'!L1315)&gt;0,VLOOKUP('spis PO'!L1315,słowniki!$A$100:$B$101,2),"")</f>
        <v/>
      </c>
      <c r="M1315" s="2" t="str">
        <f>IF(LEN('spis PO'!M1315)&gt;0,VLOOKUP('spis PO'!M1315,słowniki!$A$110:$B$111,2),"")</f>
        <v/>
      </c>
      <c r="N1315" s="2" t="str">
        <f>IF(LEN('spis PO'!N1315)&gt;0,'spis PO'!N1315,"")</f>
        <v/>
      </c>
      <c r="O1315" s="2" t="str">
        <f>IF('spis PO'!M1315="oprawa",VLOOKUP('spis PO'!O1315,słowniki!$A$120:$B$126,2),IF(LEN('spis PO'!M1315)&gt;0,1,""))</f>
        <v/>
      </c>
      <c r="P1315" s="12" t="str">
        <f>IF('spis PO'!M1315="oprawa",1,"")</f>
        <v/>
      </c>
      <c r="Q1315" s="2" t="str">
        <f t="shared" si="20"/>
        <v/>
      </c>
    </row>
    <row r="1316" spans="1:17">
      <c r="A1316" s="2" t="str">
        <f ca="1">IF(LEN('spis PO'!A1316)&gt;0,MID(CELL("nazwa_pliku"),SEARCH("[",CELL("nazwa_pliku"))+1, SEARCH(".",CELL("nazwa_pliku"))-SEARCH("[",CELL("nazwa_pliku"))-1),"")</f>
        <v/>
      </c>
      <c r="B1316" s="2" t="str">
        <f ca="1">IF(LEN('spis PO'!A1316)&gt;0,MID(CELL("nazwa_pliku"),SEARCH("[",CELL("nazwa_pliku"))+1, SEARCH(".",CELL("nazwa_pliku"))-SEARCH("[",CELL("nazwa_pliku"))-1),"")</f>
        <v/>
      </c>
      <c r="C1316" s="2" t="str">
        <f>IF(LEN('spis PO'!B1316)&gt;0,'spis PO'!B1316,"")</f>
        <v/>
      </c>
      <c r="D1316" s="2" t="str">
        <f>IF(LEN('spis PO'!C1316)&gt;0,'spis PO'!C1316,"")</f>
        <v/>
      </c>
      <c r="E1316" s="2" t="str">
        <f>IF(LEN('spis PO'!D1316)&gt;0,VLOOKUP('spis PO'!D1316,słowniki!$A$61:$B$63,2),"")</f>
        <v/>
      </c>
      <c r="F1316" s="2" t="str">
        <f>IF(LEN('spis PO'!E1316)&gt;0,VLOOKUP('spis PO'!E1316,słowniki!$A$71:$B$77,2),"")</f>
        <v/>
      </c>
      <c r="G1316" s="12" t="str">
        <f>IF(LEN('spis PO'!F1316)&gt;0,VLOOKUP('spis PO'!F1316,słowniki!$A$51:$B$52,2),"")</f>
        <v/>
      </c>
      <c r="H1316" s="12" t="str">
        <f>IF(LEN('spis PO'!G1316)&gt;0,VLOOKUP('spis PO'!G1316,słowniki!$A$81:$B$83,2),"")</f>
        <v/>
      </c>
      <c r="I1316" s="2" t="str">
        <f>IF(LEN('spis PO'!H1316)&gt;0,'spis PO'!H1316,"")</f>
        <v/>
      </c>
      <c r="J1316" s="12" t="str">
        <f>IF(LEN('spis PO'!I1316)&gt;0,'spis PO'!I1316,"")</f>
        <v/>
      </c>
      <c r="K1316" s="12" t="str">
        <f>IF('spis PO'!D1316="słup",VLOOKUP('spis PO'!J1316,słowniki!$A$91:$B$96,2),IF(LEN('spis PO'!D1316)&gt;0,1,""))</f>
        <v/>
      </c>
      <c r="L1316" s="2" t="str">
        <f>IF(LEN('spis PO'!L1316)&gt;0,VLOOKUP('spis PO'!L1316,słowniki!$A$100:$B$101,2),"")</f>
        <v/>
      </c>
      <c r="M1316" s="2" t="str">
        <f>IF(LEN('spis PO'!M1316)&gt;0,VLOOKUP('spis PO'!M1316,słowniki!$A$110:$B$111,2),"")</f>
        <v/>
      </c>
      <c r="N1316" s="2" t="str">
        <f>IF(LEN('spis PO'!N1316)&gt;0,'spis PO'!N1316,"")</f>
        <v/>
      </c>
      <c r="O1316" s="2" t="str">
        <f>IF('spis PO'!M1316="oprawa",VLOOKUP('spis PO'!O1316,słowniki!$A$120:$B$126,2),IF(LEN('spis PO'!M1316)&gt;0,1,""))</f>
        <v/>
      </c>
      <c r="P1316" s="12" t="str">
        <f>IF('spis PO'!M1316="oprawa",1,"")</f>
        <v/>
      </c>
      <c r="Q1316" s="2" t="str">
        <f t="shared" si="20"/>
        <v/>
      </c>
    </row>
    <row r="1317" spans="1:17">
      <c r="A1317" s="2" t="str">
        <f ca="1">IF(LEN('spis PO'!A1317)&gt;0,MID(CELL("nazwa_pliku"),SEARCH("[",CELL("nazwa_pliku"))+1, SEARCH(".",CELL("nazwa_pliku"))-SEARCH("[",CELL("nazwa_pliku"))-1),"")</f>
        <v/>
      </c>
      <c r="B1317" s="2" t="str">
        <f ca="1">IF(LEN('spis PO'!A1317)&gt;0,MID(CELL("nazwa_pliku"),SEARCH("[",CELL("nazwa_pliku"))+1, SEARCH(".",CELL("nazwa_pliku"))-SEARCH("[",CELL("nazwa_pliku"))-1),"")</f>
        <v/>
      </c>
      <c r="C1317" s="2" t="str">
        <f>IF(LEN('spis PO'!B1317)&gt;0,'spis PO'!B1317,"")</f>
        <v/>
      </c>
      <c r="D1317" s="2" t="str">
        <f>IF(LEN('spis PO'!C1317)&gt;0,'spis PO'!C1317,"")</f>
        <v/>
      </c>
      <c r="E1317" s="2" t="str">
        <f>IF(LEN('spis PO'!D1317)&gt;0,VLOOKUP('spis PO'!D1317,słowniki!$A$61:$B$63,2),"")</f>
        <v/>
      </c>
      <c r="F1317" s="2" t="str">
        <f>IF(LEN('spis PO'!E1317)&gt;0,VLOOKUP('spis PO'!E1317,słowniki!$A$71:$B$77,2),"")</f>
        <v/>
      </c>
      <c r="G1317" s="12" t="str">
        <f>IF(LEN('spis PO'!F1317)&gt;0,VLOOKUP('spis PO'!F1317,słowniki!$A$51:$B$52,2),"")</f>
        <v/>
      </c>
      <c r="H1317" s="12" t="str">
        <f>IF(LEN('spis PO'!G1317)&gt;0,VLOOKUP('spis PO'!G1317,słowniki!$A$81:$B$83,2),"")</f>
        <v/>
      </c>
      <c r="I1317" s="2" t="str">
        <f>IF(LEN('spis PO'!H1317)&gt;0,'spis PO'!H1317,"")</f>
        <v/>
      </c>
      <c r="J1317" s="12" t="str">
        <f>IF(LEN('spis PO'!I1317)&gt;0,'spis PO'!I1317,"")</f>
        <v/>
      </c>
      <c r="K1317" s="12" t="str">
        <f>IF('spis PO'!D1317="słup",VLOOKUP('spis PO'!J1317,słowniki!$A$91:$B$96,2),IF(LEN('spis PO'!D1317)&gt;0,1,""))</f>
        <v/>
      </c>
      <c r="L1317" s="2" t="str">
        <f>IF(LEN('spis PO'!L1317)&gt;0,VLOOKUP('spis PO'!L1317,słowniki!$A$100:$B$101,2),"")</f>
        <v/>
      </c>
      <c r="M1317" s="2" t="str">
        <f>IF(LEN('spis PO'!M1317)&gt;0,VLOOKUP('spis PO'!M1317,słowniki!$A$110:$B$111,2),"")</f>
        <v/>
      </c>
      <c r="N1317" s="2" t="str">
        <f>IF(LEN('spis PO'!N1317)&gt;0,'spis PO'!N1317,"")</f>
        <v/>
      </c>
      <c r="O1317" s="2" t="str">
        <f>IF('spis PO'!M1317="oprawa",VLOOKUP('spis PO'!O1317,słowniki!$A$120:$B$126,2),IF(LEN('spis PO'!M1317)&gt;0,1,""))</f>
        <v/>
      </c>
      <c r="P1317" s="12" t="str">
        <f>IF('spis PO'!M1317="oprawa",1,"")</f>
        <v/>
      </c>
      <c r="Q1317" s="2" t="str">
        <f t="shared" si="20"/>
        <v/>
      </c>
    </row>
    <row r="1318" spans="1:17">
      <c r="A1318" s="2" t="str">
        <f ca="1">IF(LEN('spis PO'!A1318)&gt;0,MID(CELL("nazwa_pliku"),SEARCH("[",CELL("nazwa_pliku"))+1, SEARCH(".",CELL("nazwa_pliku"))-SEARCH("[",CELL("nazwa_pliku"))-1),"")</f>
        <v/>
      </c>
      <c r="B1318" s="2" t="str">
        <f ca="1">IF(LEN('spis PO'!A1318)&gt;0,MID(CELL("nazwa_pliku"),SEARCH("[",CELL("nazwa_pliku"))+1, SEARCH(".",CELL("nazwa_pliku"))-SEARCH("[",CELL("nazwa_pliku"))-1),"")</f>
        <v/>
      </c>
      <c r="C1318" s="2" t="str">
        <f>IF(LEN('spis PO'!B1318)&gt;0,'spis PO'!B1318,"")</f>
        <v/>
      </c>
      <c r="D1318" s="2" t="str">
        <f>IF(LEN('spis PO'!C1318)&gt;0,'spis PO'!C1318,"")</f>
        <v/>
      </c>
      <c r="E1318" s="2" t="str">
        <f>IF(LEN('spis PO'!D1318)&gt;0,VLOOKUP('spis PO'!D1318,słowniki!$A$61:$B$63,2),"")</f>
        <v/>
      </c>
      <c r="F1318" s="2" t="str">
        <f>IF(LEN('spis PO'!E1318)&gt;0,VLOOKUP('spis PO'!E1318,słowniki!$A$71:$B$77,2),"")</f>
        <v/>
      </c>
      <c r="G1318" s="12" t="str">
        <f>IF(LEN('spis PO'!F1318)&gt;0,VLOOKUP('spis PO'!F1318,słowniki!$A$51:$B$52,2),"")</f>
        <v/>
      </c>
      <c r="H1318" s="12" t="str">
        <f>IF(LEN('spis PO'!G1318)&gt;0,VLOOKUP('spis PO'!G1318,słowniki!$A$81:$B$83,2),"")</f>
        <v/>
      </c>
      <c r="I1318" s="2" t="str">
        <f>IF(LEN('spis PO'!H1318)&gt;0,'spis PO'!H1318,"")</f>
        <v/>
      </c>
      <c r="J1318" s="12" t="str">
        <f>IF(LEN('spis PO'!I1318)&gt;0,'spis PO'!I1318,"")</f>
        <v/>
      </c>
      <c r="K1318" s="12" t="str">
        <f>IF('spis PO'!D1318="słup",VLOOKUP('spis PO'!J1318,słowniki!$A$91:$B$96,2),IF(LEN('spis PO'!D1318)&gt;0,1,""))</f>
        <v/>
      </c>
      <c r="L1318" s="2" t="str">
        <f>IF(LEN('spis PO'!L1318)&gt;0,VLOOKUP('spis PO'!L1318,słowniki!$A$100:$B$101,2),"")</f>
        <v/>
      </c>
      <c r="M1318" s="2" t="str">
        <f>IF(LEN('spis PO'!M1318)&gt;0,VLOOKUP('spis PO'!M1318,słowniki!$A$110:$B$111,2),"")</f>
        <v/>
      </c>
      <c r="N1318" s="2" t="str">
        <f>IF(LEN('spis PO'!N1318)&gt;0,'spis PO'!N1318,"")</f>
        <v/>
      </c>
      <c r="O1318" s="2" t="str">
        <f>IF('spis PO'!M1318="oprawa",VLOOKUP('spis PO'!O1318,słowniki!$A$120:$B$126,2),IF(LEN('spis PO'!M1318)&gt;0,1,""))</f>
        <v/>
      </c>
      <c r="P1318" s="12" t="str">
        <f>IF('spis PO'!M1318="oprawa",1,"")</f>
        <v/>
      </c>
      <c r="Q1318" s="2" t="str">
        <f t="shared" si="20"/>
        <v/>
      </c>
    </row>
    <row r="1319" spans="1:17">
      <c r="A1319" s="2" t="str">
        <f ca="1">IF(LEN('spis PO'!A1319)&gt;0,MID(CELL("nazwa_pliku"),SEARCH("[",CELL("nazwa_pliku"))+1, SEARCH(".",CELL("nazwa_pliku"))-SEARCH("[",CELL("nazwa_pliku"))-1),"")</f>
        <v/>
      </c>
      <c r="B1319" s="2" t="str">
        <f ca="1">IF(LEN('spis PO'!A1319)&gt;0,MID(CELL("nazwa_pliku"),SEARCH("[",CELL("nazwa_pliku"))+1, SEARCH(".",CELL("nazwa_pliku"))-SEARCH("[",CELL("nazwa_pliku"))-1),"")</f>
        <v/>
      </c>
      <c r="C1319" s="2" t="str">
        <f>IF(LEN('spis PO'!B1319)&gt;0,'spis PO'!B1319,"")</f>
        <v/>
      </c>
      <c r="D1319" s="2" t="str">
        <f>IF(LEN('spis PO'!C1319)&gt;0,'spis PO'!C1319,"")</f>
        <v/>
      </c>
      <c r="E1319" s="2" t="str">
        <f>IF(LEN('spis PO'!D1319)&gt;0,VLOOKUP('spis PO'!D1319,słowniki!$A$61:$B$63,2),"")</f>
        <v/>
      </c>
      <c r="F1319" s="2" t="str">
        <f>IF(LEN('spis PO'!E1319)&gt;0,VLOOKUP('spis PO'!E1319,słowniki!$A$71:$B$77,2),"")</f>
        <v/>
      </c>
      <c r="G1319" s="12" t="str">
        <f>IF(LEN('spis PO'!F1319)&gt;0,VLOOKUP('spis PO'!F1319,słowniki!$A$51:$B$52,2),"")</f>
        <v/>
      </c>
      <c r="H1319" s="12" t="str">
        <f>IF(LEN('spis PO'!G1319)&gt;0,VLOOKUP('spis PO'!G1319,słowniki!$A$81:$B$83,2),"")</f>
        <v/>
      </c>
      <c r="I1319" s="2" t="str">
        <f>IF(LEN('spis PO'!H1319)&gt;0,'spis PO'!H1319,"")</f>
        <v/>
      </c>
      <c r="J1319" s="12" t="str">
        <f>IF(LEN('spis PO'!I1319)&gt;0,'spis PO'!I1319,"")</f>
        <v/>
      </c>
      <c r="K1319" s="12" t="str">
        <f>IF('spis PO'!D1319="słup",VLOOKUP('spis PO'!J1319,słowniki!$A$91:$B$96,2),IF(LEN('spis PO'!D1319)&gt;0,1,""))</f>
        <v/>
      </c>
      <c r="L1319" s="2" t="str">
        <f>IF(LEN('spis PO'!L1319)&gt;0,VLOOKUP('spis PO'!L1319,słowniki!$A$100:$B$101,2),"")</f>
        <v/>
      </c>
      <c r="M1319" s="2" t="str">
        <f>IF(LEN('spis PO'!M1319)&gt;0,VLOOKUP('spis PO'!M1319,słowniki!$A$110:$B$111,2),"")</f>
        <v/>
      </c>
      <c r="N1319" s="2" t="str">
        <f>IF(LEN('spis PO'!N1319)&gt;0,'spis PO'!N1319,"")</f>
        <v/>
      </c>
      <c r="O1319" s="2" t="str">
        <f>IF('spis PO'!M1319="oprawa",VLOOKUP('spis PO'!O1319,słowniki!$A$120:$B$126,2),IF(LEN('spis PO'!M1319)&gt;0,1,""))</f>
        <v/>
      </c>
      <c r="P1319" s="12" t="str">
        <f>IF('spis PO'!M1319="oprawa",1,"")</f>
        <v/>
      </c>
      <c r="Q1319" s="2" t="str">
        <f t="shared" si="20"/>
        <v/>
      </c>
    </row>
    <row r="1320" spans="1:17">
      <c r="A1320" s="2" t="str">
        <f ca="1">IF(LEN('spis PO'!A1320)&gt;0,MID(CELL("nazwa_pliku"),SEARCH("[",CELL("nazwa_pliku"))+1, SEARCH(".",CELL("nazwa_pliku"))-SEARCH("[",CELL("nazwa_pliku"))-1),"")</f>
        <v/>
      </c>
      <c r="B1320" s="2" t="str">
        <f ca="1">IF(LEN('spis PO'!A1320)&gt;0,MID(CELL("nazwa_pliku"),SEARCH("[",CELL("nazwa_pliku"))+1, SEARCH(".",CELL("nazwa_pliku"))-SEARCH("[",CELL("nazwa_pliku"))-1),"")</f>
        <v/>
      </c>
      <c r="C1320" s="2" t="str">
        <f>IF(LEN('spis PO'!B1320)&gt;0,'spis PO'!B1320,"")</f>
        <v/>
      </c>
      <c r="D1320" s="2" t="str">
        <f>IF(LEN('spis PO'!C1320)&gt;0,'spis PO'!C1320,"")</f>
        <v/>
      </c>
      <c r="E1320" s="2" t="str">
        <f>IF(LEN('spis PO'!D1320)&gt;0,VLOOKUP('spis PO'!D1320,słowniki!$A$61:$B$63,2),"")</f>
        <v/>
      </c>
      <c r="F1320" s="2" t="str">
        <f>IF(LEN('spis PO'!E1320)&gt;0,VLOOKUP('spis PO'!E1320,słowniki!$A$71:$B$77,2),"")</f>
        <v/>
      </c>
      <c r="G1320" s="12" t="str">
        <f>IF(LEN('spis PO'!F1320)&gt;0,VLOOKUP('spis PO'!F1320,słowniki!$A$51:$B$52,2),"")</f>
        <v/>
      </c>
      <c r="H1320" s="12" t="str">
        <f>IF(LEN('spis PO'!G1320)&gt;0,VLOOKUP('spis PO'!G1320,słowniki!$A$81:$B$83,2),"")</f>
        <v/>
      </c>
      <c r="I1320" s="2" t="str">
        <f>IF(LEN('spis PO'!H1320)&gt;0,'spis PO'!H1320,"")</f>
        <v/>
      </c>
      <c r="J1320" s="12" t="str">
        <f>IF(LEN('spis PO'!I1320)&gt;0,'spis PO'!I1320,"")</f>
        <v/>
      </c>
      <c r="K1320" s="12" t="str">
        <f>IF('spis PO'!D1320="słup",VLOOKUP('spis PO'!J1320,słowniki!$A$91:$B$96,2),IF(LEN('spis PO'!D1320)&gt;0,1,""))</f>
        <v/>
      </c>
      <c r="L1320" s="2" t="str">
        <f>IF(LEN('spis PO'!L1320)&gt;0,VLOOKUP('spis PO'!L1320,słowniki!$A$100:$B$101,2),"")</f>
        <v/>
      </c>
      <c r="M1320" s="2" t="str">
        <f>IF(LEN('spis PO'!M1320)&gt;0,VLOOKUP('spis PO'!M1320,słowniki!$A$110:$B$111,2),"")</f>
        <v/>
      </c>
      <c r="N1320" s="2" t="str">
        <f>IF(LEN('spis PO'!N1320)&gt;0,'spis PO'!N1320,"")</f>
        <v/>
      </c>
      <c r="O1320" s="2" t="str">
        <f>IF('spis PO'!M1320="oprawa",VLOOKUP('spis PO'!O1320,słowniki!$A$120:$B$126,2),IF(LEN('spis PO'!M1320)&gt;0,1,""))</f>
        <v/>
      </c>
      <c r="P1320" s="12" t="str">
        <f>IF('spis PO'!M1320="oprawa",1,"")</f>
        <v/>
      </c>
      <c r="Q1320" s="2" t="str">
        <f t="shared" si="20"/>
        <v/>
      </c>
    </row>
    <row r="1321" spans="1:17">
      <c r="A1321" s="2" t="str">
        <f ca="1">IF(LEN('spis PO'!A1321)&gt;0,MID(CELL("nazwa_pliku"),SEARCH("[",CELL("nazwa_pliku"))+1, SEARCH(".",CELL("nazwa_pliku"))-SEARCH("[",CELL("nazwa_pliku"))-1),"")</f>
        <v/>
      </c>
      <c r="B1321" s="2" t="str">
        <f ca="1">IF(LEN('spis PO'!A1321)&gt;0,MID(CELL("nazwa_pliku"),SEARCH("[",CELL("nazwa_pliku"))+1, SEARCH(".",CELL("nazwa_pliku"))-SEARCH("[",CELL("nazwa_pliku"))-1),"")</f>
        <v/>
      </c>
      <c r="C1321" s="2" t="str">
        <f>IF(LEN('spis PO'!B1321)&gt;0,'spis PO'!B1321,"")</f>
        <v/>
      </c>
      <c r="D1321" s="2" t="str">
        <f>IF(LEN('spis PO'!C1321)&gt;0,'spis PO'!C1321,"")</f>
        <v/>
      </c>
      <c r="E1321" s="2" t="str">
        <f>IF(LEN('spis PO'!D1321)&gt;0,VLOOKUP('spis PO'!D1321,słowniki!$A$61:$B$63,2),"")</f>
        <v/>
      </c>
      <c r="F1321" s="2" t="str">
        <f>IF(LEN('spis PO'!E1321)&gt;0,VLOOKUP('spis PO'!E1321,słowniki!$A$71:$B$77,2),"")</f>
        <v/>
      </c>
      <c r="G1321" s="12" t="str">
        <f>IF(LEN('spis PO'!F1321)&gt;0,VLOOKUP('spis PO'!F1321,słowniki!$A$51:$B$52,2),"")</f>
        <v/>
      </c>
      <c r="H1321" s="12" t="str">
        <f>IF(LEN('spis PO'!G1321)&gt;0,VLOOKUP('spis PO'!G1321,słowniki!$A$81:$B$83,2),"")</f>
        <v/>
      </c>
      <c r="I1321" s="2" t="str">
        <f>IF(LEN('spis PO'!H1321)&gt;0,'spis PO'!H1321,"")</f>
        <v/>
      </c>
      <c r="J1321" s="12" t="str">
        <f>IF(LEN('spis PO'!I1321)&gt;0,'spis PO'!I1321,"")</f>
        <v/>
      </c>
      <c r="K1321" s="12" t="str">
        <f>IF('spis PO'!D1321="słup",VLOOKUP('spis PO'!J1321,słowniki!$A$91:$B$96,2),IF(LEN('spis PO'!D1321)&gt;0,1,""))</f>
        <v/>
      </c>
      <c r="L1321" s="2" t="str">
        <f>IF(LEN('spis PO'!L1321)&gt;0,VLOOKUP('spis PO'!L1321,słowniki!$A$100:$B$101,2),"")</f>
        <v/>
      </c>
      <c r="M1321" s="2" t="str">
        <f>IF(LEN('spis PO'!M1321)&gt;0,VLOOKUP('spis PO'!M1321,słowniki!$A$110:$B$111,2),"")</f>
        <v/>
      </c>
      <c r="N1321" s="2" t="str">
        <f>IF(LEN('spis PO'!N1321)&gt;0,'spis PO'!N1321,"")</f>
        <v/>
      </c>
      <c r="O1321" s="2" t="str">
        <f>IF('spis PO'!M1321="oprawa",VLOOKUP('spis PO'!O1321,słowniki!$A$120:$B$126,2),IF(LEN('spis PO'!M1321)&gt;0,1,""))</f>
        <v/>
      </c>
      <c r="P1321" s="12" t="str">
        <f>IF('spis PO'!M1321="oprawa",1,"")</f>
        <v/>
      </c>
      <c r="Q1321" s="2" t="str">
        <f t="shared" si="20"/>
        <v/>
      </c>
    </row>
    <row r="1322" spans="1:17">
      <c r="A1322" s="2" t="str">
        <f ca="1">IF(LEN('spis PO'!A1322)&gt;0,MID(CELL("nazwa_pliku"),SEARCH("[",CELL("nazwa_pliku"))+1, SEARCH(".",CELL("nazwa_pliku"))-SEARCH("[",CELL("nazwa_pliku"))-1),"")</f>
        <v/>
      </c>
      <c r="B1322" s="2" t="str">
        <f ca="1">IF(LEN('spis PO'!A1322)&gt;0,MID(CELL("nazwa_pliku"),SEARCH("[",CELL("nazwa_pliku"))+1, SEARCH(".",CELL("nazwa_pliku"))-SEARCH("[",CELL("nazwa_pliku"))-1),"")</f>
        <v/>
      </c>
      <c r="C1322" s="2" t="str">
        <f>IF(LEN('spis PO'!B1322)&gt;0,'spis PO'!B1322,"")</f>
        <v/>
      </c>
      <c r="D1322" s="2" t="str">
        <f>IF(LEN('spis PO'!C1322)&gt;0,'spis PO'!C1322,"")</f>
        <v/>
      </c>
      <c r="E1322" s="2" t="str">
        <f>IF(LEN('spis PO'!D1322)&gt;0,VLOOKUP('spis PO'!D1322,słowniki!$A$61:$B$63,2),"")</f>
        <v/>
      </c>
      <c r="F1322" s="2" t="str">
        <f>IF(LEN('spis PO'!E1322)&gt;0,VLOOKUP('spis PO'!E1322,słowniki!$A$71:$B$77,2),"")</f>
        <v/>
      </c>
      <c r="G1322" s="12" t="str">
        <f>IF(LEN('spis PO'!F1322)&gt;0,VLOOKUP('spis PO'!F1322,słowniki!$A$51:$B$52,2),"")</f>
        <v/>
      </c>
      <c r="H1322" s="12" t="str">
        <f>IF(LEN('spis PO'!G1322)&gt;0,VLOOKUP('spis PO'!G1322,słowniki!$A$81:$B$83,2),"")</f>
        <v/>
      </c>
      <c r="I1322" s="2" t="str">
        <f>IF(LEN('spis PO'!H1322)&gt;0,'spis PO'!H1322,"")</f>
        <v/>
      </c>
      <c r="J1322" s="12" t="str">
        <f>IF(LEN('spis PO'!I1322)&gt;0,'spis PO'!I1322,"")</f>
        <v/>
      </c>
      <c r="K1322" s="12" t="str">
        <f>IF('spis PO'!D1322="słup",VLOOKUP('spis PO'!J1322,słowniki!$A$91:$B$96,2),IF(LEN('spis PO'!D1322)&gt;0,1,""))</f>
        <v/>
      </c>
      <c r="L1322" s="2" t="str">
        <f>IF(LEN('spis PO'!L1322)&gt;0,VLOOKUP('spis PO'!L1322,słowniki!$A$100:$B$101,2),"")</f>
        <v/>
      </c>
      <c r="M1322" s="2" t="str">
        <f>IF(LEN('spis PO'!M1322)&gt;0,VLOOKUP('spis PO'!M1322,słowniki!$A$110:$B$111,2),"")</f>
        <v/>
      </c>
      <c r="N1322" s="2" t="str">
        <f>IF(LEN('spis PO'!N1322)&gt;0,'spis PO'!N1322,"")</f>
        <v/>
      </c>
      <c r="O1322" s="2" t="str">
        <f>IF('spis PO'!M1322="oprawa",VLOOKUP('spis PO'!O1322,słowniki!$A$120:$B$126,2),IF(LEN('spis PO'!M1322)&gt;0,1,""))</f>
        <v/>
      </c>
      <c r="P1322" s="12" t="str">
        <f>IF('spis PO'!M1322="oprawa",1,"")</f>
        <v/>
      </c>
      <c r="Q1322" s="2" t="str">
        <f t="shared" si="20"/>
        <v/>
      </c>
    </row>
    <row r="1323" spans="1:17">
      <c r="A1323" s="2" t="str">
        <f ca="1">IF(LEN('spis PO'!A1323)&gt;0,MID(CELL("nazwa_pliku"),SEARCH("[",CELL("nazwa_pliku"))+1, SEARCH(".",CELL("nazwa_pliku"))-SEARCH("[",CELL("nazwa_pliku"))-1),"")</f>
        <v/>
      </c>
      <c r="B1323" s="2" t="str">
        <f ca="1">IF(LEN('spis PO'!A1323)&gt;0,MID(CELL("nazwa_pliku"),SEARCH("[",CELL("nazwa_pliku"))+1, SEARCH(".",CELL("nazwa_pliku"))-SEARCH("[",CELL("nazwa_pliku"))-1),"")</f>
        <v/>
      </c>
      <c r="C1323" s="2" t="str">
        <f>IF(LEN('spis PO'!B1323)&gt;0,'spis PO'!B1323,"")</f>
        <v/>
      </c>
      <c r="D1323" s="2" t="str">
        <f>IF(LEN('spis PO'!C1323)&gt;0,'spis PO'!C1323,"")</f>
        <v/>
      </c>
      <c r="E1323" s="2" t="str">
        <f>IF(LEN('spis PO'!D1323)&gt;0,VLOOKUP('spis PO'!D1323,słowniki!$A$61:$B$63,2),"")</f>
        <v/>
      </c>
      <c r="F1323" s="2" t="str">
        <f>IF(LEN('spis PO'!E1323)&gt;0,VLOOKUP('spis PO'!E1323,słowniki!$A$71:$B$77,2),"")</f>
        <v/>
      </c>
      <c r="G1323" s="12" t="str">
        <f>IF(LEN('spis PO'!F1323)&gt;0,VLOOKUP('spis PO'!F1323,słowniki!$A$51:$B$52,2),"")</f>
        <v/>
      </c>
      <c r="H1323" s="12" t="str">
        <f>IF(LEN('spis PO'!G1323)&gt;0,VLOOKUP('spis PO'!G1323,słowniki!$A$81:$B$83,2),"")</f>
        <v/>
      </c>
      <c r="I1323" s="2" t="str">
        <f>IF(LEN('spis PO'!H1323)&gt;0,'spis PO'!H1323,"")</f>
        <v/>
      </c>
      <c r="J1323" s="12" t="str">
        <f>IF(LEN('spis PO'!I1323)&gt;0,'spis PO'!I1323,"")</f>
        <v/>
      </c>
      <c r="K1323" s="12" t="str">
        <f>IF('spis PO'!D1323="słup",VLOOKUP('spis PO'!J1323,słowniki!$A$91:$B$96,2),IF(LEN('spis PO'!D1323)&gt;0,1,""))</f>
        <v/>
      </c>
      <c r="L1323" s="2" t="str">
        <f>IF(LEN('spis PO'!L1323)&gt;0,VLOOKUP('spis PO'!L1323,słowniki!$A$100:$B$101,2),"")</f>
        <v/>
      </c>
      <c r="M1323" s="2" t="str">
        <f>IF(LEN('spis PO'!M1323)&gt;0,VLOOKUP('spis PO'!M1323,słowniki!$A$110:$B$111,2),"")</f>
        <v/>
      </c>
      <c r="N1323" s="2" t="str">
        <f>IF(LEN('spis PO'!N1323)&gt;0,'spis PO'!N1323,"")</f>
        <v/>
      </c>
      <c r="O1323" s="2" t="str">
        <f>IF('spis PO'!M1323="oprawa",VLOOKUP('spis PO'!O1323,słowniki!$A$120:$B$126,2),IF(LEN('spis PO'!M1323)&gt;0,1,""))</f>
        <v/>
      </c>
      <c r="P1323" s="12" t="str">
        <f>IF('spis PO'!M1323="oprawa",1,"")</f>
        <v/>
      </c>
      <c r="Q1323" s="2" t="str">
        <f t="shared" si="20"/>
        <v/>
      </c>
    </row>
    <row r="1324" spans="1:17">
      <c r="A1324" s="2" t="str">
        <f ca="1">IF(LEN('spis PO'!A1324)&gt;0,MID(CELL("nazwa_pliku"),SEARCH("[",CELL("nazwa_pliku"))+1, SEARCH(".",CELL("nazwa_pliku"))-SEARCH("[",CELL("nazwa_pliku"))-1),"")</f>
        <v/>
      </c>
      <c r="B1324" s="2" t="str">
        <f ca="1">IF(LEN('spis PO'!A1324)&gt;0,MID(CELL("nazwa_pliku"),SEARCH("[",CELL("nazwa_pliku"))+1, SEARCH(".",CELL("nazwa_pliku"))-SEARCH("[",CELL("nazwa_pliku"))-1),"")</f>
        <v/>
      </c>
      <c r="C1324" s="2" t="str">
        <f>IF(LEN('spis PO'!B1324)&gt;0,'spis PO'!B1324,"")</f>
        <v/>
      </c>
      <c r="D1324" s="2" t="str">
        <f>IF(LEN('spis PO'!C1324)&gt;0,'spis PO'!C1324,"")</f>
        <v/>
      </c>
      <c r="E1324" s="2" t="str">
        <f>IF(LEN('spis PO'!D1324)&gt;0,VLOOKUP('spis PO'!D1324,słowniki!$A$61:$B$63,2),"")</f>
        <v/>
      </c>
      <c r="F1324" s="2" t="str">
        <f>IF(LEN('spis PO'!E1324)&gt;0,VLOOKUP('spis PO'!E1324,słowniki!$A$71:$B$77,2),"")</f>
        <v/>
      </c>
      <c r="G1324" s="12" t="str">
        <f>IF(LEN('spis PO'!F1324)&gt;0,VLOOKUP('spis PO'!F1324,słowniki!$A$51:$B$52,2),"")</f>
        <v/>
      </c>
      <c r="H1324" s="12" t="str">
        <f>IF(LEN('spis PO'!G1324)&gt;0,VLOOKUP('spis PO'!G1324,słowniki!$A$81:$B$83,2),"")</f>
        <v/>
      </c>
      <c r="I1324" s="2" t="str">
        <f>IF(LEN('spis PO'!H1324)&gt;0,'spis PO'!H1324,"")</f>
        <v/>
      </c>
      <c r="J1324" s="12" t="str">
        <f>IF(LEN('spis PO'!I1324)&gt;0,'spis PO'!I1324,"")</f>
        <v/>
      </c>
      <c r="K1324" s="12" t="str">
        <f>IF('spis PO'!D1324="słup",VLOOKUP('spis PO'!J1324,słowniki!$A$91:$B$96,2),IF(LEN('spis PO'!D1324)&gt;0,1,""))</f>
        <v/>
      </c>
      <c r="L1324" s="2" t="str">
        <f>IF(LEN('spis PO'!L1324)&gt;0,VLOOKUP('spis PO'!L1324,słowniki!$A$100:$B$101,2),"")</f>
        <v/>
      </c>
      <c r="M1324" s="2" t="str">
        <f>IF(LEN('spis PO'!M1324)&gt;0,VLOOKUP('spis PO'!M1324,słowniki!$A$110:$B$111,2),"")</f>
        <v/>
      </c>
      <c r="N1324" s="2" t="str">
        <f>IF(LEN('spis PO'!N1324)&gt;0,'spis PO'!N1324,"")</f>
        <v/>
      </c>
      <c r="O1324" s="2" t="str">
        <f>IF('spis PO'!M1324="oprawa",VLOOKUP('spis PO'!O1324,słowniki!$A$120:$B$126,2),IF(LEN('spis PO'!M1324)&gt;0,1,""))</f>
        <v/>
      </c>
      <c r="P1324" s="12" t="str">
        <f>IF('spis PO'!M1324="oprawa",1,"")</f>
        <v/>
      </c>
      <c r="Q1324" s="2" t="str">
        <f t="shared" si="20"/>
        <v/>
      </c>
    </row>
    <row r="1325" spans="1:17">
      <c r="A1325" s="2" t="str">
        <f ca="1">IF(LEN('spis PO'!A1325)&gt;0,MID(CELL("nazwa_pliku"),SEARCH("[",CELL("nazwa_pliku"))+1, SEARCH(".",CELL("nazwa_pliku"))-SEARCH("[",CELL("nazwa_pliku"))-1),"")</f>
        <v/>
      </c>
      <c r="B1325" s="2" t="str">
        <f ca="1">IF(LEN('spis PO'!A1325)&gt;0,MID(CELL("nazwa_pliku"),SEARCH("[",CELL("nazwa_pliku"))+1, SEARCH(".",CELL("nazwa_pliku"))-SEARCH("[",CELL("nazwa_pliku"))-1),"")</f>
        <v/>
      </c>
      <c r="C1325" s="2" t="str">
        <f>IF(LEN('spis PO'!B1325)&gt;0,'spis PO'!B1325,"")</f>
        <v/>
      </c>
      <c r="D1325" s="2" t="str">
        <f>IF(LEN('spis PO'!C1325)&gt;0,'spis PO'!C1325,"")</f>
        <v/>
      </c>
      <c r="E1325" s="2" t="str">
        <f>IF(LEN('spis PO'!D1325)&gt;0,VLOOKUP('spis PO'!D1325,słowniki!$A$61:$B$63,2),"")</f>
        <v/>
      </c>
      <c r="F1325" s="2" t="str">
        <f>IF(LEN('spis PO'!E1325)&gt;0,VLOOKUP('spis PO'!E1325,słowniki!$A$71:$B$77,2),"")</f>
        <v/>
      </c>
      <c r="G1325" s="12" t="str">
        <f>IF(LEN('spis PO'!F1325)&gt;0,VLOOKUP('spis PO'!F1325,słowniki!$A$51:$B$52,2),"")</f>
        <v/>
      </c>
      <c r="H1325" s="12" t="str">
        <f>IF(LEN('spis PO'!G1325)&gt;0,VLOOKUP('spis PO'!G1325,słowniki!$A$81:$B$83,2),"")</f>
        <v/>
      </c>
      <c r="I1325" s="2" t="str">
        <f>IF(LEN('spis PO'!H1325)&gt;0,'spis PO'!H1325,"")</f>
        <v/>
      </c>
      <c r="J1325" s="12" t="str">
        <f>IF(LEN('spis PO'!I1325)&gt;0,'spis PO'!I1325,"")</f>
        <v/>
      </c>
      <c r="K1325" s="12" t="str">
        <f>IF('spis PO'!D1325="słup",VLOOKUP('spis PO'!J1325,słowniki!$A$91:$B$96,2),IF(LEN('spis PO'!D1325)&gt;0,1,""))</f>
        <v/>
      </c>
      <c r="L1325" s="2" t="str">
        <f>IF(LEN('spis PO'!L1325)&gt;0,VLOOKUP('spis PO'!L1325,słowniki!$A$100:$B$101,2),"")</f>
        <v/>
      </c>
      <c r="M1325" s="2" t="str">
        <f>IF(LEN('spis PO'!M1325)&gt;0,VLOOKUP('spis PO'!M1325,słowniki!$A$110:$B$111,2),"")</f>
        <v/>
      </c>
      <c r="N1325" s="2" t="str">
        <f>IF(LEN('spis PO'!N1325)&gt;0,'spis PO'!N1325,"")</f>
        <v/>
      </c>
      <c r="O1325" s="2" t="str">
        <f>IF('spis PO'!M1325="oprawa",VLOOKUP('spis PO'!O1325,słowniki!$A$120:$B$126,2),IF(LEN('spis PO'!M1325)&gt;0,1,""))</f>
        <v/>
      </c>
      <c r="P1325" s="12" t="str">
        <f>IF('spis PO'!M1325="oprawa",1,"")</f>
        <v/>
      </c>
      <c r="Q1325" s="2" t="str">
        <f t="shared" si="20"/>
        <v/>
      </c>
    </row>
    <row r="1326" spans="1:17">
      <c r="A1326" s="2" t="str">
        <f ca="1">IF(LEN('spis PO'!A1326)&gt;0,MID(CELL("nazwa_pliku"),SEARCH("[",CELL("nazwa_pliku"))+1, SEARCH(".",CELL("nazwa_pliku"))-SEARCH("[",CELL("nazwa_pliku"))-1),"")</f>
        <v/>
      </c>
      <c r="B1326" s="2" t="str">
        <f ca="1">IF(LEN('spis PO'!A1326)&gt;0,MID(CELL("nazwa_pliku"),SEARCH("[",CELL("nazwa_pliku"))+1, SEARCH(".",CELL("nazwa_pliku"))-SEARCH("[",CELL("nazwa_pliku"))-1),"")</f>
        <v/>
      </c>
      <c r="C1326" s="2" t="str">
        <f>IF(LEN('spis PO'!B1326)&gt;0,'spis PO'!B1326,"")</f>
        <v/>
      </c>
      <c r="D1326" s="2" t="str">
        <f>IF(LEN('spis PO'!C1326)&gt;0,'spis PO'!C1326,"")</f>
        <v/>
      </c>
      <c r="E1326" s="2" t="str">
        <f>IF(LEN('spis PO'!D1326)&gt;0,VLOOKUP('spis PO'!D1326,słowniki!$A$61:$B$63,2),"")</f>
        <v/>
      </c>
      <c r="F1326" s="2" t="str">
        <f>IF(LEN('spis PO'!E1326)&gt;0,VLOOKUP('spis PO'!E1326,słowniki!$A$71:$B$77,2),"")</f>
        <v/>
      </c>
      <c r="G1326" s="12" t="str">
        <f>IF(LEN('spis PO'!F1326)&gt;0,VLOOKUP('spis PO'!F1326,słowniki!$A$51:$B$52,2),"")</f>
        <v/>
      </c>
      <c r="H1326" s="12" t="str">
        <f>IF(LEN('spis PO'!G1326)&gt;0,VLOOKUP('spis PO'!G1326,słowniki!$A$81:$B$83,2),"")</f>
        <v/>
      </c>
      <c r="I1326" s="2" t="str">
        <f>IF(LEN('spis PO'!H1326)&gt;0,'spis PO'!H1326,"")</f>
        <v/>
      </c>
      <c r="J1326" s="12" t="str">
        <f>IF(LEN('spis PO'!I1326)&gt;0,'spis PO'!I1326,"")</f>
        <v/>
      </c>
      <c r="K1326" s="12" t="str">
        <f>IF('spis PO'!D1326="słup",VLOOKUP('spis PO'!J1326,słowniki!$A$91:$B$96,2),IF(LEN('spis PO'!D1326)&gt;0,1,""))</f>
        <v/>
      </c>
      <c r="L1326" s="2" t="str">
        <f>IF(LEN('spis PO'!L1326)&gt;0,VLOOKUP('spis PO'!L1326,słowniki!$A$100:$B$101,2),"")</f>
        <v/>
      </c>
      <c r="M1326" s="2" t="str">
        <f>IF(LEN('spis PO'!M1326)&gt;0,VLOOKUP('spis PO'!M1326,słowniki!$A$110:$B$111,2),"")</f>
        <v/>
      </c>
      <c r="N1326" s="2" t="str">
        <f>IF(LEN('spis PO'!N1326)&gt;0,'spis PO'!N1326,"")</f>
        <v/>
      </c>
      <c r="O1326" s="2" t="str">
        <f>IF('spis PO'!M1326="oprawa",VLOOKUP('spis PO'!O1326,słowniki!$A$120:$B$126,2),IF(LEN('spis PO'!M1326)&gt;0,1,""))</f>
        <v/>
      </c>
      <c r="P1326" s="12" t="str">
        <f>IF('spis PO'!M1326="oprawa",1,"")</f>
        <v/>
      </c>
      <c r="Q1326" s="2" t="str">
        <f t="shared" si="20"/>
        <v/>
      </c>
    </row>
    <row r="1327" spans="1:17">
      <c r="A1327" s="2" t="str">
        <f ca="1">IF(LEN('spis PO'!A1327)&gt;0,MID(CELL("nazwa_pliku"),SEARCH("[",CELL("nazwa_pliku"))+1, SEARCH(".",CELL("nazwa_pliku"))-SEARCH("[",CELL("nazwa_pliku"))-1),"")</f>
        <v/>
      </c>
      <c r="B1327" s="2" t="str">
        <f ca="1">IF(LEN('spis PO'!A1327)&gt;0,MID(CELL("nazwa_pliku"),SEARCH("[",CELL("nazwa_pliku"))+1, SEARCH(".",CELL("nazwa_pliku"))-SEARCH("[",CELL("nazwa_pliku"))-1),"")</f>
        <v/>
      </c>
      <c r="C1327" s="2" t="str">
        <f>IF(LEN('spis PO'!B1327)&gt;0,'spis PO'!B1327,"")</f>
        <v/>
      </c>
      <c r="D1327" s="2" t="str">
        <f>IF(LEN('spis PO'!C1327)&gt;0,'spis PO'!C1327,"")</f>
        <v/>
      </c>
      <c r="E1327" s="2" t="str">
        <f>IF(LEN('spis PO'!D1327)&gt;0,VLOOKUP('spis PO'!D1327,słowniki!$A$61:$B$63,2),"")</f>
        <v/>
      </c>
      <c r="F1327" s="2" t="str">
        <f>IF(LEN('spis PO'!E1327)&gt;0,VLOOKUP('spis PO'!E1327,słowniki!$A$71:$B$77,2),"")</f>
        <v/>
      </c>
      <c r="G1327" s="12" t="str">
        <f>IF(LEN('spis PO'!F1327)&gt;0,VLOOKUP('spis PO'!F1327,słowniki!$A$51:$B$52,2),"")</f>
        <v/>
      </c>
      <c r="H1327" s="12" t="str">
        <f>IF(LEN('spis PO'!G1327)&gt;0,VLOOKUP('spis PO'!G1327,słowniki!$A$81:$B$83,2),"")</f>
        <v/>
      </c>
      <c r="I1327" s="2" t="str">
        <f>IF(LEN('spis PO'!H1327)&gt;0,'spis PO'!H1327,"")</f>
        <v/>
      </c>
      <c r="J1327" s="12" t="str">
        <f>IF(LEN('spis PO'!I1327)&gt;0,'spis PO'!I1327,"")</f>
        <v/>
      </c>
      <c r="K1327" s="12" t="str">
        <f>IF('spis PO'!D1327="słup",VLOOKUP('spis PO'!J1327,słowniki!$A$91:$B$96,2),IF(LEN('spis PO'!D1327)&gt;0,1,""))</f>
        <v/>
      </c>
      <c r="L1327" s="2" t="str">
        <f>IF(LEN('spis PO'!L1327)&gt;0,VLOOKUP('spis PO'!L1327,słowniki!$A$100:$B$101,2),"")</f>
        <v/>
      </c>
      <c r="M1327" s="2" t="str">
        <f>IF(LEN('spis PO'!M1327)&gt;0,VLOOKUP('spis PO'!M1327,słowniki!$A$110:$B$111,2),"")</f>
        <v/>
      </c>
      <c r="N1327" s="2" t="str">
        <f>IF(LEN('spis PO'!N1327)&gt;0,'spis PO'!N1327,"")</f>
        <v/>
      </c>
      <c r="O1327" s="2" t="str">
        <f>IF('spis PO'!M1327="oprawa",VLOOKUP('spis PO'!O1327,słowniki!$A$120:$B$126,2),IF(LEN('spis PO'!M1327)&gt;0,1,""))</f>
        <v/>
      </c>
      <c r="P1327" s="12" t="str">
        <f>IF('spis PO'!M1327="oprawa",1,"")</f>
        <v/>
      </c>
      <c r="Q1327" s="2" t="str">
        <f t="shared" si="20"/>
        <v/>
      </c>
    </row>
    <row r="1328" spans="1:17">
      <c r="A1328" s="2" t="str">
        <f ca="1">IF(LEN('spis PO'!A1328)&gt;0,MID(CELL("nazwa_pliku"),SEARCH("[",CELL("nazwa_pliku"))+1, SEARCH(".",CELL("nazwa_pliku"))-SEARCH("[",CELL("nazwa_pliku"))-1),"")</f>
        <v/>
      </c>
      <c r="B1328" s="2" t="str">
        <f ca="1">IF(LEN('spis PO'!A1328)&gt;0,MID(CELL("nazwa_pliku"),SEARCH("[",CELL("nazwa_pliku"))+1, SEARCH(".",CELL("nazwa_pliku"))-SEARCH("[",CELL("nazwa_pliku"))-1),"")</f>
        <v/>
      </c>
      <c r="C1328" s="2" t="str">
        <f>IF(LEN('spis PO'!B1328)&gt;0,'spis PO'!B1328,"")</f>
        <v/>
      </c>
      <c r="D1328" s="2" t="str">
        <f>IF(LEN('spis PO'!C1328)&gt;0,'spis PO'!C1328,"")</f>
        <v/>
      </c>
      <c r="E1328" s="2" t="str">
        <f>IF(LEN('spis PO'!D1328)&gt;0,VLOOKUP('spis PO'!D1328,słowniki!$A$61:$B$63,2),"")</f>
        <v/>
      </c>
      <c r="F1328" s="2" t="str">
        <f>IF(LEN('spis PO'!E1328)&gt;0,VLOOKUP('spis PO'!E1328,słowniki!$A$71:$B$77,2),"")</f>
        <v/>
      </c>
      <c r="G1328" s="12" t="str">
        <f>IF(LEN('spis PO'!F1328)&gt;0,VLOOKUP('spis PO'!F1328,słowniki!$A$51:$B$52,2),"")</f>
        <v/>
      </c>
      <c r="H1328" s="12" t="str">
        <f>IF(LEN('spis PO'!G1328)&gt;0,VLOOKUP('spis PO'!G1328,słowniki!$A$81:$B$83,2),"")</f>
        <v/>
      </c>
      <c r="I1328" s="2" t="str">
        <f>IF(LEN('spis PO'!H1328)&gt;0,'spis PO'!H1328,"")</f>
        <v/>
      </c>
      <c r="J1328" s="12" t="str">
        <f>IF(LEN('spis PO'!I1328)&gt;0,'spis PO'!I1328,"")</f>
        <v/>
      </c>
      <c r="K1328" s="12" t="str">
        <f>IF('spis PO'!D1328="słup",VLOOKUP('spis PO'!J1328,słowniki!$A$91:$B$96,2),IF(LEN('spis PO'!D1328)&gt;0,1,""))</f>
        <v/>
      </c>
      <c r="L1328" s="2" t="str">
        <f>IF(LEN('spis PO'!L1328)&gt;0,VLOOKUP('spis PO'!L1328,słowniki!$A$100:$B$101,2),"")</f>
        <v/>
      </c>
      <c r="M1328" s="2" t="str">
        <f>IF(LEN('spis PO'!M1328)&gt;0,VLOOKUP('spis PO'!M1328,słowniki!$A$110:$B$111,2),"")</f>
        <v/>
      </c>
      <c r="N1328" s="2" t="str">
        <f>IF(LEN('spis PO'!N1328)&gt;0,'spis PO'!N1328,"")</f>
        <v/>
      </c>
      <c r="O1328" s="2" t="str">
        <f>IF('spis PO'!M1328="oprawa",VLOOKUP('spis PO'!O1328,słowniki!$A$120:$B$126,2),IF(LEN('spis PO'!M1328)&gt;0,1,""))</f>
        <v/>
      </c>
      <c r="P1328" s="12" t="str">
        <f>IF('spis PO'!M1328="oprawa",1,"")</f>
        <v/>
      </c>
      <c r="Q1328" s="2" t="str">
        <f t="shared" si="20"/>
        <v/>
      </c>
    </row>
    <row r="1329" spans="1:17">
      <c r="A1329" s="2" t="str">
        <f ca="1">IF(LEN('spis PO'!A1329)&gt;0,MID(CELL("nazwa_pliku"),SEARCH("[",CELL("nazwa_pliku"))+1, SEARCH(".",CELL("nazwa_pliku"))-SEARCH("[",CELL("nazwa_pliku"))-1),"")</f>
        <v/>
      </c>
      <c r="B1329" s="2" t="str">
        <f ca="1">IF(LEN('spis PO'!A1329)&gt;0,MID(CELL("nazwa_pliku"),SEARCH("[",CELL("nazwa_pliku"))+1, SEARCH(".",CELL("nazwa_pliku"))-SEARCH("[",CELL("nazwa_pliku"))-1),"")</f>
        <v/>
      </c>
      <c r="C1329" s="2" t="str">
        <f>IF(LEN('spis PO'!B1329)&gt;0,'spis PO'!B1329,"")</f>
        <v/>
      </c>
      <c r="D1329" s="2" t="str">
        <f>IF(LEN('spis PO'!C1329)&gt;0,'spis PO'!C1329,"")</f>
        <v/>
      </c>
      <c r="E1329" s="2" t="str">
        <f>IF(LEN('spis PO'!D1329)&gt;0,VLOOKUP('spis PO'!D1329,słowniki!$A$61:$B$63,2),"")</f>
        <v/>
      </c>
      <c r="F1329" s="2" t="str">
        <f>IF(LEN('spis PO'!E1329)&gt;0,VLOOKUP('spis PO'!E1329,słowniki!$A$71:$B$77,2),"")</f>
        <v/>
      </c>
      <c r="G1329" s="12" t="str">
        <f>IF(LEN('spis PO'!F1329)&gt;0,VLOOKUP('spis PO'!F1329,słowniki!$A$51:$B$52,2),"")</f>
        <v/>
      </c>
      <c r="H1329" s="12" t="str">
        <f>IF(LEN('spis PO'!G1329)&gt;0,VLOOKUP('spis PO'!G1329,słowniki!$A$81:$B$83,2),"")</f>
        <v/>
      </c>
      <c r="I1329" s="2" t="str">
        <f>IF(LEN('spis PO'!H1329)&gt;0,'spis PO'!H1329,"")</f>
        <v/>
      </c>
      <c r="J1329" s="12" t="str">
        <f>IF(LEN('spis PO'!I1329)&gt;0,'spis PO'!I1329,"")</f>
        <v/>
      </c>
      <c r="K1329" s="12" t="str">
        <f>IF('spis PO'!D1329="słup",VLOOKUP('spis PO'!J1329,słowniki!$A$91:$B$96,2),IF(LEN('spis PO'!D1329)&gt;0,1,""))</f>
        <v/>
      </c>
      <c r="L1329" s="2" t="str">
        <f>IF(LEN('spis PO'!L1329)&gt;0,VLOOKUP('spis PO'!L1329,słowniki!$A$100:$B$101,2),"")</f>
        <v/>
      </c>
      <c r="M1329" s="2" t="str">
        <f>IF(LEN('spis PO'!M1329)&gt;0,VLOOKUP('spis PO'!M1329,słowniki!$A$110:$B$111,2),"")</f>
        <v/>
      </c>
      <c r="N1329" s="2" t="str">
        <f>IF(LEN('spis PO'!N1329)&gt;0,'spis PO'!N1329,"")</f>
        <v/>
      </c>
      <c r="O1329" s="2" t="str">
        <f>IF('spis PO'!M1329="oprawa",VLOOKUP('spis PO'!O1329,słowniki!$A$120:$B$126,2),IF(LEN('spis PO'!M1329)&gt;0,1,""))</f>
        <v/>
      </c>
      <c r="P1329" s="12" t="str">
        <f>IF('spis PO'!M1329="oprawa",1,"")</f>
        <v/>
      </c>
      <c r="Q1329" s="2" t="str">
        <f t="shared" si="20"/>
        <v/>
      </c>
    </row>
    <row r="1330" spans="1:17">
      <c r="A1330" s="2" t="str">
        <f ca="1">IF(LEN('spis PO'!A1330)&gt;0,MID(CELL("nazwa_pliku"),SEARCH("[",CELL("nazwa_pliku"))+1, SEARCH(".",CELL("nazwa_pliku"))-SEARCH("[",CELL("nazwa_pliku"))-1),"")</f>
        <v/>
      </c>
      <c r="B1330" s="2" t="str">
        <f ca="1">IF(LEN('spis PO'!A1330)&gt;0,MID(CELL("nazwa_pliku"),SEARCH("[",CELL("nazwa_pliku"))+1, SEARCH(".",CELL("nazwa_pliku"))-SEARCH("[",CELL("nazwa_pliku"))-1),"")</f>
        <v/>
      </c>
      <c r="C1330" s="2" t="str">
        <f>IF(LEN('spis PO'!B1330)&gt;0,'spis PO'!B1330,"")</f>
        <v/>
      </c>
      <c r="D1330" s="2" t="str">
        <f>IF(LEN('spis PO'!C1330)&gt;0,'spis PO'!C1330,"")</f>
        <v/>
      </c>
      <c r="E1330" s="2" t="str">
        <f>IF(LEN('spis PO'!D1330)&gt;0,VLOOKUP('spis PO'!D1330,słowniki!$A$61:$B$63,2),"")</f>
        <v/>
      </c>
      <c r="F1330" s="2" t="str">
        <f>IF(LEN('spis PO'!E1330)&gt;0,VLOOKUP('spis PO'!E1330,słowniki!$A$71:$B$77,2),"")</f>
        <v/>
      </c>
      <c r="G1330" s="12" t="str">
        <f>IF(LEN('spis PO'!F1330)&gt;0,VLOOKUP('spis PO'!F1330,słowniki!$A$51:$B$52,2),"")</f>
        <v/>
      </c>
      <c r="H1330" s="12" t="str">
        <f>IF(LEN('spis PO'!G1330)&gt;0,VLOOKUP('spis PO'!G1330,słowniki!$A$81:$B$83,2),"")</f>
        <v/>
      </c>
      <c r="I1330" s="2" t="str">
        <f>IF(LEN('spis PO'!H1330)&gt;0,'spis PO'!H1330,"")</f>
        <v/>
      </c>
      <c r="J1330" s="12" t="str">
        <f>IF(LEN('spis PO'!I1330)&gt;0,'spis PO'!I1330,"")</f>
        <v/>
      </c>
      <c r="K1330" s="12" t="str">
        <f>IF('spis PO'!D1330="słup",VLOOKUP('spis PO'!J1330,słowniki!$A$91:$B$96,2),IF(LEN('spis PO'!D1330)&gt;0,1,""))</f>
        <v/>
      </c>
      <c r="L1330" s="2" t="str">
        <f>IF(LEN('spis PO'!L1330)&gt;0,VLOOKUP('spis PO'!L1330,słowniki!$A$100:$B$101,2),"")</f>
        <v/>
      </c>
      <c r="M1330" s="2" t="str">
        <f>IF(LEN('spis PO'!M1330)&gt;0,VLOOKUP('spis PO'!M1330,słowniki!$A$110:$B$111,2),"")</f>
        <v/>
      </c>
      <c r="N1330" s="2" t="str">
        <f>IF(LEN('spis PO'!N1330)&gt;0,'spis PO'!N1330,"")</f>
        <v/>
      </c>
      <c r="O1330" s="2" t="str">
        <f>IF('spis PO'!M1330="oprawa",VLOOKUP('spis PO'!O1330,słowniki!$A$120:$B$126,2),IF(LEN('spis PO'!M1330)&gt;0,1,""))</f>
        <v/>
      </c>
      <c r="P1330" s="12" t="str">
        <f>IF('spis PO'!M1330="oprawa",1,"")</f>
        <v/>
      </c>
      <c r="Q1330" s="2" t="str">
        <f t="shared" si="20"/>
        <v/>
      </c>
    </row>
    <row r="1331" spans="1:17">
      <c r="A1331" s="2" t="str">
        <f ca="1">IF(LEN('spis PO'!A1331)&gt;0,MID(CELL("nazwa_pliku"),SEARCH("[",CELL("nazwa_pliku"))+1, SEARCH(".",CELL("nazwa_pliku"))-SEARCH("[",CELL("nazwa_pliku"))-1),"")</f>
        <v/>
      </c>
      <c r="B1331" s="2" t="str">
        <f ca="1">IF(LEN('spis PO'!A1331)&gt;0,MID(CELL("nazwa_pliku"),SEARCH("[",CELL("nazwa_pliku"))+1, SEARCH(".",CELL("nazwa_pliku"))-SEARCH("[",CELL("nazwa_pliku"))-1),"")</f>
        <v/>
      </c>
      <c r="C1331" s="2" t="str">
        <f>IF(LEN('spis PO'!B1331)&gt;0,'spis PO'!B1331,"")</f>
        <v/>
      </c>
      <c r="D1331" s="2" t="str">
        <f>IF(LEN('spis PO'!C1331)&gt;0,'spis PO'!C1331,"")</f>
        <v/>
      </c>
      <c r="E1331" s="2" t="str">
        <f>IF(LEN('spis PO'!D1331)&gt;0,VLOOKUP('spis PO'!D1331,słowniki!$A$61:$B$63,2),"")</f>
        <v/>
      </c>
      <c r="F1331" s="2" t="str">
        <f>IF(LEN('spis PO'!E1331)&gt;0,VLOOKUP('spis PO'!E1331,słowniki!$A$71:$B$77,2),"")</f>
        <v/>
      </c>
      <c r="G1331" s="12" t="str">
        <f>IF(LEN('spis PO'!F1331)&gt;0,VLOOKUP('spis PO'!F1331,słowniki!$A$51:$B$52,2),"")</f>
        <v/>
      </c>
      <c r="H1331" s="12" t="str">
        <f>IF(LEN('spis PO'!G1331)&gt;0,VLOOKUP('spis PO'!G1331,słowniki!$A$81:$B$83,2),"")</f>
        <v/>
      </c>
      <c r="I1331" s="2" t="str">
        <f>IF(LEN('spis PO'!H1331)&gt;0,'spis PO'!H1331,"")</f>
        <v/>
      </c>
      <c r="J1331" s="12" t="str">
        <f>IF(LEN('spis PO'!I1331)&gt;0,'spis PO'!I1331,"")</f>
        <v/>
      </c>
      <c r="K1331" s="12" t="str">
        <f>IF('spis PO'!D1331="słup",VLOOKUP('spis PO'!J1331,słowniki!$A$91:$B$96,2),IF(LEN('spis PO'!D1331)&gt;0,1,""))</f>
        <v/>
      </c>
      <c r="L1331" s="2" t="str">
        <f>IF(LEN('spis PO'!L1331)&gt;0,VLOOKUP('spis PO'!L1331,słowniki!$A$100:$B$101,2),"")</f>
        <v/>
      </c>
      <c r="M1331" s="2" t="str">
        <f>IF(LEN('spis PO'!M1331)&gt;0,VLOOKUP('spis PO'!M1331,słowniki!$A$110:$B$111,2),"")</f>
        <v/>
      </c>
      <c r="N1331" s="2" t="str">
        <f>IF(LEN('spis PO'!N1331)&gt;0,'spis PO'!N1331,"")</f>
        <v/>
      </c>
      <c r="O1331" s="2" t="str">
        <f>IF('spis PO'!M1331="oprawa",VLOOKUP('spis PO'!O1331,słowniki!$A$120:$B$126,2),IF(LEN('spis PO'!M1331)&gt;0,1,""))</f>
        <v/>
      </c>
      <c r="P1331" s="12" t="str">
        <f>IF('spis PO'!M1331="oprawa",1,"")</f>
        <v/>
      </c>
      <c r="Q1331" s="2" t="str">
        <f t="shared" si="20"/>
        <v/>
      </c>
    </row>
    <row r="1332" spans="1:17">
      <c r="A1332" s="2" t="str">
        <f ca="1">IF(LEN('spis PO'!A1332)&gt;0,MID(CELL("nazwa_pliku"),SEARCH("[",CELL("nazwa_pliku"))+1, SEARCH(".",CELL("nazwa_pliku"))-SEARCH("[",CELL("nazwa_pliku"))-1),"")</f>
        <v/>
      </c>
      <c r="B1332" s="2" t="str">
        <f ca="1">IF(LEN('spis PO'!A1332)&gt;0,MID(CELL("nazwa_pliku"),SEARCH("[",CELL("nazwa_pliku"))+1, SEARCH(".",CELL("nazwa_pliku"))-SEARCH("[",CELL("nazwa_pliku"))-1),"")</f>
        <v/>
      </c>
      <c r="C1332" s="2" t="str">
        <f>IF(LEN('spis PO'!B1332)&gt;0,'spis PO'!B1332,"")</f>
        <v/>
      </c>
      <c r="D1332" s="2" t="str">
        <f>IF(LEN('spis PO'!C1332)&gt;0,'spis PO'!C1332,"")</f>
        <v/>
      </c>
      <c r="E1332" s="2" t="str">
        <f>IF(LEN('spis PO'!D1332)&gt;0,VLOOKUP('spis PO'!D1332,słowniki!$A$61:$B$63,2),"")</f>
        <v/>
      </c>
      <c r="F1332" s="2" t="str">
        <f>IF(LEN('spis PO'!E1332)&gt;0,VLOOKUP('spis PO'!E1332,słowniki!$A$71:$B$77,2),"")</f>
        <v/>
      </c>
      <c r="G1332" s="12" t="str">
        <f>IF(LEN('spis PO'!F1332)&gt;0,VLOOKUP('spis PO'!F1332,słowniki!$A$51:$B$52,2),"")</f>
        <v/>
      </c>
      <c r="H1332" s="12" t="str">
        <f>IF(LEN('spis PO'!G1332)&gt;0,VLOOKUP('spis PO'!G1332,słowniki!$A$81:$B$83,2),"")</f>
        <v/>
      </c>
      <c r="I1332" s="2" t="str">
        <f>IF(LEN('spis PO'!H1332)&gt;0,'spis PO'!H1332,"")</f>
        <v/>
      </c>
      <c r="J1332" s="12" t="str">
        <f>IF(LEN('spis PO'!I1332)&gt;0,'spis PO'!I1332,"")</f>
        <v/>
      </c>
      <c r="K1332" s="12" t="str">
        <f>IF('spis PO'!D1332="słup",VLOOKUP('spis PO'!J1332,słowniki!$A$91:$B$96,2),IF(LEN('spis PO'!D1332)&gt;0,1,""))</f>
        <v/>
      </c>
      <c r="L1332" s="2" t="str">
        <f>IF(LEN('spis PO'!L1332)&gt;0,VLOOKUP('spis PO'!L1332,słowniki!$A$100:$B$101,2),"")</f>
        <v/>
      </c>
      <c r="M1332" s="2" t="str">
        <f>IF(LEN('spis PO'!M1332)&gt;0,VLOOKUP('spis PO'!M1332,słowniki!$A$110:$B$111,2),"")</f>
        <v/>
      </c>
      <c r="N1332" s="2" t="str">
        <f>IF(LEN('spis PO'!N1332)&gt;0,'spis PO'!N1332,"")</f>
        <v/>
      </c>
      <c r="O1332" s="2" t="str">
        <f>IF('spis PO'!M1332="oprawa",VLOOKUP('spis PO'!O1332,słowniki!$A$120:$B$126,2),IF(LEN('spis PO'!M1332)&gt;0,1,""))</f>
        <v/>
      </c>
      <c r="P1332" s="12" t="str">
        <f>IF('spis PO'!M1332="oprawa",1,"")</f>
        <v/>
      </c>
      <c r="Q1332" s="2" t="str">
        <f t="shared" si="20"/>
        <v/>
      </c>
    </row>
    <row r="1333" spans="1:17">
      <c r="A1333" s="2" t="str">
        <f ca="1">IF(LEN('spis PO'!A1333)&gt;0,MID(CELL("nazwa_pliku"),SEARCH("[",CELL("nazwa_pliku"))+1, SEARCH(".",CELL("nazwa_pliku"))-SEARCH("[",CELL("nazwa_pliku"))-1),"")</f>
        <v/>
      </c>
      <c r="B1333" s="2" t="str">
        <f ca="1">IF(LEN('spis PO'!A1333)&gt;0,MID(CELL("nazwa_pliku"),SEARCH("[",CELL("nazwa_pliku"))+1, SEARCH(".",CELL("nazwa_pliku"))-SEARCH("[",CELL("nazwa_pliku"))-1),"")</f>
        <v/>
      </c>
      <c r="C1333" s="2" t="str">
        <f>IF(LEN('spis PO'!B1333)&gt;0,'spis PO'!B1333,"")</f>
        <v/>
      </c>
      <c r="D1333" s="2" t="str">
        <f>IF(LEN('spis PO'!C1333)&gt;0,'spis PO'!C1333,"")</f>
        <v/>
      </c>
      <c r="E1333" s="2" t="str">
        <f>IF(LEN('spis PO'!D1333)&gt;0,VLOOKUP('spis PO'!D1333,słowniki!$A$61:$B$63,2),"")</f>
        <v/>
      </c>
      <c r="F1333" s="2" t="str">
        <f>IF(LEN('spis PO'!E1333)&gt;0,VLOOKUP('spis PO'!E1333,słowniki!$A$71:$B$77,2),"")</f>
        <v/>
      </c>
      <c r="G1333" s="12" t="str">
        <f>IF(LEN('spis PO'!F1333)&gt;0,VLOOKUP('spis PO'!F1333,słowniki!$A$51:$B$52,2),"")</f>
        <v/>
      </c>
      <c r="H1333" s="12" t="str">
        <f>IF(LEN('spis PO'!G1333)&gt;0,VLOOKUP('spis PO'!G1333,słowniki!$A$81:$B$83,2),"")</f>
        <v/>
      </c>
      <c r="I1333" s="2" t="str">
        <f>IF(LEN('spis PO'!H1333)&gt;0,'spis PO'!H1333,"")</f>
        <v/>
      </c>
      <c r="J1333" s="12" t="str">
        <f>IF(LEN('spis PO'!I1333)&gt;0,'spis PO'!I1333,"")</f>
        <v/>
      </c>
      <c r="K1333" s="12" t="str">
        <f>IF('spis PO'!D1333="słup",VLOOKUP('spis PO'!J1333,słowniki!$A$91:$B$96,2),IF(LEN('spis PO'!D1333)&gt;0,1,""))</f>
        <v/>
      </c>
      <c r="L1333" s="2" t="str">
        <f>IF(LEN('spis PO'!L1333)&gt;0,VLOOKUP('spis PO'!L1333,słowniki!$A$100:$B$101,2),"")</f>
        <v/>
      </c>
      <c r="M1333" s="2" t="str">
        <f>IF(LEN('spis PO'!M1333)&gt;0,VLOOKUP('spis PO'!M1333,słowniki!$A$110:$B$111,2),"")</f>
        <v/>
      </c>
      <c r="N1333" s="2" t="str">
        <f>IF(LEN('spis PO'!N1333)&gt;0,'spis PO'!N1333,"")</f>
        <v/>
      </c>
      <c r="O1333" s="2" t="str">
        <f>IF('spis PO'!M1333="oprawa",VLOOKUP('spis PO'!O1333,słowniki!$A$120:$B$126,2),IF(LEN('spis PO'!M1333)&gt;0,1,""))</f>
        <v/>
      </c>
      <c r="P1333" s="12" t="str">
        <f>IF('spis PO'!M1333="oprawa",1,"")</f>
        <v/>
      </c>
      <c r="Q1333" s="2" t="str">
        <f t="shared" si="20"/>
        <v/>
      </c>
    </row>
    <row r="1334" spans="1:17">
      <c r="A1334" s="2" t="str">
        <f ca="1">IF(LEN('spis PO'!A1334)&gt;0,MID(CELL("nazwa_pliku"),SEARCH("[",CELL("nazwa_pliku"))+1, SEARCH(".",CELL("nazwa_pliku"))-SEARCH("[",CELL("nazwa_pliku"))-1),"")</f>
        <v/>
      </c>
      <c r="B1334" s="2" t="str">
        <f ca="1">IF(LEN('spis PO'!A1334)&gt;0,MID(CELL("nazwa_pliku"),SEARCH("[",CELL("nazwa_pliku"))+1, SEARCH(".",CELL("nazwa_pliku"))-SEARCH("[",CELL("nazwa_pliku"))-1),"")</f>
        <v/>
      </c>
      <c r="C1334" s="2" t="str">
        <f>IF(LEN('spis PO'!B1334)&gt;0,'spis PO'!B1334,"")</f>
        <v/>
      </c>
      <c r="D1334" s="2" t="str">
        <f>IF(LEN('spis PO'!C1334)&gt;0,'spis PO'!C1334,"")</f>
        <v/>
      </c>
      <c r="E1334" s="2" t="str">
        <f>IF(LEN('spis PO'!D1334)&gt;0,VLOOKUP('spis PO'!D1334,słowniki!$A$61:$B$63,2),"")</f>
        <v/>
      </c>
      <c r="F1334" s="2" t="str">
        <f>IF(LEN('spis PO'!E1334)&gt;0,VLOOKUP('spis PO'!E1334,słowniki!$A$71:$B$77,2),"")</f>
        <v/>
      </c>
      <c r="G1334" s="12" t="str">
        <f>IF(LEN('spis PO'!F1334)&gt;0,VLOOKUP('spis PO'!F1334,słowniki!$A$51:$B$52,2),"")</f>
        <v/>
      </c>
      <c r="H1334" s="12" t="str">
        <f>IF(LEN('spis PO'!G1334)&gt;0,VLOOKUP('spis PO'!G1334,słowniki!$A$81:$B$83,2),"")</f>
        <v/>
      </c>
      <c r="I1334" s="2" t="str">
        <f>IF(LEN('spis PO'!H1334)&gt;0,'spis PO'!H1334,"")</f>
        <v/>
      </c>
      <c r="J1334" s="12" t="str">
        <f>IF(LEN('spis PO'!I1334)&gt;0,'spis PO'!I1334,"")</f>
        <v/>
      </c>
      <c r="K1334" s="12" t="str">
        <f>IF('spis PO'!D1334="słup",VLOOKUP('spis PO'!J1334,słowniki!$A$91:$B$96,2),IF(LEN('spis PO'!D1334)&gt;0,1,""))</f>
        <v/>
      </c>
      <c r="L1334" s="2" t="str">
        <f>IF(LEN('spis PO'!L1334)&gt;0,VLOOKUP('spis PO'!L1334,słowniki!$A$100:$B$101,2),"")</f>
        <v/>
      </c>
      <c r="M1334" s="2" t="str">
        <f>IF(LEN('spis PO'!M1334)&gt;0,VLOOKUP('spis PO'!M1334,słowniki!$A$110:$B$111,2),"")</f>
        <v/>
      </c>
      <c r="N1334" s="2" t="str">
        <f>IF(LEN('spis PO'!N1334)&gt;0,'spis PO'!N1334,"")</f>
        <v/>
      </c>
      <c r="O1334" s="2" t="str">
        <f>IF('spis PO'!M1334="oprawa",VLOOKUP('spis PO'!O1334,słowniki!$A$120:$B$126,2),IF(LEN('spis PO'!M1334)&gt;0,1,""))</f>
        <v/>
      </c>
      <c r="P1334" s="12" t="str">
        <f>IF('spis PO'!M1334="oprawa",1,"")</f>
        <v/>
      </c>
      <c r="Q1334" s="2" t="str">
        <f t="shared" si="20"/>
        <v/>
      </c>
    </row>
    <row r="1335" spans="1:17">
      <c r="A1335" s="2" t="str">
        <f ca="1">IF(LEN('spis PO'!A1335)&gt;0,MID(CELL("nazwa_pliku"),SEARCH("[",CELL("nazwa_pliku"))+1, SEARCH(".",CELL("nazwa_pliku"))-SEARCH("[",CELL("nazwa_pliku"))-1),"")</f>
        <v/>
      </c>
      <c r="B1335" s="2" t="str">
        <f ca="1">IF(LEN('spis PO'!A1335)&gt;0,MID(CELL("nazwa_pliku"),SEARCH("[",CELL("nazwa_pliku"))+1, SEARCH(".",CELL("nazwa_pliku"))-SEARCH("[",CELL("nazwa_pliku"))-1),"")</f>
        <v/>
      </c>
      <c r="C1335" s="2" t="str">
        <f>IF(LEN('spis PO'!B1335)&gt;0,'spis PO'!B1335,"")</f>
        <v/>
      </c>
      <c r="D1335" s="2" t="str">
        <f>IF(LEN('spis PO'!C1335)&gt;0,'spis PO'!C1335,"")</f>
        <v/>
      </c>
      <c r="E1335" s="2" t="str">
        <f>IF(LEN('spis PO'!D1335)&gt;0,VLOOKUP('spis PO'!D1335,słowniki!$A$61:$B$63,2),"")</f>
        <v/>
      </c>
      <c r="F1335" s="2" t="str">
        <f>IF(LEN('spis PO'!E1335)&gt;0,VLOOKUP('spis PO'!E1335,słowniki!$A$71:$B$77,2),"")</f>
        <v/>
      </c>
      <c r="G1335" s="12" t="str">
        <f>IF(LEN('spis PO'!F1335)&gt;0,VLOOKUP('spis PO'!F1335,słowniki!$A$51:$B$52,2),"")</f>
        <v/>
      </c>
      <c r="H1335" s="12" t="str">
        <f>IF(LEN('spis PO'!G1335)&gt;0,VLOOKUP('spis PO'!G1335,słowniki!$A$81:$B$83,2),"")</f>
        <v/>
      </c>
      <c r="I1335" s="2" t="str">
        <f>IF(LEN('spis PO'!H1335)&gt;0,'spis PO'!H1335,"")</f>
        <v/>
      </c>
      <c r="J1335" s="12" t="str">
        <f>IF(LEN('spis PO'!I1335)&gt;0,'spis PO'!I1335,"")</f>
        <v/>
      </c>
      <c r="K1335" s="12" t="str">
        <f>IF('spis PO'!D1335="słup",VLOOKUP('spis PO'!J1335,słowniki!$A$91:$B$96,2),IF(LEN('spis PO'!D1335)&gt;0,1,""))</f>
        <v/>
      </c>
      <c r="L1335" s="2" t="str">
        <f>IF(LEN('spis PO'!L1335)&gt;0,VLOOKUP('spis PO'!L1335,słowniki!$A$100:$B$101,2),"")</f>
        <v/>
      </c>
      <c r="M1335" s="2" t="str">
        <f>IF(LEN('spis PO'!M1335)&gt;0,VLOOKUP('spis PO'!M1335,słowniki!$A$110:$B$111,2),"")</f>
        <v/>
      </c>
      <c r="N1335" s="2" t="str">
        <f>IF(LEN('spis PO'!N1335)&gt;0,'spis PO'!N1335,"")</f>
        <v/>
      </c>
      <c r="O1335" s="2" t="str">
        <f>IF('spis PO'!M1335="oprawa",VLOOKUP('spis PO'!O1335,słowniki!$A$120:$B$126,2),IF(LEN('spis PO'!M1335)&gt;0,1,""))</f>
        <v/>
      </c>
      <c r="P1335" s="12" t="str">
        <f>IF('spis PO'!M1335="oprawa",1,"")</f>
        <v/>
      </c>
      <c r="Q1335" s="2" t="str">
        <f t="shared" si="20"/>
        <v/>
      </c>
    </row>
    <row r="1336" spans="1:17">
      <c r="A1336" s="2" t="str">
        <f ca="1">IF(LEN('spis PO'!A1336)&gt;0,MID(CELL("nazwa_pliku"),SEARCH("[",CELL("nazwa_pliku"))+1, SEARCH(".",CELL("nazwa_pliku"))-SEARCH("[",CELL("nazwa_pliku"))-1),"")</f>
        <v/>
      </c>
      <c r="B1336" s="2" t="str">
        <f ca="1">IF(LEN('spis PO'!A1336)&gt;0,MID(CELL("nazwa_pliku"),SEARCH("[",CELL("nazwa_pliku"))+1, SEARCH(".",CELL("nazwa_pliku"))-SEARCH("[",CELL("nazwa_pliku"))-1),"")</f>
        <v/>
      </c>
      <c r="C1336" s="2" t="str">
        <f>IF(LEN('spis PO'!B1336)&gt;0,'spis PO'!B1336,"")</f>
        <v/>
      </c>
      <c r="D1336" s="2" t="str">
        <f>IF(LEN('spis PO'!C1336)&gt;0,'spis PO'!C1336,"")</f>
        <v/>
      </c>
      <c r="E1336" s="2" t="str">
        <f>IF(LEN('spis PO'!D1336)&gt;0,VLOOKUP('spis PO'!D1336,słowniki!$A$61:$B$63,2),"")</f>
        <v/>
      </c>
      <c r="F1336" s="2" t="str">
        <f>IF(LEN('spis PO'!E1336)&gt;0,VLOOKUP('spis PO'!E1336,słowniki!$A$71:$B$77,2),"")</f>
        <v/>
      </c>
      <c r="G1336" s="12" t="str">
        <f>IF(LEN('spis PO'!F1336)&gt;0,VLOOKUP('spis PO'!F1336,słowniki!$A$51:$B$52,2),"")</f>
        <v/>
      </c>
      <c r="H1336" s="12" t="str">
        <f>IF(LEN('spis PO'!G1336)&gt;0,VLOOKUP('spis PO'!G1336,słowniki!$A$81:$B$83,2),"")</f>
        <v/>
      </c>
      <c r="I1336" s="2" t="str">
        <f>IF(LEN('spis PO'!H1336)&gt;0,'spis PO'!H1336,"")</f>
        <v/>
      </c>
      <c r="J1336" s="12" t="str">
        <f>IF(LEN('spis PO'!I1336)&gt;0,'spis PO'!I1336,"")</f>
        <v/>
      </c>
      <c r="K1336" s="12" t="str">
        <f>IF('spis PO'!D1336="słup",VLOOKUP('spis PO'!J1336,słowniki!$A$91:$B$96,2),IF(LEN('spis PO'!D1336)&gt;0,1,""))</f>
        <v/>
      </c>
      <c r="L1336" s="2" t="str">
        <f>IF(LEN('spis PO'!L1336)&gt;0,VLOOKUP('spis PO'!L1336,słowniki!$A$100:$B$101,2),"")</f>
        <v/>
      </c>
      <c r="M1336" s="2" t="str">
        <f>IF(LEN('spis PO'!M1336)&gt;0,VLOOKUP('spis PO'!M1336,słowniki!$A$110:$B$111,2),"")</f>
        <v/>
      </c>
      <c r="N1336" s="2" t="str">
        <f>IF(LEN('spis PO'!N1336)&gt;0,'spis PO'!N1336,"")</f>
        <v/>
      </c>
      <c r="O1336" s="2" t="str">
        <f>IF('spis PO'!M1336="oprawa",VLOOKUP('spis PO'!O1336,słowniki!$A$120:$B$126,2),IF(LEN('spis PO'!M1336)&gt;0,1,""))</f>
        <v/>
      </c>
      <c r="P1336" s="12" t="str">
        <f>IF('spis PO'!M1336="oprawa",1,"")</f>
        <v/>
      </c>
      <c r="Q1336" s="2" t="str">
        <f t="shared" si="20"/>
        <v/>
      </c>
    </row>
    <row r="1337" spans="1:17">
      <c r="A1337" s="2" t="str">
        <f ca="1">IF(LEN('spis PO'!A1337)&gt;0,MID(CELL("nazwa_pliku"),SEARCH("[",CELL("nazwa_pliku"))+1, SEARCH(".",CELL("nazwa_pliku"))-SEARCH("[",CELL("nazwa_pliku"))-1),"")</f>
        <v/>
      </c>
      <c r="B1337" s="2" t="str">
        <f ca="1">IF(LEN('spis PO'!A1337)&gt;0,MID(CELL("nazwa_pliku"),SEARCH("[",CELL("nazwa_pliku"))+1, SEARCH(".",CELL("nazwa_pliku"))-SEARCH("[",CELL("nazwa_pliku"))-1),"")</f>
        <v/>
      </c>
      <c r="C1337" s="2" t="str">
        <f>IF(LEN('spis PO'!B1337)&gt;0,'spis PO'!B1337,"")</f>
        <v/>
      </c>
      <c r="D1337" s="2" t="str">
        <f>IF(LEN('spis PO'!C1337)&gt;0,'spis PO'!C1337,"")</f>
        <v/>
      </c>
      <c r="E1337" s="2" t="str">
        <f>IF(LEN('spis PO'!D1337)&gt;0,VLOOKUP('spis PO'!D1337,słowniki!$A$61:$B$63,2),"")</f>
        <v/>
      </c>
      <c r="F1337" s="2" t="str">
        <f>IF(LEN('spis PO'!E1337)&gt;0,VLOOKUP('spis PO'!E1337,słowniki!$A$71:$B$77,2),"")</f>
        <v/>
      </c>
      <c r="G1337" s="12" t="str">
        <f>IF(LEN('spis PO'!F1337)&gt;0,VLOOKUP('spis PO'!F1337,słowniki!$A$51:$B$52,2),"")</f>
        <v/>
      </c>
      <c r="H1337" s="12" t="str">
        <f>IF(LEN('spis PO'!G1337)&gt;0,VLOOKUP('spis PO'!G1337,słowniki!$A$81:$B$83,2),"")</f>
        <v/>
      </c>
      <c r="I1337" s="2" t="str">
        <f>IF(LEN('spis PO'!H1337)&gt;0,'spis PO'!H1337,"")</f>
        <v/>
      </c>
      <c r="J1337" s="12" t="str">
        <f>IF(LEN('spis PO'!I1337)&gt;0,'spis PO'!I1337,"")</f>
        <v/>
      </c>
      <c r="K1337" s="12" t="str">
        <f>IF('spis PO'!D1337="słup",VLOOKUP('spis PO'!J1337,słowniki!$A$91:$B$96,2),IF(LEN('spis PO'!D1337)&gt;0,1,""))</f>
        <v/>
      </c>
      <c r="L1337" s="2" t="str">
        <f>IF(LEN('spis PO'!L1337)&gt;0,VLOOKUP('spis PO'!L1337,słowniki!$A$100:$B$101,2),"")</f>
        <v/>
      </c>
      <c r="M1337" s="2" t="str">
        <f>IF(LEN('spis PO'!M1337)&gt;0,VLOOKUP('spis PO'!M1337,słowniki!$A$110:$B$111,2),"")</f>
        <v/>
      </c>
      <c r="N1337" s="2" t="str">
        <f>IF(LEN('spis PO'!N1337)&gt;0,'spis PO'!N1337,"")</f>
        <v/>
      </c>
      <c r="O1337" s="2" t="str">
        <f>IF('spis PO'!M1337="oprawa",VLOOKUP('spis PO'!O1337,słowniki!$A$120:$B$126,2),IF(LEN('spis PO'!M1337)&gt;0,1,""))</f>
        <v/>
      </c>
      <c r="P1337" s="12" t="str">
        <f>IF('spis PO'!M1337="oprawa",1,"")</f>
        <v/>
      </c>
      <c r="Q1337" s="2" t="str">
        <f t="shared" si="20"/>
        <v/>
      </c>
    </row>
    <row r="1338" spans="1:17">
      <c r="A1338" s="2" t="str">
        <f ca="1">IF(LEN('spis PO'!A1338)&gt;0,MID(CELL("nazwa_pliku"),SEARCH("[",CELL("nazwa_pliku"))+1, SEARCH(".",CELL("nazwa_pliku"))-SEARCH("[",CELL("nazwa_pliku"))-1),"")</f>
        <v/>
      </c>
      <c r="B1338" s="2" t="str">
        <f ca="1">IF(LEN('spis PO'!A1338)&gt;0,MID(CELL("nazwa_pliku"),SEARCH("[",CELL("nazwa_pliku"))+1, SEARCH(".",CELL("nazwa_pliku"))-SEARCH("[",CELL("nazwa_pliku"))-1),"")</f>
        <v/>
      </c>
      <c r="C1338" s="2" t="str">
        <f>IF(LEN('spis PO'!B1338)&gt;0,'spis PO'!B1338,"")</f>
        <v/>
      </c>
      <c r="D1338" s="2" t="str">
        <f>IF(LEN('spis PO'!C1338)&gt;0,'spis PO'!C1338,"")</f>
        <v/>
      </c>
      <c r="E1338" s="2" t="str">
        <f>IF(LEN('spis PO'!D1338)&gt;0,VLOOKUP('spis PO'!D1338,słowniki!$A$61:$B$63,2),"")</f>
        <v/>
      </c>
      <c r="F1338" s="2" t="str">
        <f>IF(LEN('spis PO'!E1338)&gt;0,VLOOKUP('spis PO'!E1338,słowniki!$A$71:$B$77,2),"")</f>
        <v/>
      </c>
      <c r="G1338" s="12" t="str">
        <f>IF(LEN('spis PO'!F1338)&gt;0,VLOOKUP('spis PO'!F1338,słowniki!$A$51:$B$52,2),"")</f>
        <v/>
      </c>
      <c r="H1338" s="12" t="str">
        <f>IF(LEN('spis PO'!G1338)&gt;0,VLOOKUP('spis PO'!G1338,słowniki!$A$81:$B$83,2),"")</f>
        <v/>
      </c>
      <c r="I1338" s="2" t="str">
        <f>IF(LEN('spis PO'!H1338)&gt;0,'spis PO'!H1338,"")</f>
        <v/>
      </c>
      <c r="J1338" s="12" t="str">
        <f>IF(LEN('spis PO'!I1338)&gt;0,'spis PO'!I1338,"")</f>
        <v/>
      </c>
      <c r="K1338" s="12" t="str">
        <f>IF('spis PO'!D1338="słup",VLOOKUP('spis PO'!J1338,słowniki!$A$91:$B$96,2),IF(LEN('spis PO'!D1338)&gt;0,1,""))</f>
        <v/>
      </c>
      <c r="L1338" s="2" t="str">
        <f>IF(LEN('spis PO'!L1338)&gt;0,VLOOKUP('spis PO'!L1338,słowniki!$A$100:$B$101,2),"")</f>
        <v/>
      </c>
      <c r="M1338" s="2" t="str">
        <f>IF(LEN('spis PO'!M1338)&gt;0,VLOOKUP('spis PO'!M1338,słowniki!$A$110:$B$111,2),"")</f>
        <v/>
      </c>
      <c r="N1338" s="2" t="str">
        <f>IF(LEN('spis PO'!N1338)&gt;0,'spis PO'!N1338,"")</f>
        <v/>
      </c>
      <c r="O1338" s="2" t="str">
        <f>IF('spis PO'!M1338="oprawa",VLOOKUP('spis PO'!O1338,słowniki!$A$120:$B$126,2),IF(LEN('spis PO'!M1338)&gt;0,1,""))</f>
        <v/>
      </c>
      <c r="P1338" s="12" t="str">
        <f>IF('spis PO'!M1338="oprawa",1,"")</f>
        <v/>
      </c>
      <c r="Q1338" s="2" t="str">
        <f t="shared" si="20"/>
        <v/>
      </c>
    </row>
    <row r="1339" spans="1:17">
      <c r="A1339" s="2" t="str">
        <f ca="1">IF(LEN('spis PO'!A1339)&gt;0,MID(CELL("nazwa_pliku"),SEARCH("[",CELL("nazwa_pliku"))+1, SEARCH(".",CELL("nazwa_pliku"))-SEARCH("[",CELL("nazwa_pliku"))-1),"")</f>
        <v/>
      </c>
      <c r="B1339" s="2" t="str">
        <f ca="1">IF(LEN('spis PO'!A1339)&gt;0,MID(CELL("nazwa_pliku"),SEARCH("[",CELL("nazwa_pliku"))+1, SEARCH(".",CELL("nazwa_pliku"))-SEARCH("[",CELL("nazwa_pliku"))-1),"")</f>
        <v/>
      </c>
      <c r="C1339" s="2" t="str">
        <f>IF(LEN('spis PO'!B1339)&gt;0,'spis PO'!B1339,"")</f>
        <v/>
      </c>
      <c r="D1339" s="2" t="str">
        <f>IF(LEN('spis PO'!C1339)&gt;0,'spis PO'!C1339,"")</f>
        <v/>
      </c>
      <c r="E1339" s="2" t="str">
        <f>IF(LEN('spis PO'!D1339)&gt;0,VLOOKUP('spis PO'!D1339,słowniki!$A$61:$B$63,2),"")</f>
        <v/>
      </c>
      <c r="F1339" s="2" t="str">
        <f>IF(LEN('spis PO'!E1339)&gt;0,VLOOKUP('spis PO'!E1339,słowniki!$A$71:$B$77,2),"")</f>
        <v/>
      </c>
      <c r="G1339" s="12" t="str">
        <f>IF(LEN('spis PO'!F1339)&gt;0,VLOOKUP('spis PO'!F1339,słowniki!$A$51:$B$52,2),"")</f>
        <v/>
      </c>
      <c r="H1339" s="12" t="str">
        <f>IF(LEN('spis PO'!G1339)&gt;0,VLOOKUP('spis PO'!G1339,słowniki!$A$81:$B$83,2),"")</f>
        <v/>
      </c>
      <c r="I1339" s="2" t="str">
        <f>IF(LEN('spis PO'!H1339)&gt;0,'spis PO'!H1339,"")</f>
        <v/>
      </c>
      <c r="J1339" s="12" t="str">
        <f>IF(LEN('spis PO'!I1339)&gt;0,'spis PO'!I1339,"")</f>
        <v/>
      </c>
      <c r="K1339" s="12" t="str">
        <f>IF('spis PO'!D1339="słup",VLOOKUP('spis PO'!J1339,słowniki!$A$91:$B$96,2),IF(LEN('spis PO'!D1339)&gt;0,1,""))</f>
        <v/>
      </c>
      <c r="L1339" s="2" t="str">
        <f>IF(LEN('spis PO'!L1339)&gt;0,VLOOKUP('spis PO'!L1339,słowniki!$A$100:$B$101,2),"")</f>
        <v/>
      </c>
      <c r="M1339" s="2" t="str">
        <f>IF(LEN('spis PO'!M1339)&gt;0,VLOOKUP('spis PO'!M1339,słowniki!$A$110:$B$111,2),"")</f>
        <v/>
      </c>
      <c r="N1339" s="2" t="str">
        <f>IF(LEN('spis PO'!N1339)&gt;0,'spis PO'!N1339,"")</f>
        <v/>
      </c>
      <c r="O1339" s="2" t="str">
        <f>IF('spis PO'!M1339="oprawa",VLOOKUP('spis PO'!O1339,słowniki!$A$120:$B$126,2),IF(LEN('spis PO'!M1339)&gt;0,1,""))</f>
        <v/>
      </c>
      <c r="P1339" s="12" t="str">
        <f>IF('spis PO'!M1339="oprawa",1,"")</f>
        <v/>
      </c>
      <c r="Q1339" s="2" t="str">
        <f t="shared" si="20"/>
        <v/>
      </c>
    </row>
    <row r="1340" spans="1:17">
      <c r="A1340" s="2" t="str">
        <f ca="1">IF(LEN('spis PO'!A1340)&gt;0,MID(CELL("nazwa_pliku"),SEARCH("[",CELL("nazwa_pliku"))+1, SEARCH(".",CELL("nazwa_pliku"))-SEARCH("[",CELL("nazwa_pliku"))-1),"")</f>
        <v/>
      </c>
      <c r="B1340" s="2" t="str">
        <f ca="1">IF(LEN('spis PO'!A1340)&gt;0,MID(CELL("nazwa_pliku"),SEARCH("[",CELL("nazwa_pliku"))+1, SEARCH(".",CELL("nazwa_pliku"))-SEARCH("[",CELL("nazwa_pliku"))-1),"")</f>
        <v/>
      </c>
      <c r="C1340" s="2" t="str">
        <f>IF(LEN('spis PO'!B1340)&gt;0,'spis PO'!B1340,"")</f>
        <v/>
      </c>
      <c r="D1340" s="2" t="str">
        <f>IF(LEN('spis PO'!C1340)&gt;0,'spis PO'!C1340,"")</f>
        <v/>
      </c>
      <c r="E1340" s="2" t="str">
        <f>IF(LEN('spis PO'!D1340)&gt;0,VLOOKUP('spis PO'!D1340,słowniki!$A$61:$B$63,2),"")</f>
        <v/>
      </c>
      <c r="F1340" s="2" t="str">
        <f>IF(LEN('spis PO'!E1340)&gt;0,VLOOKUP('spis PO'!E1340,słowniki!$A$71:$B$77,2),"")</f>
        <v/>
      </c>
      <c r="G1340" s="12" t="str">
        <f>IF(LEN('spis PO'!F1340)&gt;0,VLOOKUP('spis PO'!F1340,słowniki!$A$51:$B$52,2),"")</f>
        <v/>
      </c>
      <c r="H1340" s="12" t="str">
        <f>IF(LEN('spis PO'!G1340)&gt;0,VLOOKUP('spis PO'!G1340,słowniki!$A$81:$B$83,2),"")</f>
        <v/>
      </c>
      <c r="I1340" s="2" t="str">
        <f>IF(LEN('spis PO'!H1340)&gt;0,'spis PO'!H1340,"")</f>
        <v/>
      </c>
      <c r="J1340" s="12" t="str">
        <f>IF(LEN('spis PO'!I1340)&gt;0,'spis PO'!I1340,"")</f>
        <v/>
      </c>
      <c r="K1340" s="12" t="str">
        <f>IF('spis PO'!D1340="słup",VLOOKUP('spis PO'!J1340,słowniki!$A$91:$B$96,2),IF(LEN('spis PO'!D1340)&gt;0,1,""))</f>
        <v/>
      </c>
      <c r="L1340" s="2" t="str">
        <f>IF(LEN('spis PO'!L1340)&gt;0,VLOOKUP('spis PO'!L1340,słowniki!$A$100:$B$101,2),"")</f>
        <v/>
      </c>
      <c r="M1340" s="2" t="str">
        <f>IF(LEN('spis PO'!M1340)&gt;0,VLOOKUP('spis PO'!M1340,słowniki!$A$110:$B$111,2),"")</f>
        <v/>
      </c>
      <c r="N1340" s="2" t="str">
        <f>IF(LEN('spis PO'!N1340)&gt;0,'spis PO'!N1340,"")</f>
        <v/>
      </c>
      <c r="O1340" s="2" t="str">
        <f>IF('spis PO'!M1340="oprawa",VLOOKUP('spis PO'!O1340,słowniki!$A$120:$B$126,2),IF(LEN('spis PO'!M1340)&gt;0,1,""))</f>
        <v/>
      </c>
      <c r="P1340" s="12" t="str">
        <f>IF('spis PO'!M1340="oprawa",1,"")</f>
        <v/>
      </c>
      <c r="Q1340" s="2" t="str">
        <f t="shared" si="20"/>
        <v/>
      </c>
    </row>
    <row r="1341" spans="1:17">
      <c r="A1341" s="2" t="str">
        <f ca="1">IF(LEN('spis PO'!A1341)&gt;0,MID(CELL("nazwa_pliku"),SEARCH("[",CELL("nazwa_pliku"))+1, SEARCH(".",CELL("nazwa_pliku"))-SEARCH("[",CELL("nazwa_pliku"))-1),"")</f>
        <v/>
      </c>
      <c r="B1341" s="2" t="str">
        <f ca="1">IF(LEN('spis PO'!A1341)&gt;0,MID(CELL("nazwa_pliku"),SEARCH("[",CELL("nazwa_pliku"))+1, SEARCH(".",CELL("nazwa_pliku"))-SEARCH("[",CELL("nazwa_pliku"))-1),"")</f>
        <v/>
      </c>
      <c r="C1341" s="2" t="str">
        <f>IF(LEN('spis PO'!B1341)&gt;0,'spis PO'!B1341,"")</f>
        <v/>
      </c>
      <c r="D1341" s="2" t="str">
        <f>IF(LEN('spis PO'!C1341)&gt;0,'spis PO'!C1341,"")</f>
        <v/>
      </c>
      <c r="E1341" s="2" t="str">
        <f>IF(LEN('spis PO'!D1341)&gt;0,VLOOKUP('spis PO'!D1341,słowniki!$A$61:$B$63,2),"")</f>
        <v/>
      </c>
      <c r="F1341" s="2" t="str">
        <f>IF(LEN('spis PO'!E1341)&gt;0,VLOOKUP('spis PO'!E1341,słowniki!$A$71:$B$77,2),"")</f>
        <v/>
      </c>
      <c r="G1341" s="12" t="str">
        <f>IF(LEN('spis PO'!F1341)&gt;0,VLOOKUP('spis PO'!F1341,słowniki!$A$51:$B$52,2),"")</f>
        <v/>
      </c>
      <c r="H1341" s="12" t="str">
        <f>IF(LEN('spis PO'!G1341)&gt;0,VLOOKUP('spis PO'!G1341,słowniki!$A$81:$B$83,2),"")</f>
        <v/>
      </c>
      <c r="I1341" s="2" t="str">
        <f>IF(LEN('spis PO'!H1341)&gt;0,'spis PO'!H1341,"")</f>
        <v/>
      </c>
      <c r="J1341" s="12" t="str">
        <f>IF(LEN('spis PO'!I1341)&gt;0,'spis PO'!I1341,"")</f>
        <v/>
      </c>
      <c r="K1341" s="12" t="str">
        <f>IF('spis PO'!D1341="słup",VLOOKUP('spis PO'!J1341,słowniki!$A$91:$B$96,2),IF(LEN('spis PO'!D1341)&gt;0,1,""))</f>
        <v/>
      </c>
      <c r="L1341" s="2" t="str">
        <f>IF(LEN('spis PO'!L1341)&gt;0,VLOOKUP('spis PO'!L1341,słowniki!$A$100:$B$101,2),"")</f>
        <v/>
      </c>
      <c r="M1341" s="2" t="str">
        <f>IF(LEN('spis PO'!M1341)&gt;0,VLOOKUP('spis PO'!M1341,słowniki!$A$110:$B$111,2),"")</f>
        <v/>
      </c>
      <c r="N1341" s="2" t="str">
        <f>IF(LEN('spis PO'!N1341)&gt;0,'spis PO'!N1341,"")</f>
        <v/>
      </c>
      <c r="O1341" s="2" t="str">
        <f>IF('spis PO'!M1341="oprawa",VLOOKUP('spis PO'!O1341,słowniki!$A$120:$B$126,2),IF(LEN('spis PO'!M1341)&gt;0,1,""))</f>
        <v/>
      </c>
      <c r="P1341" s="12" t="str">
        <f>IF('spis PO'!M1341="oprawa",1,"")</f>
        <v/>
      </c>
      <c r="Q1341" s="2" t="str">
        <f t="shared" si="20"/>
        <v/>
      </c>
    </row>
    <row r="1342" spans="1:17">
      <c r="A1342" s="2" t="str">
        <f ca="1">IF(LEN('spis PO'!A1342)&gt;0,MID(CELL("nazwa_pliku"),SEARCH("[",CELL("nazwa_pliku"))+1, SEARCH(".",CELL("nazwa_pliku"))-SEARCH("[",CELL("nazwa_pliku"))-1),"")</f>
        <v/>
      </c>
      <c r="B1342" s="2" t="str">
        <f ca="1">IF(LEN('spis PO'!A1342)&gt;0,MID(CELL("nazwa_pliku"),SEARCH("[",CELL("nazwa_pliku"))+1, SEARCH(".",CELL("nazwa_pliku"))-SEARCH("[",CELL("nazwa_pliku"))-1),"")</f>
        <v/>
      </c>
      <c r="C1342" s="2" t="str">
        <f>IF(LEN('spis PO'!B1342)&gt;0,'spis PO'!B1342,"")</f>
        <v/>
      </c>
      <c r="D1342" s="2" t="str">
        <f>IF(LEN('spis PO'!C1342)&gt;0,'spis PO'!C1342,"")</f>
        <v/>
      </c>
      <c r="E1342" s="2" t="str">
        <f>IF(LEN('spis PO'!D1342)&gt;0,VLOOKUP('spis PO'!D1342,słowniki!$A$61:$B$63,2),"")</f>
        <v/>
      </c>
      <c r="F1342" s="2" t="str">
        <f>IF(LEN('spis PO'!E1342)&gt;0,VLOOKUP('spis PO'!E1342,słowniki!$A$71:$B$77,2),"")</f>
        <v/>
      </c>
      <c r="G1342" s="12" t="str">
        <f>IF(LEN('spis PO'!F1342)&gt;0,VLOOKUP('spis PO'!F1342,słowniki!$A$51:$B$52,2),"")</f>
        <v/>
      </c>
      <c r="H1342" s="12" t="str">
        <f>IF(LEN('spis PO'!G1342)&gt;0,VLOOKUP('spis PO'!G1342,słowniki!$A$81:$B$83,2),"")</f>
        <v/>
      </c>
      <c r="I1342" s="2" t="str">
        <f>IF(LEN('spis PO'!H1342)&gt;0,'spis PO'!H1342,"")</f>
        <v/>
      </c>
      <c r="J1342" s="12" t="str">
        <f>IF(LEN('spis PO'!I1342)&gt;0,'spis PO'!I1342,"")</f>
        <v/>
      </c>
      <c r="K1342" s="12" t="str">
        <f>IF('spis PO'!D1342="słup",VLOOKUP('spis PO'!J1342,słowniki!$A$91:$B$96,2),IF(LEN('spis PO'!D1342)&gt;0,1,""))</f>
        <v/>
      </c>
      <c r="L1342" s="2" t="str">
        <f>IF(LEN('spis PO'!L1342)&gt;0,VLOOKUP('spis PO'!L1342,słowniki!$A$100:$B$101,2),"")</f>
        <v/>
      </c>
      <c r="M1342" s="2" t="str">
        <f>IF(LEN('spis PO'!M1342)&gt;0,VLOOKUP('spis PO'!M1342,słowniki!$A$110:$B$111,2),"")</f>
        <v/>
      </c>
      <c r="N1342" s="2" t="str">
        <f>IF(LEN('spis PO'!N1342)&gt;0,'spis PO'!N1342,"")</f>
        <v/>
      </c>
      <c r="O1342" s="2" t="str">
        <f>IF('spis PO'!M1342="oprawa",VLOOKUP('spis PO'!O1342,słowniki!$A$120:$B$126,2),IF(LEN('spis PO'!M1342)&gt;0,1,""))</f>
        <v/>
      </c>
      <c r="P1342" s="12" t="str">
        <f>IF('spis PO'!M1342="oprawa",1,"")</f>
        <v/>
      </c>
      <c r="Q1342" s="2" t="str">
        <f t="shared" si="20"/>
        <v/>
      </c>
    </row>
    <row r="1343" spans="1:17">
      <c r="A1343" s="2" t="str">
        <f ca="1">IF(LEN('spis PO'!A1343)&gt;0,MID(CELL("nazwa_pliku"),SEARCH("[",CELL("nazwa_pliku"))+1, SEARCH(".",CELL("nazwa_pliku"))-SEARCH("[",CELL("nazwa_pliku"))-1),"")</f>
        <v/>
      </c>
      <c r="B1343" s="2" t="str">
        <f ca="1">IF(LEN('spis PO'!A1343)&gt;0,MID(CELL("nazwa_pliku"),SEARCH("[",CELL("nazwa_pliku"))+1, SEARCH(".",CELL("nazwa_pliku"))-SEARCH("[",CELL("nazwa_pliku"))-1),"")</f>
        <v/>
      </c>
      <c r="C1343" s="2" t="str">
        <f>IF(LEN('spis PO'!B1343)&gt;0,'spis PO'!B1343,"")</f>
        <v/>
      </c>
      <c r="D1343" s="2" t="str">
        <f>IF(LEN('spis PO'!C1343)&gt;0,'spis PO'!C1343,"")</f>
        <v/>
      </c>
      <c r="E1343" s="2" t="str">
        <f>IF(LEN('spis PO'!D1343)&gt;0,VLOOKUP('spis PO'!D1343,słowniki!$A$61:$B$63,2),"")</f>
        <v/>
      </c>
      <c r="F1343" s="2" t="str">
        <f>IF(LEN('spis PO'!E1343)&gt;0,VLOOKUP('spis PO'!E1343,słowniki!$A$71:$B$77,2),"")</f>
        <v/>
      </c>
      <c r="G1343" s="12" t="str">
        <f>IF(LEN('spis PO'!F1343)&gt;0,VLOOKUP('spis PO'!F1343,słowniki!$A$51:$B$52,2),"")</f>
        <v/>
      </c>
      <c r="H1343" s="12" t="str">
        <f>IF(LEN('spis PO'!G1343)&gt;0,VLOOKUP('spis PO'!G1343,słowniki!$A$81:$B$83,2),"")</f>
        <v/>
      </c>
      <c r="I1343" s="2" t="str">
        <f>IF(LEN('spis PO'!H1343)&gt;0,'spis PO'!H1343,"")</f>
        <v/>
      </c>
      <c r="J1343" s="12" t="str">
        <f>IF(LEN('spis PO'!I1343)&gt;0,'spis PO'!I1343,"")</f>
        <v/>
      </c>
      <c r="K1343" s="12" t="str">
        <f>IF('spis PO'!D1343="słup",VLOOKUP('spis PO'!J1343,słowniki!$A$91:$B$96,2),IF(LEN('spis PO'!D1343)&gt;0,1,""))</f>
        <v/>
      </c>
      <c r="L1343" s="2" t="str">
        <f>IF(LEN('spis PO'!L1343)&gt;0,VLOOKUP('spis PO'!L1343,słowniki!$A$100:$B$101,2),"")</f>
        <v/>
      </c>
      <c r="M1343" s="2" t="str">
        <f>IF(LEN('spis PO'!M1343)&gt;0,VLOOKUP('spis PO'!M1343,słowniki!$A$110:$B$111,2),"")</f>
        <v/>
      </c>
      <c r="N1343" s="2" t="str">
        <f>IF(LEN('spis PO'!N1343)&gt;0,'spis PO'!N1343,"")</f>
        <v/>
      </c>
      <c r="O1343" s="2" t="str">
        <f>IF('spis PO'!M1343="oprawa",VLOOKUP('spis PO'!O1343,słowniki!$A$120:$B$126,2),IF(LEN('spis PO'!M1343)&gt;0,1,""))</f>
        <v/>
      </c>
      <c r="P1343" s="12" t="str">
        <f>IF('spis PO'!M1343="oprawa",1,"")</f>
        <v/>
      </c>
      <c r="Q1343" s="2" t="str">
        <f t="shared" si="20"/>
        <v/>
      </c>
    </row>
    <row r="1344" spans="1:17">
      <c r="A1344" s="2" t="str">
        <f ca="1">IF(LEN('spis PO'!A1344)&gt;0,MID(CELL("nazwa_pliku"),SEARCH("[",CELL("nazwa_pliku"))+1, SEARCH(".",CELL("nazwa_pliku"))-SEARCH("[",CELL("nazwa_pliku"))-1),"")</f>
        <v/>
      </c>
      <c r="B1344" s="2" t="str">
        <f ca="1">IF(LEN('spis PO'!A1344)&gt;0,MID(CELL("nazwa_pliku"),SEARCH("[",CELL("nazwa_pliku"))+1, SEARCH(".",CELL("nazwa_pliku"))-SEARCH("[",CELL("nazwa_pliku"))-1),"")</f>
        <v/>
      </c>
      <c r="C1344" s="2" t="str">
        <f>IF(LEN('spis PO'!B1344)&gt;0,'spis PO'!B1344,"")</f>
        <v/>
      </c>
      <c r="D1344" s="2" t="str">
        <f>IF(LEN('spis PO'!C1344)&gt;0,'spis PO'!C1344,"")</f>
        <v/>
      </c>
      <c r="E1344" s="2" t="str">
        <f>IF(LEN('spis PO'!D1344)&gt;0,VLOOKUP('spis PO'!D1344,słowniki!$A$61:$B$63,2),"")</f>
        <v/>
      </c>
      <c r="F1344" s="2" t="str">
        <f>IF(LEN('spis PO'!E1344)&gt;0,VLOOKUP('spis PO'!E1344,słowniki!$A$71:$B$77,2),"")</f>
        <v/>
      </c>
      <c r="G1344" s="12" t="str">
        <f>IF(LEN('spis PO'!F1344)&gt;0,VLOOKUP('spis PO'!F1344,słowniki!$A$51:$B$52,2),"")</f>
        <v/>
      </c>
      <c r="H1344" s="12" t="str">
        <f>IF(LEN('spis PO'!G1344)&gt;0,VLOOKUP('spis PO'!G1344,słowniki!$A$81:$B$83,2),"")</f>
        <v/>
      </c>
      <c r="I1344" s="2" t="str">
        <f>IF(LEN('spis PO'!H1344)&gt;0,'spis PO'!H1344,"")</f>
        <v/>
      </c>
      <c r="J1344" s="12" t="str">
        <f>IF(LEN('spis PO'!I1344)&gt;0,'spis PO'!I1344,"")</f>
        <v/>
      </c>
      <c r="K1344" s="12" t="str">
        <f>IF('spis PO'!D1344="słup",VLOOKUP('spis PO'!J1344,słowniki!$A$91:$B$96,2),IF(LEN('spis PO'!D1344)&gt;0,1,""))</f>
        <v/>
      </c>
      <c r="L1344" s="2" t="str">
        <f>IF(LEN('spis PO'!L1344)&gt;0,VLOOKUP('spis PO'!L1344,słowniki!$A$100:$B$101,2),"")</f>
        <v/>
      </c>
      <c r="M1344" s="2" t="str">
        <f>IF(LEN('spis PO'!M1344)&gt;0,VLOOKUP('spis PO'!M1344,słowniki!$A$110:$B$111,2),"")</f>
        <v/>
      </c>
      <c r="N1344" s="2" t="str">
        <f>IF(LEN('spis PO'!N1344)&gt;0,'spis PO'!N1344,"")</f>
        <v/>
      </c>
      <c r="O1344" s="2" t="str">
        <f>IF('spis PO'!M1344="oprawa",VLOOKUP('spis PO'!O1344,słowniki!$A$120:$B$126,2),IF(LEN('spis PO'!M1344)&gt;0,1,""))</f>
        <v/>
      </c>
      <c r="P1344" s="12" t="str">
        <f>IF('spis PO'!M1344="oprawa",1,"")</f>
        <v/>
      </c>
      <c r="Q1344" s="2" t="str">
        <f t="shared" si="20"/>
        <v/>
      </c>
    </row>
    <row r="1345" spans="1:17">
      <c r="A1345" s="2" t="str">
        <f ca="1">IF(LEN('spis PO'!A1345)&gt;0,MID(CELL("nazwa_pliku"),SEARCH("[",CELL("nazwa_pliku"))+1, SEARCH(".",CELL("nazwa_pliku"))-SEARCH("[",CELL("nazwa_pliku"))-1),"")</f>
        <v/>
      </c>
      <c r="B1345" s="2" t="str">
        <f ca="1">IF(LEN('spis PO'!A1345)&gt;0,MID(CELL("nazwa_pliku"),SEARCH("[",CELL("nazwa_pliku"))+1, SEARCH(".",CELL("nazwa_pliku"))-SEARCH("[",CELL("nazwa_pliku"))-1),"")</f>
        <v/>
      </c>
      <c r="C1345" s="2" t="str">
        <f>IF(LEN('spis PO'!B1345)&gt;0,'spis PO'!B1345,"")</f>
        <v/>
      </c>
      <c r="D1345" s="2" t="str">
        <f>IF(LEN('spis PO'!C1345)&gt;0,'spis PO'!C1345,"")</f>
        <v/>
      </c>
      <c r="E1345" s="2" t="str">
        <f>IF(LEN('spis PO'!D1345)&gt;0,VLOOKUP('spis PO'!D1345,słowniki!$A$61:$B$63,2),"")</f>
        <v/>
      </c>
      <c r="F1345" s="2" t="str">
        <f>IF(LEN('spis PO'!E1345)&gt;0,VLOOKUP('spis PO'!E1345,słowniki!$A$71:$B$77,2),"")</f>
        <v/>
      </c>
      <c r="G1345" s="12" t="str">
        <f>IF(LEN('spis PO'!F1345)&gt;0,VLOOKUP('spis PO'!F1345,słowniki!$A$51:$B$52,2),"")</f>
        <v/>
      </c>
      <c r="H1345" s="12" t="str">
        <f>IF(LEN('spis PO'!G1345)&gt;0,VLOOKUP('spis PO'!G1345,słowniki!$A$81:$B$83,2),"")</f>
        <v/>
      </c>
      <c r="I1345" s="2" t="str">
        <f>IF(LEN('spis PO'!H1345)&gt;0,'spis PO'!H1345,"")</f>
        <v/>
      </c>
      <c r="J1345" s="12" t="str">
        <f>IF(LEN('spis PO'!I1345)&gt;0,'spis PO'!I1345,"")</f>
        <v/>
      </c>
      <c r="K1345" s="12" t="str">
        <f>IF('spis PO'!D1345="słup",VLOOKUP('spis PO'!J1345,słowniki!$A$91:$B$96,2),IF(LEN('spis PO'!D1345)&gt;0,1,""))</f>
        <v/>
      </c>
      <c r="L1345" s="2" t="str">
        <f>IF(LEN('spis PO'!L1345)&gt;0,VLOOKUP('spis PO'!L1345,słowniki!$A$100:$B$101,2),"")</f>
        <v/>
      </c>
      <c r="M1345" s="2" t="str">
        <f>IF(LEN('spis PO'!M1345)&gt;0,VLOOKUP('spis PO'!M1345,słowniki!$A$110:$B$111,2),"")</f>
        <v/>
      </c>
      <c r="N1345" s="2" t="str">
        <f>IF(LEN('spis PO'!N1345)&gt;0,'spis PO'!N1345,"")</f>
        <v/>
      </c>
      <c r="O1345" s="2" t="str">
        <f>IF('spis PO'!M1345="oprawa",VLOOKUP('spis PO'!O1345,słowniki!$A$120:$B$126,2),IF(LEN('spis PO'!M1345)&gt;0,1,""))</f>
        <v/>
      </c>
      <c r="P1345" s="12" t="str">
        <f>IF('spis PO'!M1345="oprawa",1,"")</f>
        <v/>
      </c>
      <c r="Q1345" s="2" t="str">
        <f t="shared" si="20"/>
        <v/>
      </c>
    </row>
    <row r="1346" spans="1:17">
      <c r="A1346" s="2" t="str">
        <f ca="1">IF(LEN('spis PO'!A1346)&gt;0,MID(CELL("nazwa_pliku"),SEARCH("[",CELL("nazwa_pliku"))+1, SEARCH(".",CELL("nazwa_pliku"))-SEARCH("[",CELL("nazwa_pliku"))-1),"")</f>
        <v/>
      </c>
      <c r="B1346" s="2" t="str">
        <f ca="1">IF(LEN('spis PO'!A1346)&gt;0,MID(CELL("nazwa_pliku"),SEARCH("[",CELL("nazwa_pliku"))+1, SEARCH(".",CELL("nazwa_pliku"))-SEARCH("[",CELL("nazwa_pliku"))-1),"")</f>
        <v/>
      </c>
      <c r="C1346" s="2" t="str">
        <f>IF(LEN('spis PO'!B1346)&gt;0,'spis PO'!B1346,"")</f>
        <v/>
      </c>
      <c r="D1346" s="2" t="str">
        <f>IF(LEN('spis PO'!C1346)&gt;0,'spis PO'!C1346,"")</f>
        <v/>
      </c>
      <c r="E1346" s="2" t="str">
        <f>IF(LEN('spis PO'!D1346)&gt;0,VLOOKUP('spis PO'!D1346,słowniki!$A$61:$B$63,2),"")</f>
        <v/>
      </c>
      <c r="F1346" s="2" t="str">
        <f>IF(LEN('spis PO'!E1346)&gt;0,VLOOKUP('spis PO'!E1346,słowniki!$A$71:$B$77,2),"")</f>
        <v/>
      </c>
      <c r="G1346" s="12" t="str">
        <f>IF(LEN('spis PO'!F1346)&gt;0,VLOOKUP('spis PO'!F1346,słowniki!$A$51:$B$52,2),"")</f>
        <v/>
      </c>
      <c r="H1346" s="12" t="str">
        <f>IF(LEN('spis PO'!G1346)&gt;0,VLOOKUP('spis PO'!G1346,słowniki!$A$81:$B$83,2),"")</f>
        <v/>
      </c>
      <c r="I1346" s="2" t="str">
        <f>IF(LEN('spis PO'!H1346)&gt;0,'spis PO'!H1346,"")</f>
        <v/>
      </c>
      <c r="J1346" s="12" t="str">
        <f>IF(LEN('spis PO'!I1346)&gt;0,'spis PO'!I1346,"")</f>
        <v/>
      </c>
      <c r="K1346" s="12" t="str">
        <f>IF('spis PO'!D1346="słup",VLOOKUP('spis PO'!J1346,słowniki!$A$91:$B$96,2),IF(LEN('spis PO'!D1346)&gt;0,1,""))</f>
        <v/>
      </c>
      <c r="L1346" s="2" t="str">
        <f>IF(LEN('spis PO'!L1346)&gt;0,VLOOKUP('spis PO'!L1346,słowniki!$A$100:$B$101,2),"")</f>
        <v/>
      </c>
      <c r="M1346" s="2" t="str">
        <f>IF(LEN('spis PO'!M1346)&gt;0,VLOOKUP('spis PO'!M1346,słowniki!$A$110:$B$111,2),"")</f>
        <v/>
      </c>
      <c r="N1346" s="2" t="str">
        <f>IF(LEN('spis PO'!N1346)&gt;0,'spis PO'!N1346,"")</f>
        <v/>
      </c>
      <c r="O1346" s="2" t="str">
        <f>IF('spis PO'!M1346="oprawa",VLOOKUP('spis PO'!O1346,słowniki!$A$120:$B$126,2),IF(LEN('spis PO'!M1346)&gt;0,1,""))</f>
        <v/>
      </c>
      <c r="P1346" s="12" t="str">
        <f>IF('spis PO'!M1346="oprawa",1,"")</f>
        <v/>
      </c>
      <c r="Q1346" s="2" t="str">
        <f t="shared" si="20"/>
        <v/>
      </c>
    </row>
    <row r="1347" spans="1:17">
      <c r="A1347" s="2" t="str">
        <f ca="1">IF(LEN('spis PO'!A1347)&gt;0,MID(CELL("nazwa_pliku"),SEARCH("[",CELL("nazwa_pliku"))+1, SEARCH(".",CELL("nazwa_pliku"))-SEARCH("[",CELL("nazwa_pliku"))-1),"")</f>
        <v/>
      </c>
      <c r="B1347" s="2" t="str">
        <f ca="1">IF(LEN('spis PO'!A1347)&gt;0,MID(CELL("nazwa_pliku"),SEARCH("[",CELL("nazwa_pliku"))+1, SEARCH(".",CELL("nazwa_pliku"))-SEARCH("[",CELL("nazwa_pliku"))-1),"")</f>
        <v/>
      </c>
      <c r="C1347" s="2" t="str">
        <f>IF(LEN('spis PO'!B1347)&gt;0,'spis PO'!B1347,"")</f>
        <v/>
      </c>
      <c r="D1347" s="2" t="str">
        <f>IF(LEN('spis PO'!C1347)&gt;0,'spis PO'!C1347,"")</f>
        <v/>
      </c>
      <c r="E1347" s="2" t="str">
        <f>IF(LEN('spis PO'!D1347)&gt;0,VLOOKUP('spis PO'!D1347,słowniki!$A$61:$B$63,2),"")</f>
        <v/>
      </c>
      <c r="F1347" s="2" t="str">
        <f>IF(LEN('spis PO'!E1347)&gt;0,VLOOKUP('spis PO'!E1347,słowniki!$A$71:$B$77,2),"")</f>
        <v/>
      </c>
      <c r="G1347" s="12" t="str">
        <f>IF(LEN('spis PO'!F1347)&gt;0,VLOOKUP('spis PO'!F1347,słowniki!$A$51:$B$52,2),"")</f>
        <v/>
      </c>
      <c r="H1347" s="12" t="str">
        <f>IF(LEN('spis PO'!G1347)&gt;0,VLOOKUP('spis PO'!G1347,słowniki!$A$81:$B$83,2),"")</f>
        <v/>
      </c>
      <c r="I1347" s="2" t="str">
        <f>IF(LEN('spis PO'!H1347)&gt;0,'spis PO'!H1347,"")</f>
        <v/>
      </c>
      <c r="J1347" s="12" t="str">
        <f>IF(LEN('spis PO'!I1347)&gt;0,'spis PO'!I1347,"")</f>
        <v/>
      </c>
      <c r="K1347" s="12" t="str">
        <f>IF('spis PO'!D1347="słup",VLOOKUP('spis PO'!J1347,słowniki!$A$91:$B$96,2),IF(LEN('spis PO'!D1347)&gt;0,1,""))</f>
        <v/>
      </c>
      <c r="L1347" s="2" t="str">
        <f>IF(LEN('spis PO'!L1347)&gt;0,VLOOKUP('spis PO'!L1347,słowniki!$A$100:$B$101,2),"")</f>
        <v/>
      </c>
      <c r="M1347" s="2" t="str">
        <f>IF(LEN('spis PO'!M1347)&gt;0,VLOOKUP('spis PO'!M1347,słowniki!$A$110:$B$111,2),"")</f>
        <v/>
      </c>
      <c r="N1347" s="2" t="str">
        <f>IF(LEN('spis PO'!N1347)&gt;0,'spis PO'!N1347,"")</f>
        <v/>
      </c>
      <c r="O1347" s="2" t="str">
        <f>IF('spis PO'!M1347="oprawa",VLOOKUP('spis PO'!O1347,słowniki!$A$120:$B$126,2),IF(LEN('spis PO'!M1347)&gt;0,1,""))</f>
        <v/>
      </c>
      <c r="P1347" s="12" t="str">
        <f>IF('spis PO'!M1347="oprawa",1,"")</f>
        <v/>
      </c>
      <c r="Q1347" s="2" t="str">
        <f t="shared" ref="Q1347:Q1410" si="21">IF(O1347=2,400,"")</f>
        <v/>
      </c>
    </row>
    <row r="1348" spans="1:17">
      <c r="A1348" s="2" t="str">
        <f ca="1">IF(LEN('spis PO'!A1348)&gt;0,MID(CELL("nazwa_pliku"),SEARCH("[",CELL("nazwa_pliku"))+1, SEARCH(".",CELL("nazwa_pliku"))-SEARCH("[",CELL("nazwa_pliku"))-1),"")</f>
        <v/>
      </c>
      <c r="B1348" s="2" t="str">
        <f ca="1">IF(LEN('spis PO'!A1348)&gt;0,MID(CELL("nazwa_pliku"),SEARCH("[",CELL("nazwa_pliku"))+1, SEARCH(".",CELL("nazwa_pliku"))-SEARCH("[",CELL("nazwa_pliku"))-1),"")</f>
        <v/>
      </c>
      <c r="C1348" s="2" t="str">
        <f>IF(LEN('spis PO'!B1348)&gt;0,'spis PO'!B1348,"")</f>
        <v/>
      </c>
      <c r="D1348" s="2" t="str">
        <f>IF(LEN('spis PO'!C1348)&gt;0,'spis PO'!C1348,"")</f>
        <v/>
      </c>
      <c r="E1348" s="2" t="str">
        <f>IF(LEN('spis PO'!D1348)&gt;0,VLOOKUP('spis PO'!D1348,słowniki!$A$61:$B$63,2),"")</f>
        <v/>
      </c>
      <c r="F1348" s="2" t="str">
        <f>IF(LEN('spis PO'!E1348)&gt;0,VLOOKUP('spis PO'!E1348,słowniki!$A$71:$B$77,2),"")</f>
        <v/>
      </c>
      <c r="G1348" s="12" t="str">
        <f>IF(LEN('spis PO'!F1348)&gt;0,VLOOKUP('spis PO'!F1348,słowniki!$A$51:$B$52,2),"")</f>
        <v/>
      </c>
      <c r="H1348" s="12" t="str">
        <f>IF(LEN('spis PO'!G1348)&gt;0,VLOOKUP('spis PO'!G1348,słowniki!$A$81:$B$83,2),"")</f>
        <v/>
      </c>
      <c r="I1348" s="2" t="str">
        <f>IF(LEN('spis PO'!H1348)&gt;0,'spis PO'!H1348,"")</f>
        <v/>
      </c>
      <c r="J1348" s="12" t="str">
        <f>IF(LEN('spis PO'!I1348)&gt;0,'spis PO'!I1348,"")</f>
        <v/>
      </c>
      <c r="K1348" s="12" t="str">
        <f>IF('spis PO'!D1348="słup",VLOOKUP('spis PO'!J1348,słowniki!$A$91:$B$96,2),IF(LEN('spis PO'!D1348)&gt;0,1,""))</f>
        <v/>
      </c>
      <c r="L1348" s="2" t="str">
        <f>IF(LEN('spis PO'!L1348)&gt;0,VLOOKUP('spis PO'!L1348,słowniki!$A$100:$B$101,2),"")</f>
        <v/>
      </c>
      <c r="M1348" s="2" t="str">
        <f>IF(LEN('spis PO'!M1348)&gt;0,VLOOKUP('spis PO'!M1348,słowniki!$A$110:$B$111,2),"")</f>
        <v/>
      </c>
      <c r="N1348" s="2" t="str">
        <f>IF(LEN('spis PO'!N1348)&gt;0,'spis PO'!N1348,"")</f>
        <v/>
      </c>
      <c r="O1348" s="2" t="str">
        <f>IF('spis PO'!M1348="oprawa",VLOOKUP('spis PO'!O1348,słowniki!$A$120:$B$126,2),IF(LEN('spis PO'!M1348)&gt;0,1,""))</f>
        <v/>
      </c>
      <c r="P1348" s="12" t="str">
        <f>IF('spis PO'!M1348="oprawa",1,"")</f>
        <v/>
      </c>
      <c r="Q1348" s="2" t="str">
        <f t="shared" si="21"/>
        <v/>
      </c>
    </row>
    <row r="1349" spans="1:17">
      <c r="A1349" s="2" t="str">
        <f ca="1">IF(LEN('spis PO'!A1349)&gt;0,MID(CELL("nazwa_pliku"),SEARCH("[",CELL("nazwa_pliku"))+1, SEARCH(".",CELL("nazwa_pliku"))-SEARCH("[",CELL("nazwa_pliku"))-1),"")</f>
        <v/>
      </c>
      <c r="B1349" s="2" t="str">
        <f ca="1">IF(LEN('spis PO'!A1349)&gt;0,MID(CELL("nazwa_pliku"),SEARCH("[",CELL("nazwa_pliku"))+1, SEARCH(".",CELL("nazwa_pliku"))-SEARCH("[",CELL("nazwa_pliku"))-1),"")</f>
        <v/>
      </c>
      <c r="C1349" s="2" t="str">
        <f>IF(LEN('spis PO'!B1349)&gt;0,'spis PO'!B1349,"")</f>
        <v/>
      </c>
      <c r="D1349" s="2" t="str">
        <f>IF(LEN('spis PO'!C1349)&gt;0,'spis PO'!C1349,"")</f>
        <v/>
      </c>
      <c r="E1349" s="2" t="str">
        <f>IF(LEN('spis PO'!D1349)&gt;0,VLOOKUP('spis PO'!D1349,słowniki!$A$61:$B$63,2),"")</f>
        <v/>
      </c>
      <c r="F1349" s="2" t="str">
        <f>IF(LEN('spis PO'!E1349)&gt;0,VLOOKUP('spis PO'!E1349,słowniki!$A$71:$B$77,2),"")</f>
        <v/>
      </c>
      <c r="G1349" s="12" t="str">
        <f>IF(LEN('spis PO'!F1349)&gt;0,VLOOKUP('spis PO'!F1349,słowniki!$A$51:$B$52,2),"")</f>
        <v/>
      </c>
      <c r="H1349" s="12" t="str">
        <f>IF(LEN('spis PO'!G1349)&gt;0,VLOOKUP('spis PO'!G1349,słowniki!$A$81:$B$83,2),"")</f>
        <v/>
      </c>
      <c r="I1349" s="2" t="str">
        <f>IF(LEN('spis PO'!H1349)&gt;0,'spis PO'!H1349,"")</f>
        <v/>
      </c>
      <c r="J1349" s="12" t="str">
        <f>IF(LEN('spis PO'!I1349)&gt;0,'spis PO'!I1349,"")</f>
        <v/>
      </c>
      <c r="K1349" s="12" t="str">
        <f>IF('spis PO'!D1349="słup",VLOOKUP('spis PO'!J1349,słowniki!$A$91:$B$96,2),IF(LEN('spis PO'!D1349)&gt;0,1,""))</f>
        <v/>
      </c>
      <c r="L1349" s="2" t="str">
        <f>IF(LEN('spis PO'!L1349)&gt;0,VLOOKUP('spis PO'!L1349,słowniki!$A$100:$B$101,2),"")</f>
        <v/>
      </c>
      <c r="M1349" s="2" t="str">
        <f>IF(LEN('spis PO'!M1349)&gt;0,VLOOKUP('spis PO'!M1349,słowniki!$A$110:$B$111,2),"")</f>
        <v/>
      </c>
      <c r="N1349" s="2" t="str">
        <f>IF(LEN('spis PO'!N1349)&gt;0,'spis PO'!N1349,"")</f>
        <v/>
      </c>
      <c r="O1349" s="2" t="str">
        <f>IF('spis PO'!M1349="oprawa",VLOOKUP('spis PO'!O1349,słowniki!$A$120:$B$126,2),IF(LEN('spis PO'!M1349)&gt;0,1,""))</f>
        <v/>
      </c>
      <c r="P1349" s="12" t="str">
        <f>IF('spis PO'!M1349="oprawa",1,"")</f>
        <v/>
      </c>
      <c r="Q1349" s="2" t="str">
        <f t="shared" si="21"/>
        <v/>
      </c>
    </row>
    <row r="1350" spans="1:17">
      <c r="A1350" s="2" t="str">
        <f ca="1">IF(LEN('spis PO'!A1350)&gt;0,MID(CELL("nazwa_pliku"),SEARCH("[",CELL("nazwa_pliku"))+1, SEARCH(".",CELL("nazwa_pliku"))-SEARCH("[",CELL("nazwa_pliku"))-1),"")</f>
        <v/>
      </c>
      <c r="B1350" s="2" t="str">
        <f ca="1">IF(LEN('spis PO'!A1350)&gt;0,MID(CELL("nazwa_pliku"),SEARCH("[",CELL("nazwa_pliku"))+1, SEARCH(".",CELL("nazwa_pliku"))-SEARCH("[",CELL("nazwa_pliku"))-1),"")</f>
        <v/>
      </c>
      <c r="C1350" s="2" t="str">
        <f>IF(LEN('spis PO'!B1350)&gt;0,'spis PO'!B1350,"")</f>
        <v/>
      </c>
      <c r="D1350" s="2" t="str">
        <f>IF(LEN('spis PO'!C1350)&gt;0,'spis PO'!C1350,"")</f>
        <v/>
      </c>
      <c r="E1350" s="2" t="str">
        <f>IF(LEN('spis PO'!D1350)&gt;0,VLOOKUP('spis PO'!D1350,słowniki!$A$61:$B$63,2),"")</f>
        <v/>
      </c>
      <c r="F1350" s="2" t="str">
        <f>IF(LEN('spis PO'!E1350)&gt;0,VLOOKUP('spis PO'!E1350,słowniki!$A$71:$B$77,2),"")</f>
        <v/>
      </c>
      <c r="G1350" s="12" t="str">
        <f>IF(LEN('spis PO'!F1350)&gt;0,VLOOKUP('spis PO'!F1350,słowniki!$A$51:$B$52,2),"")</f>
        <v/>
      </c>
      <c r="H1350" s="12" t="str">
        <f>IF(LEN('spis PO'!G1350)&gt;0,VLOOKUP('spis PO'!G1350,słowniki!$A$81:$B$83,2),"")</f>
        <v/>
      </c>
      <c r="I1350" s="2" t="str">
        <f>IF(LEN('spis PO'!H1350)&gt;0,'spis PO'!H1350,"")</f>
        <v/>
      </c>
      <c r="J1350" s="12" t="str">
        <f>IF(LEN('spis PO'!I1350)&gt;0,'spis PO'!I1350,"")</f>
        <v/>
      </c>
      <c r="K1350" s="12" t="str">
        <f>IF('spis PO'!D1350="słup",VLOOKUP('spis PO'!J1350,słowniki!$A$91:$B$96,2),IF(LEN('spis PO'!D1350)&gt;0,1,""))</f>
        <v/>
      </c>
      <c r="L1350" s="2" t="str">
        <f>IF(LEN('spis PO'!L1350)&gt;0,VLOOKUP('spis PO'!L1350,słowniki!$A$100:$B$101,2),"")</f>
        <v/>
      </c>
      <c r="M1350" s="2" t="str">
        <f>IF(LEN('spis PO'!M1350)&gt;0,VLOOKUP('spis PO'!M1350,słowniki!$A$110:$B$111,2),"")</f>
        <v/>
      </c>
      <c r="N1350" s="2" t="str">
        <f>IF(LEN('spis PO'!N1350)&gt;0,'spis PO'!N1350,"")</f>
        <v/>
      </c>
      <c r="O1350" s="2" t="str">
        <f>IF('spis PO'!M1350="oprawa",VLOOKUP('spis PO'!O1350,słowniki!$A$120:$B$126,2),IF(LEN('spis PO'!M1350)&gt;0,1,""))</f>
        <v/>
      </c>
      <c r="P1350" s="12" t="str">
        <f>IF('spis PO'!M1350="oprawa",1,"")</f>
        <v/>
      </c>
      <c r="Q1350" s="2" t="str">
        <f t="shared" si="21"/>
        <v/>
      </c>
    </row>
    <row r="1351" spans="1:17">
      <c r="A1351" s="2" t="str">
        <f ca="1">IF(LEN('spis PO'!A1351)&gt;0,MID(CELL("nazwa_pliku"),SEARCH("[",CELL("nazwa_pliku"))+1, SEARCH(".",CELL("nazwa_pliku"))-SEARCH("[",CELL("nazwa_pliku"))-1),"")</f>
        <v/>
      </c>
      <c r="B1351" s="2" t="str">
        <f ca="1">IF(LEN('spis PO'!A1351)&gt;0,MID(CELL("nazwa_pliku"),SEARCH("[",CELL("nazwa_pliku"))+1, SEARCH(".",CELL("nazwa_pliku"))-SEARCH("[",CELL("nazwa_pliku"))-1),"")</f>
        <v/>
      </c>
      <c r="C1351" s="2" t="str">
        <f>IF(LEN('spis PO'!B1351)&gt;0,'spis PO'!B1351,"")</f>
        <v/>
      </c>
      <c r="D1351" s="2" t="str">
        <f>IF(LEN('spis PO'!C1351)&gt;0,'spis PO'!C1351,"")</f>
        <v/>
      </c>
      <c r="E1351" s="2" t="str">
        <f>IF(LEN('spis PO'!D1351)&gt;0,VLOOKUP('spis PO'!D1351,słowniki!$A$61:$B$63,2),"")</f>
        <v/>
      </c>
      <c r="F1351" s="2" t="str">
        <f>IF(LEN('spis PO'!E1351)&gt;0,VLOOKUP('spis PO'!E1351,słowniki!$A$71:$B$77,2),"")</f>
        <v/>
      </c>
      <c r="G1351" s="12" t="str">
        <f>IF(LEN('spis PO'!F1351)&gt;0,VLOOKUP('spis PO'!F1351,słowniki!$A$51:$B$52,2),"")</f>
        <v/>
      </c>
      <c r="H1351" s="12" t="str">
        <f>IF(LEN('spis PO'!G1351)&gt;0,VLOOKUP('spis PO'!G1351,słowniki!$A$81:$B$83,2),"")</f>
        <v/>
      </c>
      <c r="I1351" s="2" t="str">
        <f>IF(LEN('spis PO'!H1351)&gt;0,'spis PO'!H1351,"")</f>
        <v/>
      </c>
      <c r="J1351" s="12" t="str">
        <f>IF(LEN('spis PO'!I1351)&gt;0,'spis PO'!I1351,"")</f>
        <v/>
      </c>
      <c r="K1351" s="12" t="str">
        <f>IF('spis PO'!D1351="słup",VLOOKUP('spis PO'!J1351,słowniki!$A$91:$B$96,2),IF(LEN('spis PO'!D1351)&gt;0,1,""))</f>
        <v/>
      </c>
      <c r="L1351" s="2" t="str">
        <f>IF(LEN('spis PO'!L1351)&gt;0,VLOOKUP('spis PO'!L1351,słowniki!$A$100:$B$101,2),"")</f>
        <v/>
      </c>
      <c r="M1351" s="2" t="str">
        <f>IF(LEN('spis PO'!M1351)&gt;0,VLOOKUP('spis PO'!M1351,słowniki!$A$110:$B$111,2),"")</f>
        <v/>
      </c>
      <c r="N1351" s="2" t="str">
        <f>IF(LEN('spis PO'!N1351)&gt;0,'spis PO'!N1351,"")</f>
        <v/>
      </c>
      <c r="O1351" s="2" t="str">
        <f>IF('spis PO'!M1351="oprawa",VLOOKUP('spis PO'!O1351,słowniki!$A$120:$B$126,2),IF(LEN('spis PO'!M1351)&gt;0,1,""))</f>
        <v/>
      </c>
      <c r="P1351" s="12" t="str">
        <f>IF('spis PO'!M1351="oprawa",1,"")</f>
        <v/>
      </c>
      <c r="Q1351" s="2" t="str">
        <f t="shared" si="21"/>
        <v/>
      </c>
    </row>
    <row r="1352" spans="1:17">
      <c r="A1352" s="2" t="str">
        <f ca="1">IF(LEN('spis PO'!A1352)&gt;0,MID(CELL("nazwa_pliku"),SEARCH("[",CELL("nazwa_pliku"))+1, SEARCH(".",CELL("nazwa_pliku"))-SEARCH("[",CELL("nazwa_pliku"))-1),"")</f>
        <v/>
      </c>
      <c r="B1352" s="2" t="str">
        <f ca="1">IF(LEN('spis PO'!A1352)&gt;0,MID(CELL("nazwa_pliku"),SEARCH("[",CELL("nazwa_pliku"))+1, SEARCH(".",CELL("nazwa_pliku"))-SEARCH("[",CELL("nazwa_pliku"))-1),"")</f>
        <v/>
      </c>
      <c r="C1352" s="2" t="str">
        <f>IF(LEN('spis PO'!B1352)&gt;0,'spis PO'!B1352,"")</f>
        <v/>
      </c>
      <c r="D1352" s="2" t="str">
        <f>IF(LEN('spis PO'!C1352)&gt;0,'spis PO'!C1352,"")</f>
        <v/>
      </c>
      <c r="E1352" s="2" t="str">
        <f>IF(LEN('spis PO'!D1352)&gt;0,VLOOKUP('spis PO'!D1352,słowniki!$A$61:$B$63,2),"")</f>
        <v/>
      </c>
      <c r="F1352" s="2" t="str">
        <f>IF(LEN('spis PO'!E1352)&gt;0,VLOOKUP('spis PO'!E1352,słowniki!$A$71:$B$77,2),"")</f>
        <v/>
      </c>
      <c r="G1352" s="12" t="str">
        <f>IF(LEN('spis PO'!F1352)&gt;0,VLOOKUP('spis PO'!F1352,słowniki!$A$51:$B$52,2),"")</f>
        <v/>
      </c>
      <c r="H1352" s="12" t="str">
        <f>IF(LEN('spis PO'!G1352)&gt;0,VLOOKUP('spis PO'!G1352,słowniki!$A$81:$B$83,2),"")</f>
        <v/>
      </c>
      <c r="I1352" s="2" t="str">
        <f>IF(LEN('spis PO'!H1352)&gt;0,'spis PO'!H1352,"")</f>
        <v/>
      </c>
      <c r="J1352" s="12" t="str">
        <f>IF(LEN('spis PO'!I1352)&gt;0,'spis PO'!I1352,"")</f>
        <v/>
      </c>
      <c r="K1352" s="12" t="str">
        <f>IF('spis PO'!D1352="słup",VLOOKUP('spis PO'!J1352,słowniki!$A$91:$B$96,2),IF(LEN('spis PO'!D1352)&gt;0,1,""))</f>
        <v/>
      </c>
      <c r="L1352" s="2" t="str">
        <f>IF(LEN('spis PO'!L1352)&gt;0,VLOOKUP('spis PO'!L1352,słowniki!$A$100:$B$101,2),"")</f>
        <v/>
      </c>
      <c r="M1352" s="2" t="str">
        <f>IF(LEN('spis PO'!M1352)&gt;0,VLOOKUP('spis PO'!M1352,słowniki!$A$110:$B$111,2),"")</f>
        <v/>
      </c>
      <c r="N1352" s="2" t="str">
        <f>IF(LEN('spis PO'!N1352)&gt;0,'spis PO'!N1352,"")</f>
        <v/>
      </c>
      <c r="O1352" s="2" t="str">
        <f>IF('spis PO'!M1352="oprawa",VLOOKUP('spis PO'!O1352,słowniki!$A$120:$B$126,2),IF(LEN('spis PO'!M1352)&gt;0,1,""))</f>
        <v/>
      </c>
      <c r="P1352" s="12" t="str">
        <f>IF('spis PO'!M1352="oprawa",1,"")</f>
        <v/>
      </c>
      <c r="Q1352" s="2" t="str">
        <f t="shared" si="21"/>
        <v/>
      </c>
    </row>
    <row r="1353" spans="1:17">
      <c r="A1353" s="2" t="str">
        <f ca="1">IF(LEN('spis PO'!A1353)&gt;0,MID(CELL("nazwa_pliku"),SEARCH("[",CELL("nazwa_pliku"))+1, SEARCH(".",CELL("nazwa_pliku"))-SEARCH("[",CELL("nazwa_pliku"))-1),"")</f>
        <v/>
      </c>
      <c r="B1353" s="2" t="str">
        <f ca="1">IF(LEN('spis PO'!A1353)&gt;0,MID(CELL("nazwa_pliku"),SEARCH("[",CELL("nazwa_pliku"))+1, SEARCH(".",CELL("nazwa_pliku"))-SEARCH("[",CELL("nazwa_pliku"))-1),"")</f>
        <v/>
      </c>
      <c r="C1353" s="2" t="str">
        <f>IF(LEN('spis PO'!B1353)&gt;0,'spis PO'!B1353,"")</f>
        <v/>
      </c>
      <c r="D1353" s="2" t="str">
        <f>IF(LEN('spis PO'!C1353)&gt;0,'spis PO'!C1353,"")</f>
        <v/>
      </c>
      <c r="E1353" s="2" t="str">
        <f>IF(LEN('spis PO'!D1353)&gt;0,VLOOKUP('spis PO'!D1353,słowniki!$A$61:$B$63,2),"")</f>
        <v/>
      </c>
      <c r="F1353" s="2" t="str">
        <f>IF(LEN('spis PO'!E1353)&gt;0,VLOOKUP('spis PO'!E1353,słowniki!$A$71:$B$77,2),"")</f>
        <v/>
      </c>
      <c r="G1353" s="12" t="str">
        <f>IF(LEN('spis PO'!F1353)&gt;0,VLOOKUP('spis PO'!F1353,słowniki!$A$51:$B$52,2),"")</f>
        <v/>
      </c>
      <c r="H1353" s="12" t="str">
        <f>IF(LEN('spis PO'!G1353)&gt;0,VLOOKUP('spis PO'!G1353,słowniki!$A$81:$B$83,2),"")</f>
        <v/>
      </c>
      <c r="I1353" s="2" t="str">
        <f>IF(LEN('spis PO'!H1353)&gt;0,'spis PO'!H1353,"")</f>
        <v/>
      </c>
      <c r="J1353" s="12" t="str">
        <f>IF(LEN('spis PO'!I1353)&gt;0,'spis PO'!I1353,"")</f>
        <v/>
      </c>
      <c r="K1353" s="12" t="str">
        <f>IF('spis PO'!D1353="słup",VLOOKUP('spis PO'!J1353,słowniki!$A$91:$B$96,2),IF(LEN('spis PO'!D1353)&gt;0,1,""))</f>
        <v/>
      </c>
      <c r="L1353" s="2" t="str">
        <f>IF(LEN('spis PO'!L1353)&gt;0,VLOOKUP('spis PO'!L1353,słowniki!$A$100:$B$101,2),"")</f>
        <v/>
      </c>
      <c r="M1353" s="2" t="str">
        <f>IF(LEN('spis PO'!M1353)&gt;0,VLOOKUP('spis PO'!M1353,słowniki!$A$110:$B$111,2),"")</f>
        <v/>
      </c>
      <c r="N1353" s="2" t="str">
        <f>IF(LEN('spis PO'!N1353)&gt;0,'spis PO'!N1353,"")</f>
        <v/>
      </c>
      <c r="O1353" s="2" t="str">
        <f>IF('spis PO'!M1353="oprawa",VLOOKUP('spis PO'!O1353,słowniki!$A$120:$B$126,2),IF(LEN('spis PO'!M1353)&gt;0,1,""))</f>
        <v/>
      </c>
      <c r="P1353" s="12" t="str">
        <f>IF('spis PO'!M1353="oprawa",1,"")</f>
        <v/>
      </c>
      <c r="Q1353" s="2" t="str">
        <f t="shared" si="21"/>
        <v/>
      </c>
    </row>
    <row r="1354" spans="1:17">
      <c r="A1354" s="2" t="str">
        <f ca="1">IF(LEN('spis PO'!A1354)&gt;0,MID(CELL("nazwa_pliku"),SEARCH("[",CELL("nazwa_pliku"))+1, SEARCH(".",CELL("nazwa_pliku"))-SEARCH("[",CELL("nazwa_pliku"))-1),"")</f>
        <v/>
      </c>
      <c r="B1354" s="2" t="str">
        <f ca="1">IF(LEN('spis PO'!A1354)&gt;0,MID(CELL("nazwa_pliku"),SEARCH("[",CELL("nazwa_pliku"))+1, SEARCH(".",CELL("nazwa_pliku"))-SEARCH("[",CELL("nazwa_pliku"))-1),"")</f>
        <v/>
      </c>
      <c r="C1354" s="2" t="str">
        <f>IF(LEN('spis PO'!B1354)&gt;0,'spis PO'!B1354,"")</f>
        <v/>
      </c>
      <c r="D1354" s="2" t="str">
        <f>IF(LEN('spis PO'!C1354)&gt;0,'spis PO'!C1354,"")</f>
        <v/>
      </c>
      <c r="E1354" s="2" t="str">
        <f>IF(LEN('spis PO'!D1354)&gt;0,VLOOKUP('spis PO'!D1354,słowniki!$A$61:$B$63,2),"")</f>
        <v/>
      </c>
      <c r="F1354" s="2" t="str">
        <f>IF(LEN('spis PO'!E1354)&gt;0,VLOOKUP('spis PO'!E1354,słowniki!$A$71:$B$77,2),"")</f>
        <v/>
      </c>
      <c r="G1354" s="12" t="str">
        <f>IF(LEN('spis PO'!F1354)&gt;0,VLOOKUP('spis PO'!F1354,słowniki!$A$51:$B$52,2),"")</f>
        <v/>
      </c>
      <c r="H1354" s="12" t="str">
        <f>IF(LEN('spis PO'!G1354)&gt;0,VLOOKUP('spis PO'!G1354,słowniki!$A$81:$B$83,2),"")</f>
        <v/>
      </c>
      <c r="I1354" s="2" t="str">
        <f>IF(LEN('spis PO'!H1354)&gt;0,'spis PO'!H1354,"")</f>
        <v/>
      </c>
      <c r="J1354" s="12" t="str">
        <f>IF(LEN('spis PO'!I1354)&gt;0,'spis PO'!I1354,"")</f>
        <v/>
      </c>
      <c r="K1354" s="12" t="str">
        <f>IF('spis PO'!D1354="słup",VLOOKUP('spis PO'!J1354,słowniki!$A$91:$B$96,2),IF(LEN('spis PO'!D1354)&gt;0,1,""))</f>
        <v/>
      </c>
      <c r="L1354" s="2" t="str">
        <f>IF(LEN('spis PO'!L1354)&gt;0,VLOOKUP('spis PO'!L1354,słowniki!$A$100:$B$101,2),"")</f>
        <v/>
      </c>
      <c r="M1354" s="2" t="str">
        <f>IF(LEN('spis PO'!M1354)&gt;0,VLOOKUP('spis PO'!M1354,słowniki!$A$110:$B$111,2),"")</f>
        <v/>
      </c>
      <c r="N1354" s="2" t="str">
        <f>IF(LEN('spis PO'!N1354)&gt;0,'spis PO'!N1354,"")</f>
        <v/>
      </c>
      <c r="O1354" s="2" t="str">
        <f>IF('spis PO'!M1354="oprawa",VLOOKUP('spis PO'!O1354,słowniki!$A$120:$B$126,2),IF(LEN('spis PO'!M1354)&gt;0,1,""))</f>
        <v/>
      </c>
      <c r="P1354" s="12" t="str">
        <f>IF('spis PO'!M1354="oprawa",1,"")</f>
        <v/>
      </c>
      <c r="Q1354" s="2" t="str">
        <f t="shared" si="21"/>
        <v/>
      </c>
    </row>
    <row r="1355" spans="1:17">
      <c r="A1355" s="2" t="str">
        <f ca="1">IF(LEN('spis PO'!A1355)&gt;0,MID(CELL("nazwa_pliku"),SEARCH("[",CELL("nazwa_pliku"))+1, SEARCH(".",CELL("nazwa_pliku"))-SEARCH("[",CELL("nazwa_pliku"))-1),"")</f>
        <v/>
      </c>
      <c r="B1355" s="2" t="str">
        <f ca="1">IF(LEN('spis PO'!A1355)&gt;0,MID(CELL("nazwa_pliku"),SEARCH("[",CELL("nazwa_pliku"))+1, SEARCH(".",CELL("nazwa_pliku"))-SEARCH("[",CELL("nazwa_pliku"))-1),"")</f>
        <v/>
      </c>
      <c r="C1355" s="2" t="str">
        <f>IF(LEN('spis PO'!B1355)&gt;0,'spis PO'!B1355,"")</f>
        <v/>
      </c>
      <c r="D1355" s="2" t="str">
        <f>IF(LEN('spis PO'!C1355)&gt;0,'spis PO'!C1355,"")</f>
        <v/>
      </c>
      <c r="E1355" s="2" t="str">
        <f>IF(LEN('spis PO'!D1355)&gt;0,VLOOKUP('spis PO'!D1355,słowniki!$A$61:$B$63,2),"")</f>
        <v/>
      </c>
      <c r="F1355" s="2" t="str">
        <f>IF(LEN('spis PO'!E1355)&gt;0,VLOOKUP('spis PO'!E1355,słowniki!$A$71:$B$77,2),"")</f>
        <v/>
      </c>
      <c r="G1355" s="12" t="str">
        <f>IF(LEN('spis PO'!F1355)&gt;0,VLOOKUP('spis PO'!F1355,słowniki!$A$51:$B$52,2),"")</f>
        <v/>
      </c>
      <c r="H1355" s="12" t="str">
        <f>IF(LEN('spis PO'!G1355)&gt;0,VLOOKUP('spis PO'!G1355,słowniki!$A$81:$B$83,2),"")</f>
        <v/>
      </c>
      <c r="I1355" s="2" t="str">
        <f>IF(LEN('spis PO'!H1355)&gt;0,'spis PO'!H1355,"")</f>
        <v/>
      </c>
      <c r="J1355" s="12" t="str">
        <f>IF(LEN('spis PO'!I1355)&gt;0,'spis PO'!I1355,"")</f>
        <v/>
      </c>
      <c r="K1355" s="12" t="str">
        <f>IF('spis PO'!D1355="słup",VLOOKUP('spis PO'!J1355,słowniki!$A$91:$B$96,2),IF(LEN('spis PO'!D1355)&gt;0,1,""))</f>
        <v/>
      </c>
      <c r="L1355" s="2" t="str">
        <f>IF(LEN('spis PO'!L1355)&gt;0,VLOOKUP('spis PO'!L1355,słowniki!$A$100:$B$101,2),"")</f>
        <v/>
      </c>
      <c r="M1355" s="2" t="str">
        <f>IF(LEN('spis PO'!M1355)&gt;0,VLOOKUP('spis PO'!M1355,słowniki!$A$110:$B$111,2),"")</f>
        <v/>
      </c>
      <c r="N1355" s="2" t="str">
        <f>IF(LEN('spis PO'!N1355)&gt;0,'spis PO'!N1355,"")</f>
        <v/>
      </c>
      <c r="O1355" s="2" t="str">
        <f>IF('spis PO'!M1355="oprawa",VLOOKUP('spis PO'!O1355,słowniki!$A$120:$B$126,2),IF(LEN('spis PO'!M1355)&gt;0,1,""))</f>
        <v/>
      </c>
      <c r="P1355" s="12" t="str">
        <f>IF('spis PO'!M1355="oprawa",1,"")</f>
        <v/>
      </c>
      <c r="Q1355" s="2" t="str">
        <f t="shared" si="21"/>
        <v/>
      </c>
    </row>
    <row r="1356" spans="1:17">
      <c r="A1356" s="2" t="str">
        <f ca="1">IF(LEN('spis PO'!A1356)&gt;0,MID(CELL("nazwa_pliku"),SEARCH("[",CELL("nazwa_pliku"))+1, SEARCH(".",CELL("nazwa_pliku"))-SEARCH("[",CELL("nazwa_pliku"))-1),"")</f>
        <v/>
      </c>
      <c r="B1356" s="2" t="str">
        <f ca="1">IF(LEN('spis PO'!A1356)&gt;0,MID(CELL("nazwa_pliku"),SEARCH("[",CELL("nazwa_pliku"))+1, SEARCH(".",CELL("nazwa_pliku"))-SEARCH("[",CELL("nazwa_pliku"))-1),"")</f>
        <v/>
      </c>
      <c r="C1356" s="2" t="str">
        <f>IF(LEN('spis PO'!B1356)&gt;0,'spis PO'!B1356,"")</f>
        <v/>
      </c>
      <c r="D1356" s="2" t="str">
        <f>IF(LEN('spis PO'!C1356)&gt;0,'spis PO'!C1356,"")</f>
        <v/>
      </c>
      <c r="E1356" s="2" t="str">
        <f>IF(LEN('spis PO'!D1356)&gt;0,VLOOKUP('spis PO'!D1356,słowniki!$A$61:$B$63,2),"")</f>
        <v/>
      </c>
      <c r="F1356" s="2" t="str">
        <f>IF(LEN('spis PO'!E1356)&gt;0,VLOOKUP('spis PO'!E1356,słowniki!$A$71:$B$77,2),"")</f>
        <v/>
      </c>
      <c r="G1356" s="12" t="str">
        <f>IF(LEN('spis PO'!F1356)&gt;0,VLOOKUP('spis PO'!F1356,słowniki!$A$51:$B$52,2),"")</f>
        <v/>
      </c>
      <c r="H1356" s="12" t="str">
        <f>IF(LEN('spis PO'!G1356)&gt;0,VLOOKUP('spis PO'!G1356,słowniki!$A$81:$B$83,2),"")</f>
        <v/>
      </c>
      <c r="I1356" s="2" t="str">
        <f>IF(LEN('spis PO'!H1356)&gt;0,'spis PO'!H1356,"")</f>
        <v/>
      </c>
      <c r="J1356" s="12" t="str">
        <f>IF(LEN('spis PO'!I1356)&gt;0,'spis PO'!I1356,"")</f>
        <v/>
      </c>
      <c r="K1356" s="12" t="str">
        <f>IF('spis PO'!D1356="słup",VLOOKUP('spis PO'!J1356,słowniki!$A$91:$B$96,2),IF(LEN('spis PO'!D1356)&gt;0,1,""))</f>
        <v/>
      </c>
      <c r="L1356" s="2" t="str">
        <f>IF(LEN('spis PO'!L1356)&gt;0,VLOOKUP('spis PO'!L1356,słowniki!$A$100:$B$101,2),"")</f>
        <v/>
      </c>
      <c r="M1356" s="2" t="str">
        <f>IF(LEN('spis PO'!M1356)&gt;0,VLOOKUP('spis PO'!M1356,słowniki!$A$110:$B$111,2),"")</f>
        <v/>
      </c>
      <c r="N1356" s="2" t="str">
        <f>IF(LEN('spis PO'!N1356)&gt;0,'spis PO'!N1356,"")</f>
        <v/>
      </c>
      <c r="O1356" s="2" t="str">
        <f>IF('spis PO'!M1356="oprawa",VLOOKUP('spis PO'!O1356,słowniki!$A$120:$B$126,2),IF(LEN('spis PO'!M1356)&gt;0,1,""))</f>
        <v/>
      </c>
      <c r="P1356" s="12" t="str">
        <f>IF('spis PO'!M1356="oprawa",1,"")</f>
        <v/>
      </c>
      <c r="Q1356" s="2" t="str">
        <f t="shared" si="21"/>
        <v/>
      </c>
    </row>
    <row r="1357" spans="1:17">
      <c r="A1357" s="2" t="str">
        <f ca="1">IF(LEN('spis PO'!A1357)&gt;0,MID(CELL("nazwa_pliku"),SEARCH("[",CELL("nazwa_pliku"))+1, SEARCH(".",CELL("nazwa_pliku"))-SEARCH("[",CELL("nazwa_pliku"))-1),"")</f>
        <v/>
      </c>
      <c r="B1357" s="2" t="str">
        <f ca="1">IF(LEN('spis PO'!A1357)&gt;0,MID(CELL("nazwa_pliku"),SEARCH("[",CELL("nazwa_pliku"))+1, SEARCH(".",CELL("nazwa_pliku"))-SEARCH("[",CELL("nazwa_pliku"))-1),"")</f>
        <v/>
      </c>
      <c r="C1357" s="2" t="str">
        <f>IF(LEN('spis PO'!B1357)&gt;0,'spis PO'!B1357,"")</f>
        <v/>
      </c>
      <c r="D1357" s="2" t="str">
        <f>IF(LEN('spis PO'!C1357)&gt;0,'spis PO'!C1357,"")</f>
        <v/>
      </c>
      <c r="E1357" s="2" t="str">
        <f>IF(LEN('spis PO'!D1357)&gt;0,VLOOKUP('spis PO'!D1357,słowniki!$A$61:$B$63,2),"")</f>
        <v/>
      </c>
      <c r="F1357" s="2" t="str">
        <f>IF(LEN('spis PO'!E1357)&gt;0,VLOOKUP('spis PO'!E1357,słowniki!$A$71:$B$77,2),"")</f>
        <v/>
      </c>
      <c r="G1357" s="12" t="str">
        <f>IF(LEN('spis PO'!F1357)&gt;0,VLOOKUP('spis PO'!F1357,słowniki!$A$51:$B$52,2),"")</f>
        <v/>
      </c>
      <c r="H1357" s="12" t="str">
        <f>IF(LEN('spis PO'!G1357)&gt;0,VLOOKUP('spis PO'!G1357,słowniki!$A$81:$B$83,2),"")</f>
        <v/>
      </c>
      <c r="I1357" s="2" t="str">
        <f>IF(LEN('spis PO'!H1357)&gt;0,'spis PO'!H1357,"")</f>
        <v/>
      </c>
      <c r="J1357" s="12" t="str">
        <f>IF(LEN('spis PO'!I1357)&gt;0,'spis PO'!I1357,"")</f>
        <v/>
      </c>
      <c r="K1357" s="12" t="str">
        <f>IF('spis PO'!D1357="słup",VLOOKUP('spis PO'!J1357,słowniki!$A$91:$B$96,2),IF(LEN('spis PO'!D1357)&gt;0,1,""))</f>
        <v/>
      </c>
      <c r="L1357" s="2" t="str">
        <f>IF(LEN('spis PO'!L1357)&gt;0,VLOOKUP('spis PO'!L1357,słowniki!$A$100:$B$101,2),"")</f>
        <v/>
      </c>
      <c r="M1357" s="2" t="str">
        <f>IF(LEN('spis PO'!M1357)&gt;0,VLOOKUP('spis PO'!M1357,słowniki!$A$110:$B$111,2),"")</f>
        <v/>
      </c>
      <c r="N1357" s="2" t="str">
        <f>IF(LEN('spis PO'!N1357)&gt;0,'spis PO'!N1357,"")</f>
        <v/>
      </c>
      <c r="O1357" s="2" t="str">
        <f>IF('spis PO'!M1357="oprawa",VLOOKUP('spis PO'!O1357,słowniki!$A$120:$B$126,2),IF(LEN('spis PO'!M1357)&gt;0,1,""))</f>
        <v/>
      </c>
      <c r="P1357" s="12" t="str">
        <f>IF('spis PO'!M1357="oprawa",1,"")</f>
        <v/>
      </c>
      <c r="Q1357" s="2" t="str">
        <f t="shared" si="21"/>
        <v/>
      </c>
    </row>
    <row r="1358" spans="1:17">
      <c r="A1358" s="2" t="str">
        <f ca="1">IF(LEN('spis PO'!A1358)&gt;0,MID(CELL("nazwa_pliku"),SEARCH("[",CELL("nazwa_pliku"))+1, SEARCH(".",CELL("nazwa_pliku"))-SEARCH("[",CELL("nazwa_pliku"))-1),"")</f>
        <v/>
      </c>
      <c r="B1358" s="2" t="str">
        <f ca="1">IF(LEN('spis PO'!A1358)&gt;0,MID(CELL("nazwa_pliku"),SEARCH("[",CELL("nazwa_pliku"))+1, SEARCH(".",CELL("nazwa_pliku"))-SEARCH("[",CELL("nazwa_pliku"))-1),"")</f>
        <v/>
      </c>
      <c r="C1358" s="2" t="str">
        <f>IF(LEN('spis PO'!B1358)&gt;0,'spis PO'!B1358,"")</f>
        <v/>
      </c>
      <c r="D1358" s="2" t="str">
        <f>IF(LEN('spis PO'!C1358)&gt;0,'spis PO'!C1358,"")</f>
        <v/>
      </c>
      <c r="E1358" s="2" t="str">
        <f>IF(LEN('spis PO'!D1358)&gt;0,VLOOKUP('spis PO'!D1358,słowniki!$A$61:$B$63,2),"")</f>
        <v/>
      </c>
      <c r="F1358" s="2" t="str">
        <f>IF(LEN('spis PO'!E1358)&gt;0,VLOOKUP('spis PO'!E1358,słowniki!$A$71:$B$77,2),"")</f>
        <v/>
      </c>
      <c r="G1358" s="12" t="str">
        <f>IF(LEN('spis PO'!F1358)&gt;0,VLOOKUP('spis PO'!F1358,słowniki!$A$51:$B$52,2),"")</f>
        <v/>
      </c>
      <c r="H1358" s="12" t="str">
        <f>IF(LEN('spis PO'!G1358)&gt;0,VLOOKUP('spis PO'!G1358,słowniki!$A$81:$B$83,2),"")</f>
        <v/>
      </c>
      <c r="I1358" s="2" t="str">
        <f>IF(LEN('spis PO'!H1358)&gt;0,'spis PO'!H1358,"")</f>
        <v/>
      </c>
      <c r="J1358" s="12" t="str">
        <f>IF(LEN('spis PO'!I1358)&gt;0,'spis PO'!I1358,"")</f>
        <v/>
      </c>
      <c r="K1358" s="12" t="str">
        <f>IF('spis PO'!D1358="słup",VLOOKUP('spis PO'!J1358,słowniki!$A$91:$B$96,2),IF(LEN('spis PO'!D1358)&gt;0,1,""))</f>
        <v/>
      </c>
      <c r="L1358" s="2" t="str">
        <f>IF(LEN('spis PO'!L1358)&gt;0,VLOOKUP('spis PO'!L1358,słowniki!$A$100:$B$101,2),"")</f>
        <v/>
      </c>
      <c r="M1358" s="2" t="str">
        <f>IF(LEN('spis PO'!M1358)&gt;0,VLOOKUP('spis PO'!M1358,słowniki!$A$110:$B$111,2),"")</f>
        <v/>
      </c>
      <c r="N1358" s="2" t="str">
        <f>IF(LEN('spis PO'!N1358)&gt;0,'spis PO'!N1358,"")</f>
        <v/>
      </c>
      <c r="O1358" s="2" t="str">
        <f>IF('spis PO'!M1358="oprawa",VLOOKUP('spis PO'!O1358,słowniki!$A$120:$B$126,2),IF(LEN('spis PO'!M1358)&gt;0,1,""))</f>
        <v/>
      </c>
      <c r="P1358" s="12" t="str">
        <f>IF('spis PO'!M1358="oprawa",1,"")</f>
        <v/>
      </c>
      <c r="Q1358" s="2" t="str">
        <f t="shared" si="21"/>
        <v/>
      </c>
    </row>
    <row r="1359" spans="1:17">
      <c r="A1359" s="2" t="str">
        <f ca="1">IF(LEN('spis PO'!A1359)&gt;0,MID(CELL("nazwa_pliku"),SEARCH("[",CELL("nazwa_pliku"))+1, SEARCH(".",CELL("nazwa_pliku"))-SEARCH("[",CELL("nazwa_pliku"))-1),"")</f>
        <v/>
      </c>
      <c r="B1359" s="2" t="str">
        <f ca="1">IF(LEN('spis PO'!A1359)&gt;0,MID(CELL("nazwa_pliku"),SEARCH("[",CELL("nazwa_pliku"))+1, SEARCH(".",CELL("nazwa_pliku"))-SEARCH("[",CELL("nazwa_pliku"))-1),"")</f>
        <v/>
      </c>
      <c r="C1359" s="2" t="str">
        <f>IF(LEN('spis PO'!B1359)&gt;0,'spis PO'!B1359,"")</f>
        <v/>
      </c>
      <c r="D1359" s="2" t="str">
        <f>IF(LEN('spis PO'!C1359)&gt;0,'spis PO'!C1359,"")</f>
        <v/>
      </c>
      <c r="E1359" s="2" t="str">
        <f>IF(LEN('spis PO'!D1359)&gt;0,VLOOKUP('spis PO'!D1359,słowniki!$A$61:$B$63,2),"")</f>
        <v/>
      </c>
      <c r="F1359" s="2" t="str">
        <f>IF(LEN('spis PO'!E1359)&gt;0,VLOOKUP('spis PO'!E1359,słowniki!$A$71:$B$77,2),"")</f>
        <v/>
      </c>
      <c r="G1359" s="12" t="str">
        <f>IF(LEN('spis PO'!F1359)&gt;0,VLOOKUP('spis PO'!F1359,słowniki!$A$51:$B$52,2),"")</f>
        <v/>
      </c>
      <c r="H1359" s="12" t="str">
        <f>IF(LEN('spis PO'!G1359)&gt;0,VLOOKUP('spis PO'!G1359,słowniki!$A$81:$B$83,2),"")</f>
        <v/>
      </c>
      <c r="I1359" s="2" t="str">
        <f>IF(LEN('spis PO'!H1359)&gt;0,'spis PO'!H1359,"")</f>
        <v/>
      </c>
      <c r="J1359" s="12" t="str">
        <f>IF(LEN('spis PO'!I1359)&gt;0,'spis PO'!I1359,"")</f>
        <v/>
      </c>
      <c r="K1359" s="12" t="str">
        <f>IF('spis PO'!D1359="słup",VLOOKUP('spis PO'!J1359,słowniki!$A$91:$B$96,2),IF(LEN('spis PO'!D1359)&gt;0,1,""))</f>
        <v/>
      </c>
      <c r="L1359" s="2" t="str">
        <f>IF(LEN('spis PO'!L1359)&gt;0,VLOOKUP('spis PO'!L1359,słowniki!$A$100:$B$101,2),"")</f>
        <v/>
      </c>
      <c r="M1359" s="2" t="str">
        <f>IF(LEN('spis PO'!M1359)&gt;0,VLOOKUP('spis PO'!M1359,słowniki!$A$110:$B$111,2),"")</f>
        <v/>
      </c>
      <c r="N1359" s="2" t="str">
        <f>IF(LEN('spis PO'!N1359)&gt;0,'spis PO'!N1359,"")</f>
        <v/>
      </c>
      <c r="O1359" s="2" t="str">
        <f>IF('spis PO'!M1359="oprawa",VLOOKUP('spis PO'!O1359,słowniki!$A$120:$B$126,2),IF(LEN('spis PO'!M1359)&gt;0,1,""))</f>
        <v/>
      </c>
      <c r="P1359" s="12" t="str">
        <f>IF('spis PO'!M1359="oprawa",1,"")</f>
        <v/>
      </c>
      <c r="Q1359" s="2" t="str">
        <f t="shared" si="21"/>
        <v/>
      </c>
    </row>
    <row r="1360" spans="1:17">
      <c r="A1360" s="2" t="str">
        <f ca="1">IF(LEN('spis PO'!A1360)&gt;0,MID(CELL("nazwa_pliku"),SEARCH("[",CELL("nazwa_pliku"))+1, SEARCH(".",CELL("nazwa_pliku"))-SEARCH("[",CELL("nazwa_pliku"))-1),"")</f>
        <v/>
      </c>
      <c r="B1360" s="2" t="str">
        <f ca="1">IF(LEN('spis PO'!A1360)&gt;0,MID(CELL("nazwa_pliku"),SEARCH("[",CELL("nazwa_pliku"))+1, SEARCH(".",CELL("nazwa_pliku"))-SEARCH("[",CELL("nazwa_pliku"))-1),"")</f>
        <v/>
      </c>
      <c r="C1360" s="2" t="str">
        <f>IF(LEN('spis PO'!B1360)&gt;0,'spis PO'!B1360,"")</f>
        <v/>
      </c>
      <c r="D1360" s="2" t="str">
        <f>IF(LEN('spis PO'!C1360)&gt;0,'spis PO'!C1360,"")</f>
        <v/>
      </c>
      <c r="E1360" s="2" t="str">
        <f>IF(LEN('spis PO'!D1360)&gt;0,VLOOKUP('spis PO'!D1360,słowniki!$A$61:$B$63,2),"")</f>
        <v/>
      </c>
      <c r="F1360" s="2" t="str">
        <f>IF(LEN('spis PO'!E1360)&gt;0,VLOOKUP('spis PO'!E1360,słowniki!$A$71:$B$77,2),"")</f>
        <v/>
      </c>
      <c r="G1360" s="12" t="str">
        <f>IF(LEN('spis PO'!F1360)&gt;0,VLOOKUP('spis PO'!F1360,słowniki!$A$51:$B$52,2),"")</f>
        <v/>
      </c>
      <c r="H1360" s="12" t="str">
        <f>IF(LEN('spis PO'!G1360)&gt;0,VLOOKUP('spis PO'!G1360,słowniki!$A$81:$B$83,2),"")</f>
        <v/>
      </c>
      <c r="I1360" s="2" t="str">
        <f>IF(LEN('spis PO'!H1360)&gt;0,'spis PO'!H1360,"")</f>
        <v/>
      </c>
      <c r="J1360" s="12" t="str">
        <f>IF(LEN('spis PO'!I1360)&gt;0,'spis PO'!I1360,"")</f>
        <v/>
      </c>
      <c r="K1360" s="12" t="str">
        <f>IF('spis PO'!D1360="słup",VLOOKUP('spis PO'!J1360,słowniki!$A$91:$B$96,2),IF(LEN('spis PO'!D1360)&gt;0,1,""))</f>
        <v/>
      </c>
      <c r="L1360" s="2" t="str">
        <f>IF(LEN('spis PO'!L1360)&gt;0,VLOOKUP('spis PO'!L1360,słowniki!$A$100:$B$101,2),"")</f>
        <v/>
      </c>
      <c r="M1360" s="2" t="str">
        <f>IF(LEN('spis PO'!M1360)&gt;0,VLOOKUP('spis PO'!M1360,słowniki!$A$110:$B$111,2),"")</f>
        <v/>
      </c>
      <c r="N1360" s="2" t="str">
        <f>IF(LEN('spis PO'!N1360)&gt;0,'spis PO'!N1360,"")</f>
        <v/>
      </c>
      <c r="O1360" s="2" t="str">
        <f>IF('spis PO'!M1360="oprawa",VLOOKUP('spis PO'!O1360,słowniki!$A$120:$B$126,2),IF(LEN('spis PO'!M1360)&gt;0,1,""))</f>
        <v/>
      </c>
      <c r="P1360" s="12" t="str">
        <f>IF('spis PO'!M1360="oprawa",1,"")</f>
        <v/>
      </c>
      <c r="Q1360" s="2" t="str">
        <f t="shared" si="21"/>
        <v/>
      </c>
    </row>
    <row r="1361" spans="1:17">
      <c r="A1361" s="2" t="str">
        <f ca="1">IF(LEN('spis PO'!A1361)&gt;0,MID(CELL("nazwa_pliku"),SEARCH("[",CELL("nazwa_pliku"))+1, SEARCH(".",CELL("nazwa_pliku"))-SEARCH("[",CELL("nazwa_pliku"))-1),"")</f>
        <v/>
      </c>
      <c r="B1361" s="2" t="str">
        <f ca="1">IF(LEN('spis PO'!A1361)&gt;0,MID(CELL("nazwa_pliku"),SEARCH("[",CELL("nazwa_pliku"))+1, SEARCH(".",CELL("nazwa_pliku"))-SEARCH("[",CELL("nazwa_pliku"))-1),"")</f>
        <v/>
      </c>
      <c r="C1361" s="2" t="str">
        <f>IF(LEN('spis PO'!B1361)&gt;0,'spis PO'!B1361,"")</f>
        <v/>
      </c>
      <c r="D1361" s="2" t="str">
        <f>IF(LEN('spis PO'!C1361)&gt;0,'spis PO'!C1361,"")</f>
        <v/>
      </c>
      <c r="E1361" s="2" t="str">
        <f>IF(LEN('spis PO'!D1361)&gt;0,VLOOKUP('spis PO'!D1361,słowniki!$A$61:$B$63,2),"")</f>
        <v/>
      </c>
      <c r="F1361" s="2" t="str">
        <f>IF(LEN('spis PO'!E1361)&gt;0,VLOOKUP('spis PO'!E1361,słowniki!$A$71:$B$77,2),"")</f>
        <v/>
      </c>
      <c r="G1361" s="12" t="str">
        <f>IF(LEN('spis PO'!F1361)&gt;0,VLOOKUP('spis PO'!F1361,słowniki!$A$51:$B$52,2),"")</f>
        <v/>
      </c>
      <c r="H1361" s="12" t="str">
        <f>IF(LEN('spis PO'!G1361)&gt;0,VLOOKUP('spis PO'!G1361,słowniki!$A$81:$B$83,2),"")</f>
        <v/>
      </c>
      <c r="I1361" s="2" t="str">
        <f>IF(LEN('spis PO'!H1361)&gt;0,'spis PO'!H1361,"")</f>
        <v/>
      </c>
      <c r="J1361" s="12" t="str">
        <f>IF(LEN('spis PO'!I1361)&gt;0,'spis PO'!I1361,"")</f>
        <v/>
      </c>
      <c r="K1361" s="12" t="str">
        <f>IF('spis PO'!D1361="słup",VLOOKUP('spis PO'!J1361,słowniki!$A$91:$B$96,2),IF(LEN('spis PO'!D1361)&gt;0,1,""))</f>
        <v/>
      </c>
      <c r="L1361" s="2" t="str">
        <f>IF(LEN('spis PO'!L1361)&gt;0,VLOOKUP('spis PO'!L1361,słowniki!$A$100:$B$101,2),"")</f>
        <v/>
      </c>
      <c r="M1361" s="2" t="str">
        <f>IF(LEN('spis PO'!M1361)&gt;0,VLOOKUP('spis PO'!M1361,słowniki!$A$110:$B$111,2),"")</f>
        <v/>
      </c>
      <c r="N1361" s="2" t="str">
        <f>IF(LEN('spis PO'!N1361)&gt;0,'spis PO'!N1361,"")</f>
        <v/>
      </c>
      <c r="O1361" s="2" t="str">
        <f>IF('spis PO'!M1361="oprawa",VLOOKUP('spis PO'!O1361,słowniki!$A$120:$B$126,2),IF(LEN('spis PO'!M1361)&gt;0,1,""))</f>
        <v/>
      </c>
      <c r="P1361" s="12" t="str">
        <f>IF('spis PO'!M1361="oprawa",1,"")</f>
        <v/>
      </c>
      <c r="Q1361" s="2" t="str">
        <f t="shared" si="21"/>
        <v/>
      </c>
    </row>
    <row r="1362" spans="1:17">
      <c r="A1362" s="2" t="str">
        <f ca="1">IF(LEN('spis PO'!A1362)&gt;0,MID(CELL("nazwa_pliku"),SEARCH("[",CELL("nazwa_pliku"))+1, SEARCH(".",CELL("nazwa_pliku"))-SEARCH("[",CELL("nazwa_pliku"))-1),"")</f>
        <v/>
      </c>
      <c r="B1362" s="2" t="str">
        <f ca="1">IF(LEN('spis PO'!A1362)&gt;0,MID(CELL("nazwa_pliku"),SEARCH("[",CELL("nazwa_pliku"))+1, SEARCH(".",CELL("nazwa_pliku"))-SEARCH("[",CELL("nazwa_pliku"))-1),"")</f>
        <v/>
      </c>
      <c r="C1362" s="2" t="str">
        <f>IF(LEN('spis PO'!B1362)&gt;0,'spis PO'!B1362,"")</f>
        <v/>
      </c>
      <c r="D1362" s="2" t="str">
        <f>IF(LEN('spis PO'!C1362)&gt;0,'spis PO'!C1362,"")</f>
        <v/>
      </c>
      <c r="E1362" s="2" t="str">
        <f>IF(LEN('spis PO'!D1362)&gt;0,VLOOKUP('spis PO'!D1362,słowniki!$A$61:$B$63,2),"")</f>
        <v/>
      </c>
      <c r="F1362" s="2" t="str">
        <f>IF(LEN('spis PO'!E1362)&gt;0,VLOOKUP('spis PO'!E1362,słowniki!$A$71:$B$77,2),"")</f>
        <v/>
      </c>
      <c r="G1362" s="12" t="str">
        <f>IF(LEN('spis PO'!F1362)&gt;0,VLOOKUP('spis PO'!F1362,słowniki!$A$51:$B$52,2),"")</f>
        <v/>
      </c>
      <c r="H1362" s="12" t="str">
        <f>IF(LEN('spis PO'!G1362)&gt;0,VLOOKUP('spis PO'!G1362,słowniki!$A$81:$B$83,2),"")</f>
        <v/>
      </c>
      <c r="I1362" s="2" t="str">
        <f>IF(LEN('spis PO'!H1362)&gt;0,'spis PO'!H1362,"")</f>
        <v/>
      </c>
      <c r="J1362" s="12" t="str">
        <f>IF(LEN('spis PO'!I1362)&gt;0,'spis PO'!I1362,"")</f>
        <v/>
      </c>
      <c r="K1362" s="12" t="str">
        <f>IF('spis PO'!D1362="słup",VLOOKUP('spis PO'!J1362,słowniki!$A$91:$B$96,2),IF(LEN('spis PO'!D1362)&gt;0,1,""))</f>
        <v/>
      </c>
      <c r="L1362" s="2" t="str">
        <f>IF(LEN('spis PO'!L1362)&gt;0,VLOOKUP('spis PO'!L1362,słowniki!$A$100:$B$101,2),"")</f>
        <v/>
      </c>
      <c r="M1362" s="2" t="str">
        <f>IF(LEN('spis PO'!M1362)&gt;0,VLOOKUP('spis PO'!M1362,słowniki!$A$110:$B$111,2),"")</f>
        <v/>
      </c>
      <c r="N1362" s="2" t="str">
        <f>IF(LEN('spis PO'!N1362)&gt;0,'spis PO'!N1362,"")</f>
        <v/>
      </c>
      <c r="O1362" s="2" t="str">
        <f>IF('spis PO'!M1362="oprawa",VLOOKUP('spis PO'!O1362,słowniki!$A$120:$B$126,2),IF(LEN('spis PO'!M1362)&gt;0,1,""))</f>
        <v/>
      </c>
      <c r="P1362" s="12" t="str">
        <f>IF('spis PO'!M1362="oprawa",1,"")</f>
        <v/>
      </c>
      <c r="Q1362" s="2" t="str">
        <f t="shared" si="21"/>
        <v/>
      </c>
    </row>
    <row r="1363" spans="1:17">
      <c r="A1363" s="2" t="str">
        <f ca="1">IF(LEN('spis PO'!A1363)&gt;0,MID(CELL("nazwa_pliku"),SEARCH("[",CELL("nazwa_pliku"))+1, SEARCH(".",CELL("nazwa_pliku"))-SEARCH("[",CELL("nazwa_pliku"))-1),"")</f>
        <v/>
      </c>
      <c r="B1363" s="2" t="str">
        <f ca="1">IF(LEN('spis PO'!A1363)&gt;0,MID(CELL("nazwa_pliku"),SEARCH("[",CELL("nazwa_pliku"))+1, SEARCH(".",CELL("nazwa_pliku"))-SEARCH("[",CELL("nazwa_pliku"))-1),"")</f>
        <v/>
      </c>
      <c r="C1363" s="2" t="str">
        <f>IF(LEN('spis PO'!B1363)&gt;0,'spis PO'!B1363,"")</f>
        <v/>
      </c>
      <c r="D1363" s="2" t="str">
        <f>IF(LEN('spis PO'!C1363)&gt;0,'spis PO'!C1363,"")</f>
        <v/>
      </c>
      <c r="E1363" s="2" t="str">
        <f>IF(LEN('spis PO'!D1363)&gt;0,VLOOKUP('spis PO'!D1363,słowniki!$A$61:$B$63,2),"")</f>
        <v/>
      </c>
      <c r="F1363" s="2" t="str">
        <f>IF(LEN('spis PO'!E1363)&gt;0,VLOOKUP('spis PO'!E1363,słowniki!$A$71:$B$77,2),"")</f>
        <v/>
      </c>
      <c r="G1363" s="12" t="str">
        <f>IF(LEN('spis PO'!F1363)&gt;0,VLOOKUP('spis PO'!F1363,słowniki!$A$51:$B$52,2),"")</f>
        <v/>
      </c>
      <c r="H1363" s="12" t="str">
        <f>IF(LEN('spis PO'!G1363)&gt;0,VLOOKUP('spis PO'!G1363,słowniki!$A$81:$B$83,2),"")</f>
        <v/>
      </c>
      <c r="I1363" s="2" t="str">
        <f>IF(LEN('spis PO'!H1363)&gt;0,'spis PO'!H1363,"")</f>
        <v/>
      </c>
      <c r="J1363" s="12" t="str">
        <f>IF(LEN('spis PO'!I1363)&gt;0,'spis PO'!I1363,"")</f>
        <v/>
      </c>
      <c r="K1363" s="12" t="str">
        <f>IF('spis PO'!D1363="słup",VLOOKUP('spis PO'!J1363,słowniki!$A$91:$B$96,2),IF(LEN('spis PO'!D1363)&gt;0,1,""))</f>
        <v/>
      </c>
      <c r="L1363" s="2" t="str">
        <f>IF(LEN('spis PO'!L1363)&gt;0,VLOOKUP('spis PO'!L1363,słowniki!$A$100:$B$101,2),"")</f>
        <v/>
      </c>
      <c r="M1363" s="2" t="str">
        <f>IF(LEN('spis PO'!M1363)&gt;0,VLOOKUP('spis PO'!M1363,słowniki!$A$110:$B$111,2),"")</f>
        <v/>
      </c>
      <c r="N1363" s="2" t="str">
        <f>IF(LEN('spis PO'!N1363)&gt;0,'spis PO'!N1363,"")</f>
        <v/>
      </c>
      <c r="O1363" s="2" t="str">
        <f>IF('spis PO'!M1363="oprawa",VLOOKUP('spis PO'!O1363,słowniki!$A$120:$B$126,2),IF(LEN('spis PO'!M1363)&gt;0,1,""))</f>
        <v/>
      </c>
      <c r="P1363" s="12" t="str">
        <f>IF('spis PO'!M1363="oprawa",1,"")</f>
        <v/>
      </c>
      <c r="Q1363" s="2" t="str">
        <f t="shared" si="21"/>
        <v/>
      </c>
    </row>
    <row r="1364" spans="1:17">
      <c r="A1364" s="2" t="str">
        <f ca="1">IF(LEN('spis PO'!A1364)&gt;0,MID(CELL("nazwa_pliku"),SEARCH("[",CELL("nazwa_pliku"))+1, SEARCH(".",CELL("nazwa_pliku"))-SEARCH("[",CELL("nazwa_pliku"))-1),"")</f>
        <v/>
      </c>
      <c r="B1364" s="2" t="str">
        <f ca="1">IF(LEN('spis PO'!A1364)&gt;0,MID(CELL("nazwa_pliku"),SEARCH("[",CELL("nazwa_pliku"))+1, SEARCH(".",CELL("nazwa_pliku"))-SEARCH("[",CELL("nazwa_pliku"))-1),"")</f>
        <v/>
      </c>
      <c r="C1364" s="2" t="str">
        <f>IF(LEN('spis PO'!B1364)&gt;0,'spis PO'!B1364,"")</f>
        <v/>
      </c>
      <c r="D1364" s="2" t="str">
        <f>IF(LEN('spis PO'!C1364)&gt;0,'spis PO'!C1364,"")</f>
        <v/>
      </c>
      <c r="E1364" s="2" t="str">
        <f>IF(LEN('spis PO'!D1364)&gt;0,VLOOKUP('spis PO'!D1364,słowniki!$A$61:$B$63,2),"")</f>
        <v/>
      </c>
      <c r="F1364" s="2" t="str">
        <f>IF(LEN('spis PO'!E1364)&gt;0,VLOOKUP('spis PO'!E1364,słowniki!$A$71:$B$77,2),"")</f>
        <v/>
      </c>
      <c r="G1364" s="12" t="str">
        <f>IF(LEN('spis PO'!F1364)&gt;0,VLOOKUP('spis PO'!F1364,słowniki!$A$51:$B$52,2),"")</f>
        <v/>
      </c>
      <c r="H1364" s="12" t="str">
        <f>IF(LEN('spis PO'!G1364)&gt;0,VLOOKUP('spis PO'!G1364,słowniki!$A$81:$B$83,2),"")</f>
        <v/>
      </c>
      <c r="I1364" s="2" t="str">
        <f>IF(LEN('spis PO'!H1364)&gt;0,'spis PO'!H1364,"")</f>
        <v/>
      </c>
      <c r="J1364" s="12" t="str">
        <f>IF(LEN('spis PO'!I1364)&gt;0,'spis PO'!I1364,"")</f>
        <v/>
      </c>
      <c r="K1364" s="12" t="str">
        <f>IF('spis PO'!D1364="słup",VLOOKUP('spis PO'!J1364,słowniki!$A$91:$B$96,2),IF(LEN('spis PO'!D1364)&gt;0,1,""))</f>
        <v/>
      </c>
      <c r="L1364" s="2" t="str">
        <f>IF(LEN('spis PO'!L1364)&gt;0,VLOOKUP('spis PO'!L1364,słowniki!$A$100:$B$101,2),"")</f>
        <v/>
      </c>
      <c r="M1364" s="2" t="str">
        <f>IF(LEN('spis PO'!M1364)&gt;0,VLOOKUP('spis PO'!M1364,słowniki!$A$110:$B$111,2),"")</f>
        <v/>
      </c>
      <c r="N1364" s="2" t="str">
        <f>IF(LEN('spis PO'!N1364)&gt;0,'spis PO'!N1364,"")</f>
        <v/>
      </c>
      <c r="O1364" s="2" t="str">
        <f>IF('spis PO'!M1364="oprawa",VLOOKUP('spis PO'!O1364,słowniki!$A$120:$B$126,2),IF(LEN('spis PO'!M1364)&gt;0,1,""))</f>
        <v/>
      </c>
      <c r="P1364" s="12" t="str">
        <f>IF('spis PO'!M1364="oprawa",1,"")</f>
        <v/>
      </c>
      <c r="Q1364" s="2" t="str">
        <f t="shared" si="21"/>
        <v/>
      </c>
    </row>
    <row r="1365" spans="1:17">
      <c r="A1365" s="2" t="str">
        <f ca="1">IF(LEN('spis PO'!A1365)&gt;0,MID(CELL("nazwa_pliku"),SEARCH("[",CELL("nazwa_pliku"))+1, SEARCH(".",CELL("nazwa_pliku"))-SEARCH("[",CELL("nazwa_pliku"))-1),"")</f>
        <v/>
      </c>
      <c r="B1365" s="2" t="str">
        <f ca="1">IF(LEN('spis PO'!A1365)&gt;0,MID(CELL("nazwa_pliku"),SEARCH("[",CELL("nazwa_pliku"))+1, SEARCH(".",CELL("nazwa_pliku"))-SEARCH("[",CELL("nazwa_pliku"))-1),"")</f>
        <v/>
      </c>
      <c r="C1365" s="2" t="str">
        <f>IF(LEN('spis PO'!B1365)&gt;0,'spis PO'!B1365,"")</f>
        <v/>
      </c>
      <c r="D1365" s="2" t="str">
        <f>IF(LEN('spis PO'!C1365)&gt;0,'spis PO'!C1365,"")</f>
        <v/>
      </c>
      <c r="E1365" s="2" t="str">
        <f>IF(LEN('spis PO'!D1365)&gt;0,VLOOKUP('spis PO'!D1365,słowniki!$A$61:$B$63,2),"")</f>
        <v/>
      </c>
      <c r="F1365" s="2" t="str">
        <f>IF(LEN('spis PO'!E1365)&gt;0,VLOOKUP('spis PO'!E1365,słowniki!$A$71:$B$77,2),"")</f>
        <v/>
      </c>
      <c r="G1365" s="12" t="str">
        <f>IF(LEN('spis PO'!F1365)&gt;0,VLOOKUP('spis PO'!F1365,słowniki!$A$51:$B$52,2),"")</f>
        <v/>
      </c>
      <c r="H1365" s="12" t="str">
        <f>IF(LEN('spis PO'!G1365)&gt;0,VLOOKUP('spis PO'!G1365,słowniki!$A$81:$B$83,2),"")</f>
        <v/>
      </c>
      <c r="I1365" s="2" t="str">
        <f>IF(LEN('spis PO'!H1365)&gt;0,'spis PO'!H1365,"")</f>
        <v/>
      </c>
      <c r="J1365" s="12" t="str">
        <f>IF(LEN('spis PO'!I1365)&gt;0,'spis PO'!I1365,"")</f>
        <v/>
      </c>
      <c r="K1365" s="12" t="str">
        <f>IF('spis PO'!D1365="słup",VLOOKUP('spis PO'!J1365,słowniki!$A$91:$B$96,2),IF(LEN('spis PO'!D1365)&gt;0,1,""))</f>
        <v/>
      </c>
      <c r="L1365" s="2" t="str">
        <f>IF(LEN('spis PO'!L1365)&gt;0,VLOOKUP('spis PO'!L1365,słowniki!$A$100:$B$101,2),"")</f>
        <v/>
      </c>
      <c r="M1365" s="2" t="str">
        <f>IF(LEN('spis PO'!M1365)&gt;0,VLOOKUP('spis PO'!M1365,słowniki!$A$110:$B$111,2),"")</f>
        <v/>
      </c>
      <c r="N1365" s="2" t="str">
        <f>IF(LEN('spis PO'!N1365)&gt;0,'spis PO'!N1365,"")</f>
        <v/>
      </c>
      <c r="O1365" s="2" t="str">
        <f>IF('spis PO'!M1365="oprawa",VLOOKUP('spis PO'!O1365,słowniki!$A$120:$B$126,2),IF(LEN('spis PO'!M1365)&gt;0,1,""))</f>
        <v/>
      </c>
      <c r="P1365" s="12" t="str">
        <f>IF('spis PO'!M1365="oprawa",1,"")</f>
        <v/>
      </c>
      <c r="Q1365" s="2" t="str">
        <f t="shared" si="21"/>
        <v/>
      </c>
    </row>
    <row r="1366" spans="1:17">
      <c r="A1366" s="2" t="str">
        <f ca="1">IF(LEN('spis PO'!A1366)&gt;0,MID(CELL("nazwa_pliku"),SEARCH("[",CELL("nazwa_pliku"))+1, SEARCH(".",CELL("nazwa_pliku"))-SEARCH("[",CELL("nazwa_pliku"))-1),"")</f>
        <v/>
      </c>
      <c r="B1366" s="2" t="str">
        <f ca="1">IF(LEN('spis PO'!A1366)&gt;0,MID(CELL("nazwa_pliku"),SEARCH("[",CELL("nazwa_pliku"))+1, SEARCH(".",CELL("nazwa_pliku"))-SEARCH("[",CELL("nazwa_pliku"))-1),"")</f>
        <v/>
      </c>
      <c r="C1366" s="2" t="str">
        <f>IF(LEN('spis PO'!B1366)&gt;0,'spis PO'!B1366,"")</f>
        <v/>
      </c>
      <c r="D1366" s="2" t="str">
        <f>IF(LEN('spis PO'!C1366)&gt;0,'spis PO'!C1366,"")</f>
        <v/>
      </c>
      <c r="E1366" s="2" t="str">
        <f>IF(LEN('spis PO'!D1366)&gt;0,VLOOKUP('spis PO'!D1366,słowniki!$A$61:$B$63,2),"")</f>
        <v/>
      </c>
      <c r="F1366" s="2" t="str">
        <f>IF(LEN('spis PO'!E1366)&gt;0,VLOOKUP('spis PO'!E1366,słowniki!$A$71:$B$77,2),"")</f>
        <v/>
      </c>
      <c r="G1366" s="12" t="str">
        <f>IF(LEN('spis PO'!F1366)&gt;0,VLOOKUP('spis PO'!F1366,słowniki!$A$51:$B$52,2),"")</f>
        <v/>
      </c>
      <c r="H1366" s="12" t="str">
        <f>IF(LEN('spis PO'!G1366)&gt;0,VLOOKUP('spis PO'!G1366,słowniki!$A$81:$B$83,2),"")</f>
        <v/>
      </c>
      <c r="I1366" s="2" t="str">
        <f>IF(LEN('spis PO'!H1366)&gt;0,'spis PO'!H1366,"")</f>
        <v/>
      </c>
      <c r="J1366" s="12" t="str">
        <f>IF(LEN('spis PO'!I1366)&gt;0,'spis PO'!I1366,"")</f>
        <v/>
      </c>
      <c r="K1366" s="12" t="str">
        <f>IF('spis PO'!D1366="słup",VLOOKUP('spis PO'!J1366,słowniki!$A$91:$B$96,2),IF(LEN('spis PO'!D1366)&gt;0,1,""))</f>
        <v/>
      </c>
      <c r="L1366" s="2" t="str">
        <f>IF(LEN('spis PO'!L1366)&gt;0,VLOOKUP('spis PO'!L1366,słowniki!$A$100:$B$101,2),"")</f>
        <v/>
      </c>
      <c r="M1366" s="2" t="str">
        <f>IF(LEN('spis PO'!M1366)&gt;0,VLOOKUP('spis PO'!M1366,słowniki!$A$110:$B$111,2),"")</f>
        <v/>
      </c>
      <c r="N1366" s="2" t="str">
        <f>IF(LEN('spis PO'!N1366)&gt;0,'spis PO'!N1366,"")</f>
        <v/>
      </c>
      <c r="O1366" s="2" t="str">
        <f>IF('spis PO'!M1366="oprawa",VLOOKUP('spis PO'!O1366,słowniki!$A$120:$B$126,2),IF(LEN('spis PO'!M1366)&gt;0,1,""))</f>
        <v/>
      </c>
      <c r="P1366" s="12" t="str">
        <f>IF('spis PO'!M1366="oprawa",1,"")</f>
        <v/>
      </c>
      <c r="Q1366" s="2" t="str">
        <f t="shared" si="21"/>
        <v/>
      </c>
    </row>
    <row r="1367" spans="1:17">
      <c r="A1367" s="2" t="str">
        <f ca="1">IF(LEN('spis PO'!A1367)&gt;0,MID(CELL("nazwa_pliku"),SEARCH("[",CELL("nazwa_pliku"))+1, SEARCH(".",CELL("nazwa_pliku"))-SEARCH("[",CELL("nazwa_pliku"))-1),"")</f>
        <v/>
      </c>
      <c r="B1367" s="2" t="str">
        <f ca="1">IF(LEN('spis PO'!A1367)&gt;0,MID(CELL("nazwa_pliku"),SEARCH("[",CELL("nazwa_pliku"))+1, SEARCH(".",CELL("nazwa_pliku"))-SEARCH("[",CELL("nazwa_pliku"))-1),"")</f>
        <v/>
      </c>
      <c r="C1367" s="2" t="str">
        <f>IF(LEN('spis PO'!B1367)&gt;0,'spis PO'!B1367,"")</f>
        <v/>
      </c>
      <c r="D1367" s="2" t="str">
        <f>IF(LEN('spis PO'!C1367)&gt;0,'spis PO'!C1367,"")</f>
        <v/>
      </c>
      <c r="E1367" s="2" t="str">
        <f>IF(LEN('spis PO'!D1367)&gt;0,VLOOKUP('spis PO'!D1367,słowniki!$A$61:$B$63,2),"")</f>
        <v/>
      </c>
      <c r="F1367" s="2" t="str">
        <f>IF(LEN('spis PO'!E1367)&gt;0,VLOOKUP('spis PO'!E1367,słowniki!$A$71:$B$77,2),"")</f>
        <v/>
      </c>
      <c r="G1367" s="12" t="str">
        <f>IF(LEN('spis PO'!F1367)&gt;0,VLOOKUP('spis PO'!F1367,słowniki!$A$51:$B$52,2),"")</f>
        <v/>
      </c>
      <c r="H1367" s="12" t="str">
        <f>IF(LEN('spis PO'!G1367)&gt;0,VLOOKUP('spis PO'!G1367,słowniki!$A$81:$B$83,2),"")</f>
        <v/>
      </c>
      <c r="I1367" s="2" t="str">
        <f>IF(LEN('spis PO'!H1367)&gt;0,'spis PO'!H1367,"")</f>
        <v/>
      </c>
      <c r="J1367" s="12" t="str">
        <f>IF(LEN('spis PO'!I1367)&gt;0,'spis PO'!I1367,"")</f>
        <v/>
      </c>
      <c r="K1367" s="12" t="str">
        <f>IF('spis PO'!D1367="słup",VLOOKUP('spis PO'!J1367,słowniki!$A$91:$B$96,2),IF(LEN('spis PO'!D1367)&gt;0,1,""))</f>
        <v/>
      </c>
      <c r="L1367" s="2" t="str">
        <f>IF(LEN('spis PO'!L1367)&gt;0,VLOOKUP('spis PO'!L1367,słowniki!$A$100:$B$101,2),"")</f>
        <v/>
      </c>
      <c r="M1367" s="2" t="str">
        <f>IF(LEN('spis PO'!M1367)&gt;0,VLOOKUP('spis PO'!M1367,słowniki!$A$110:$B$111,2),"")</f>
        <v/>
      </c>
      <c r="N1367" s="2" t="str">
        <f>IF(LEN('spis PO'!N1367)&gt;0,'spis PO'!N1367,"")</f>
        <v/>
      </c>
      <c r="O1367" s="2" t="str">
        <f>IF('spis PO'!M1367="oprawa",VLOOKUP('spis PO'!O1367,słowniki!$A$120:$B$126,2),IF(LEN('spis PO'!M1367)&gt;0,1,""))</f>
        <v/>
      </c>
      <c r="P1367" s="12" t="str">
        <f>IF('spis PO'!M1367="oprawa",1,"")</f>
        <v/>
      </c>
      <c r="Q1367" s="2" t="str">
        <f t="shared" si="21"/>
        <v/>
      </c>
    </row>
    <row r="1368" spans="1:17">
      <c r="A1368" s="2" t="str">
        <f ca="1">IF(LEN('spis PO'!A1368)&gt;0,MID(CELL("nazwa_pliku"),SEARCH("[",CELL("nazwa_pliku"))+1, SEARCH(".",CELL("nazwa_pliku"))-SEARCH("[",CELL("nazwa_pliku"))-1),"")</f>
        <v/>
      </c>
      <c r="B1368" s="2" t="str">
        <f ca="1">IF(LEN('spis PO'!A1368)&gt;0,MID(CELL("nazwa_pliku"),SEARCH("[",CELL("nazwa_pliku"))+1, SEARCH(".",CELL("nazwa_pliku"))-SEARCH("[",CELL("nazwa_pliku"))-1),"")</f>
        <v/>
      </c>
      <c r="C1368" s="2" t="str">
        <f>IF(LEN('spis PO'!B1368)&gt;0,'spis PO'!B1368,"")</f>
        <v/>
      </c>
      <c r="D1368" s="2" t="str">
        <f>IF(LEN('spis PO'!C1368)&gt;0,'spis PO'!C1368,"")</f>
        <v/>
      </c>
      <c r="E1368" s="2" t="str">
        <f>IF(LEN('spis PO'!D1368)&gt;0,VLOOKUP('spis PO'!D1368,słowniki!$A$61:$B$63,2),"")</f>
        <v/>
      </c>
      <c r="F1368" s="2" t="str">
        <f>IF(LEN('spis PO'!E1368)&gt;0,VLOOKUP('spis PO'!E1368,słowniki!$A$71:$B$77,2),"")</f>
        <v/>
      </c>
      <c r="G1368" s="12" t="str">
        <f>IF(LEN('spis PO'!F1368)&gt;0,VLOOKUP('spis PO'!F1368,słowniki!$A$51:$B$52,2),"")</f>
        <v/>
      </c>
      <c r="H1368" s="12" t="str">
        <f>IF(LEN('spis PO'!G1368)&gt;0,VLOOKUP('spis PO'!G1368,słowniki!$A$81:$B$83,2),"")</f>
        <v/>
      </c>
      <c r="I1368" s="2" t="str">
        <f>IF(LEN('spis PO'!H1368)&gt;0,'spis PO'!H1368,"")</f>
        <v/>
      </c>
      <c r="J1368" s="12" t="str">
        <f>IF(LEN('spis PO'!I1368)&gt;0,'spis PO'!I1368,"")</f>
        <v/>
      </c>
      <c r="K1368" s="12" t="str">
        <f>IF('spis PO'!D1368="słup",VLOOKUP('spis PO'!J1368,słowniki!$A$91:$B$96,2),IF(LEN('spis PO'!D1368)&gt;0,1,""))</f>
        <v/>
      </c>
      <c r="L1368" s="2" t="str">
        <f>IF(LEN('spis PO'!L1368)&gt;0,VLOOKUP('spis PO'!L1368,słowniki!$A$100:$B$101,2),"")</f>
        <v/>
      </c>
      <c r="M1368" s="2" t="str">
        <f>IF(LEN('spis PO'!M1368)&gt;0,VLOOKUP('spis PO'!M1368,słowniki!$A$110:$B$111,2),"")</f>
        <v/>
      </c>
      <c r="N1368" s="2" t="str">
        <f>IF(LEN('spis PO'!N1368)&gt;0,'spis PO'!N1368,"")</f>
        <v/>
      </c>
      <c r="O1368" s="2" t="str">
        <f>IF('spis PO'!M1368="oprawa",VLOOKUP('spis PO'!O1368,słowniki!$A$120:$B$126,2),IF(LEN('spis PO'!M1368)&gt;0,1,""))</f>
        <v/>
      </c>
      <c r="P1368" s="12" t="str">
        <f>IF('spis PO'!M1368="oprawa",1,"")</f>
        <v/>
      </c>
      <c r="Q1368" s="2" t="str">
        <f t="shared" si="21"/>
        <v/>
      </c>
    </row>
    <row r="1369" spans="1:17">
      <c r="A1369" s="2" t="str">
        <f ca="1">IF(LEN('spis PO'!A1369)&gt;0,MID(CELL("nazwa_pliku"),SEARCH("[",CELL("nazwa_pliku"))+1, SEARCH(".",CELL("nazwa_pliku"))-SEARCH("[",CELL("nazwa_pliku"))-1),"")</f>
        <v/>
      </c>
      <c r="B1369" s="2" t="str">
        <f ca="1">IF(LEN('spis PO'!A1369)&gt;0,MID(CELL("nazwa_pliku"),SEARCH("[",CELL("nazwa_pliku"))+1, SEARCH(".",CELL("nazwa_pliku"))-SEARCH("[",CELL("nazwa_pliku"))-1),"")</f>
        <v/>
      </c>
      <c r="C1369" s="2" t="str">
        <f>IF(LEN('spis PO'!B1369)&gt;0,'spis PO'!B1369,"")</f>
        <v/>
      </c>
      <c r="D1369" s="2" t="str">
        <f>IF(LEN('spis PO'!C1369)&gt;0,'spis PO'!C1369,"")</f>
        <v/>
      </c>
      <c r="E1369" s="2" t="str">
        <f>IF(LEN('spis PO'!D1369)&gt;0,VLOOKUP('spis PO'!D1369,słowniki!$A$61:$B$63,2),"")</f>
        <v/>
      </c>
      <c r="F1369" s="2" t="str">
        <f>IF(LEN('spis PO'!E1369)&gt;0,VLOOKUP('spis PO'!E1369,słowniki!$A$71:$B$77,2),"")</f>
        <v/>
      </c>
      <c r="G1369" s="12" t="str">
        <f>IF(LEN('spis PO'!F1369)&gt;0,VLOOKUP('spis PO'!F1369,słowniki!$A$51:$B$52,2),"")</f>
        <v/>
      </c>
      <c r="H1369" s="12" t="str">
        <f>IF(LEN('spis PO'!G1369)&gt;0,VLOOKUP('spis PO'!G1369,słowniki!$A$81:$B$83,2),"")</f>
        <v/>
      </c>
      <c r="I1369" s="2" t="str">
        <f>IF(LEN('spis PO'!H1369)&gt;0,'spis PO'!H1369,"")</f>
        <v/>
      </c>
      <c r="J1369" s="12" t="str">
        <f>IF(LEN('spis PO'!I1369)&gt;0,'spis PO'!I1369,"")</f>
        <v/>
      </c>
      <c r="K1369" s="12" t="str">
        <f>IF('spis PO'!D1369="słup",VLOOKUP('spis PO'!J1369,słowniki!$A$91:$B$96,2),IF(LEN('spis PO'!D1369)&gt;0,1,""))</f>
        <v/>
      </c>
      <c r="L1369" s="2" t="str">
        <f>IF(LEN('spis PO'!L1369)&gt;0,VLOOKUP('spis PO'!L1369,słowniki!$A$100:$B$101,2),"")</f>
        <v/>
      </c>
      <c r="M1369" s="2" t="str">
        <f>IF(LEN('spis PO'!M1369)&gt;0,VLOOKUP('spis PO'!M1369,słowniki!$A$110:$B$111,2),"")</f>
        <v/>
      </c>
      <c r="N1369" s="2" t="str">
        <f>IF(LEN('spis PO'!N1369)&gt;0,'spis PO'!N1369,"")</f>
        <v/>
      </c>
      <c r="O1369" s="2" t="str">
        <f>IF('spis PO'!M1369="oprawa",VLOOKUP('spis PO'!O1369,słowniki!$A$120:$B$126,2),IF(LEN('spis PO'!M1369)&gt;0,1,""))</f>
        <v/>
      </c>
      <c r="P1369" s="12" t="str">
        <f>IF('spis PO'!M1369="oprawa",1,"")</f>
        <v/>
      </c>
      <c r="Q1369" s="2" t="str">
        <f t="shared" si="21"/>
        <v/>
      </c>
    </row>
    <row r="1370" spans="1:17">
      <c r="A1370" s="2" t="str">
        <f ca="1">IF(LEN('spis PO'!A1370)&gt;0,MID(CELL("nazwa_pliku"),SEARCH("[",CELL("nazwa_pliku"))+1, SEARCH(".",CELL("nazwa_pliku"))-SEARCH("[",CELL("nazwa_pliku"))-1),"")</f>
        <v/>
      </c>
      <c r="B1370" s="2" t="str">
        <f ca="1">IF(LEN('spis PO'!A1370)&gt;0,MID(CELL("nazwa_pliku"),SEARCH("[",CELL("nazwa_pliku"))+1, SEARCH(".",CELL("nazwa_pliku"))-SEARCH("[",CELL("nazwa_pliku"))-1),"")</f>
        <v/>
      </c>
      <c r="C1370" s="2" t="str">
        <f>IF(LEN('spis PO'!B1370)&gt;0,'spis PO'!B1370,"")</f>
        <v/>
      </c>
      <c r="D1370" s="2" t="str">
        <f>IF(LEN('spis PO'!C1370)&gt;0,'spis PO'!C1370,"")</f>
        <v/>
      </c>
      <c r="E1370" s="2" t="str">
        <f>IF(LEN('spis PO'!D1370)&gt;0,VLOOKUP('spis PO'!D1370,słowniki!$A$61:$B$63,2),"")</f>
        <v/>
      </c>
      <c r="F1370" s="2" t="str">
        <f>IF(LEN('spis PO'!E1370)&gt;0,VLOOKUP('spis PO'!E1370,słowniki!$A$71:$B$77,2),"")</f>
        <v/>
      </c>
      <c r="G1370" s="12" t="str">
        <f>IF(LEN('spis PO'!F1370)&gt;0,VLOOKUP('spis PO'!F1370,słowniki!$A$51:$B$52,2),"")</f>
        <v/>
      </c>
      <c r="H1370" s="12" t="str">
        <f>IF(LEN('spis PO'!G1370)&gt;0,VLOOKUP('spis PO'!G1370,słowniki!$A$81:$B$83,2),"")</f>
        <v/>
      </c>
      <c r="I1370" s="2" t="str">
        <f>IF(LEN('spis PO'!H1370)&gt;0,'spis PO'!H1370,"")</f>
        <v/>
      </c>
      <c r="J1370" s="12" t="str">
        <f>IF(LEN('spis PO'!I1370)&gt;0,'spis PO'!I1370,"")</f>
        <v/>
      </c>
      <c r="K1370" s="12" t="str">
        <f>IF('spis PO'!D1370="słup",VLOOKUP('spis PO'!J1370,słowniki!$A$91:$B$96,2),IF(LEN('spis PO'!D1370)&gt;0,1,""))</f>
        <v/>
      </c>
      <c r="L1370" s="2" t="str">
        <f>IF(LEN('spis PO'!L1370)&gt;0,VLOOKUP('spis PO'!L1370,słowniki!$A$100:$B$101,2),"")</f>
        <v/>
      </c>
      <c r="M1370" s="2" t="str">
        <f>IF(LEN('spis PO'!M1370)&gt;0,VLOOKUP('spis PO'!M1370,słowniki!$A$110:$B$111,2),"")</f>
        <v/>
      </c>
      <c r="N1370" s="2" t="str">
        <f>IF(LEN('spis PO'!N1370)&gt;0,'spis PO'!N1370,"")</f>
        <v/>
      </c>
      <c r="O1370" s="2" t="str">
        <f>IF('spis PO'!M1370="oprawa",VLOOKUP('spis PO'!O1370,słowniki!$A$120:$B$126,2),IF(LEN('spis PO'!M1370)&gt;0,1,""))</f>
        <v/>
      </c>
      <c r="P1370" s="12" t="str">
        <f>IF('spis PO'!M1370="oprawa",1,"")</f>
        <v/>
      </c>
      <c r="Q1370" s="2" t="str">
        <f t="shared" si="21"/>
        <v/>
      </c>
    </row>
    <row r="1371" spans="1:17">
      <c r="A1371" s="2" t="str">
        <f ca="1">IF(LEN('spis PO'!A1371)&gt;0,MID(CELL("nazwa_pliku"),SEARCH("[",CELL("nazwa_pliku"))+1, SEARCH(".",CELL("nazwa_pliku"))-SEARCH("[",CELL("nazwa_pliku"))-1),"")</f>
        <v/>
      </c>
      <c r="B1371" s="2" t="str">
        <f ca="1">IF(LEN('spis PO'!A1371)&gt;0,MID(CELL("nazwa_pliku"),SEARCH("[",CELL("nazwa_pliku"))+1, SEARCH(".",CELL("nazwa_pliku"))-SEARCH("[",CELL("nazwa_pliku"))-1),"")</f>
        <v/>
      </c>
      <c r="C1371" s="2" t="str">
        <f>IF(LEN('spis PO'!B1371)&gt;0,'spis PO'!B1371,"")</f>
        <v/>
      </c>
      <c r="D1371" s="2" t="str">
        <f>IF(LEN('spis PO'!C1371)&gt;0,'spis PO'!C1371,"")</f>
        <v/>
      </c>
      <c r="E1371" s="2" t="str">
        <f>IF(LEN('spis PO'!D1371)&gt;0,VLOOKUP('spis PO'!D1371,słowniki!$A$61:$B$63,2),"")</f>
        <v/>
      </c>
      <c r="F1371" s="2" t="str">
        <f>IF(LEN('spis PO'!E1371)&gt;0,VLOOKUP('spis PO'!E1371,słowniki!$A$71:$B$77,2),"")</f>
        <v/>
      </c>
      <c r="G1371" s="12" t="str">
        <f>IF(LEN('spis PO'!F1371)&gt;0,VLOOKUP('spis PO'!F1371,słowniki!$A$51:$B$52,2),"")</f>
        <v/>
      </c>
      <c r="H1371" s="12" t="str">
        <f>IF(LEN('spis PO'!G1371)&gt;0,VLOOKUP('spis PO'!G1371,słowniki!$A$81:$B$83,2),"")</f>
        <v/>
      </c>
      <c r="I1371" s="2" t="str">
        <f>IF(LEN('spis PO'!H1371)&gt;0,'spis PO'!H1371,"")</f>
        <v/>
      </c>
      <c r="J1371" s="12" t="str">
        <f>IF(LEN('spis PO'!I1371)&gt;0,'spis PO'!I1371,"")</f>
        <v/>
      </c>
      <c r="K1371" s="12" t="str">
        <f>IF('spis PO'!D1371="słup",VLOOKUP('spis PO'!J1371,słowniki!$A$91:$B$96,2),IF(LEN('spis PO'!D1371)&gt;0,1,""))</f>
        <v/>
      </c>
      <c r="L1371" s="2" t="str">
        <f>IF(LEN('spis PO'!L1371)&gt;0,VLOOKUP('spis PO'!L1371,słowniki!$A$100:$B$101,2),"")</f>
        <v/>
      </c>
      <c r="M1371" s="2" t="str">
        <f>IF(LEN('spis PO'!M1371)&gt;0,VLOOKUP('spis PO'!M1371,słowniki!$A$110:$B$111,2),"")</f>
        <v/>
      </c>
      <c r="N1371" s="2" t="str">
        <f>IF(LEN('spis PO'!N1371)&gt;0,'spis PO'!N1371,"")</f>
        <v/>
      </c>
      <c r="O1371" s="2" t="str">
        <f>IF('spis PO'!M1371="oprawa",VLOOKUP('spis PO'!O1371,słowniki!$A$120:$B$126,2),IF(LEN('spis PO'!M1371)&gt;0,1,""))</f>
        <v/>
      </c>
      <c r="P1371" s="12" t="str">
        <f>IF('spis PO'!M1371="oprawa",1,"")</f>
        <v/>
      </c>
      <c r="Q1371" s="2" t="str">
        <f t="shared" si="21"/>
        <v/>
      </c>
    </row>
    <row r="1372" spans="1:17">
      <c r="A1372" s="2" t="str">
        <f ca="1">IF(LEN('spis PO'!A1372)&gt;0,MID(CELL("nazwa_pliku"),SEARCH("[",CELL("nazwa_pliku"))+1, SEARCH(".",CELL("nazwa_pliku"))-SEARCH("[",CELL("nazwa_pliku"))-1),"")</f>
        <v/>
      </c>
      <c r="B1372" s="2" t="str">
        <f ca="1">IF(LEN('spis PO'!A1372)&gt;0,MID(CELL("nazwa_pliku"),SEARCH("[",CELL("nazwa_pliku"))+1, SEARCH(".",CELL("nazwa_pliku"))-SEARCH("[",CELL("nazwa_pliku"))-1),"")</f>
        <v/>
      </c>
      <c r="C1372" s="2" t="str">
        <f>IF(LEN('spis PO'!B1372)&gt;0,'spis PO'!B1372,"")</f>
        <v/>
      </c>
      <c r="D1372" s="2" t="str">
        <f>IF(LEN('spis PO'!C1372)&gt;0,'spis PO'!C1372,"")</f>
        <v/>
      </c>
      <c r="E1372" s="2" t="str">
        <f>IF(LEN('spis PO'!D1372)&gt;0,VLOOKUP('spis PO'!D1372,słowniki!$A$61:$B$63,2),"")</f>
        <v/>
      </c>
      <c r="F1372" s="2" t="str">
        <f>IF(LEN('spis PO'!E1372)&gt;0,VLOOKUP('spis PO'!E1372,słowniki!$A$71:$B$77,2),"")</f>
        <v/>
      </c>
      <c r="G1372" s="12" t="str">
        <f>IF(LEN('spis PO'!F1372)&gt;0,VLOOKUP('spis PO'!F1372,słowniki!$A$51:$B$52,2),"")</f>
        <v/>
      </c>
      <c r="H1372" s="12" t="str">
        <f>IF(LEN('spis PO'!G1372)&gt;0,VLOOKUP('spis PO'!G1372,słowniki!$A$81:$B$83,2),"")</f>
        <v/>
      </c>
      <c r="I1372" s="2" t="str">
        <f>IF(LEN('spis PO'!H1372)&gt;0,'spis PO'!H1372,"")</f>
        <v/>
      </c>
      <c r="J1372" s="12" t="str">
        <f>IF(LEN('spis PO'!I1372)&gt;0,'spis PO'!I1372,"")</f>
        <v/>
      </c>
      <c r="K1372" s="12" t="str">
        <f>IF('spis PO'!D1372="słup",VLOOKUP('spis PO'!J1372,słowniki!$A$91:$B$96,2),IF(LEN('spis PO'!D1372)&gt;0,1,""))</f>
        <v/>
      </c>
      <c r="L1372" s="2" t="str">
        <f>IF(LEN('spis PO'!L1372)&gt;0,VLOOKUP('spis PO'!L1372,słowniki!$A$100:$B$101,2),"")</f>
        <v/>
      </c>
      <c r="M1372" s="2" t="str">
        <f>IF(LEN('spis PO'!M1372)&gt;0,VLOOKUP('spis PO'!M1372,słowniki!$A$110:$B$111,2),"")</f>
        <v/>
      </c>
      <c r="N1372" s="2" t="str">
        <f>IF(LEN('spis PO'!N1372)&gt;0,'spis PO'!N1372,"")</f>
        <v/>
      </c>
      <c r="O1372" s="2" t="str">
        <f>IF('spis PO'!M1372="oprawa",VLOOKUP('spis PO'!O1372,słowniki!$A$120:$B$126,2),IF(LEN('spis PO'!M1372)&gt;0,1,""))</f>
        <v/>
      </c>
      <c r="P1372" s="12" t="str">
        <f>IF('spis PO'!M1372="oprawa",1,"")</f>
        <v/>
      </c>
      <c r="Q1372" s="2" t="str">
        <f t="shared" si="21"/>
        <v/>
      </c>
    </row>
    <row r="1373" spans="1:17">
      <c r="A1373" s="2" t="str">
        <f ca="1">IF(LEN('spis PO'!A1373)&gt;0,MID(CELL("nazwa_pliku"),SEARCH("[",CELL("nazwa_pliku"))+1, SEARCH(".",CELL("nazwa_pliku"))-SEARCH("[",CELL("nazwa_pliku"))-1),"")</f>
        <v/>
      </c>
      <c r="B1373" s="2" t="str">
        <f ca="1">IF(LEN('spis PO'!A1373)&gt;0,MID(CELL("nazwa_pliku"),SEARCH("[",CELL("nazwa_pliku"))+1, SEARCH(".",CELL("nazwa_pliku"))-SEARCH("[",CELL("nazwa_pliku"))-1),"")</f>
        <v/>
      </c>
      <c r="C1373" s="2" t="str">
        <f>IF(LEN('spis PO'!B1373)&gt;0,'spis PO'!B1373,"")</f>
        <v/>
      </c>
      <c r="D1373" s="2" t="str">
        <f>IF(LEN('spis PO'!C1373)&gt;0,'spis PO'!C1373,"")</f>
        <v/>
      </c>
      <c r="E1373" s="2" t="str">
        <f>IF(LEN('spis PO'!D1373)&gt;0,VLOOKUP('spis PO'!D1373,słowniki!$A$61:$B$63,2),"")</f>
        <v/>
      </c>
      <c r="F1373" s="2" t="str">
        <f>IF(LEN('spis PO'!E1373)&gt;0,VLOOKUP('spis PO'!E1373,słowniki!$A$71:$B$77,2),"")</f>
        <v/>
      </c>
      <c r="G1373" s="12" t="str">
        <f>IF(LEN('spis PO'!F1373)&gt;0,VLOOKUP('spis PO'!F1373,słowniki!$A$51:$B$52,2),"")</f>
        <v/>
      </c>
      <c r="H1373" s="12" t="str">
        <f>IF(LEN('spis PO'!G1373)&gt;0,VLOOKUP('spis PO'!G1373,słowniki!$A$81:$B$83,2),"")</f>
        <v/>
      </c>
      <c r="I1373" s="2" t="str">
        <f>IF(LEN('spis PO'!H1373)&gt;0,'spis PO'!H1373,"")</f>
        <v/>
      </c>
      <c r="J1373" s="12" t="str">
        <f>IF(LEN('spis PO'!I1373)&gt;0,'spis PO'!I1373,"")</f>
        <v/>
      </c>
      <c r="K1373" s="12" t="str">
        <f>IF('spis PO'!D1373="słup",VLOOKUP('spis PO'!J1373,słowniki!$A$91:$B$96,2),IF(LEN('spis PO'!D1373)&gt;0,1,""))</f>
        <v/>
      </c>
      <c r="L1373" s="2" t="str">
        <f>IF(LEN('spis PO'!L1373)&gt;0,VLOOKUP('spis PO'!L1373,słowniki!$A$100:$B$101,2),"")</f>
        <v/>
      </c>
      <c r="M1373" s="2" t="str">
        <f>IF(LEN('spis PO'!M1373)&gt;0,VLOOKUP('spis PO'!M1373,słowniki!$A$110:$B$111,2),"")</f>
        <v/>
      </c>
      <c r="N1373" s="2" t="str">
        <f>IF(LEN('spis PO'!N1373)&gt;0,'spis PO'!N1373,"")</f>
        <v/>
      </c>
      <c r="O1373" s="2" t="str">
        <f>IF('spis PO'!M1373="oprawa",VLOOKUP('spis PO'!O1373,słowniki!$A$120:$B$126,2),IF(LEN('spis PO'!M1373)&gt;0,1,""))</f>
        <v/>
      </c>
      <c r="P1373" s="12" t="str">
        <f>IF('spis PO'!M1373="oprawa",1,"")</f>
        <v/>
      </c>
      <c r="Q1373" s="2" t="str">
        <f t="shared" si="21"/>
        <v/>
      </c>
    </row>
    <row r="1374" spans="1:17">
      <c r="A1374" s="2" t="str">
        <f ca="1">IF(LEN('spis PO'!A1374)&gt;0,MID(CELL("nazwa_pliku"),SEARCH("[",CELL("nazwa_pliku"))+1, SEARCH(".",CELL("nazwa_pliku"))-SEARCH("[",CELL("nazwa_pliku"))-1),"")</f>
        <v/>
      </c>
      <c r="B1374" s="2" t="str">
        <f ca="1">IF(LEN('spis PO'!A1374)&gt;0,MID(CELL("nazwa_pliku"),SEARCH("[",CELL("nazwa_pliku"))+1, SEARCH(".",CELL("nazwa_pliku"))-SEARCH("[",CELL("nazwa_pliku"))-1),"")</f>
        <v/>
      </c>
      <c r="C1374" s="2" t="str">
        <f>IF(LEN('spis PO'!B1374)&gt;0,'spis PO'!B1374,"")</f>
        <v/>
      </c>
      <c r="D1374" s="2" t="str">
        <f>IF(LEN('spis PO'!C1374)&gt;0,'spis PO'!C1374,"")</f>
        <v/>
      </c>
      <c r="E1374" s="2" t="str">
        <f>IF(LEN('spis PO'!D1374)&gt;0,VLOOKUP('spis PO'!D1374,słowniki!$A$61:$B$63,2),"")</f>
        <v/>
      </c>
      <c r="F1374" s="2" t="str">
        <f>IF(LEN('spis PO'!E1374)&gt;0,VLOOKUP('spis PO'!E1374,słowniki!$A$71:$B$77,2),"")</f>
        <v/>
      </c>
      <c r="G1374" s="12" t="str">
        <f>IF(LEN('spis PO'!F1374)&gt;0,VLOOKUP('spis PO'!F1374,słowniki!$A$51:$B$52,2),"")</f>
        <v/>
      </c>
      <c r="H1374" s="12" t="str">
        <f>IF(LEN('spis PO'!G1374)&gt;0,VLOOKUP('spis PO'!G1374,słowniki!$A$81:$B$83,2),"")</f>
        <v/>
      </c>
      <c r="I1374" s="2" t="str">
        <f>IF(LEN('spis PO'!H1374)&gt;0,'spis PO'!H1374,"")</f>
        <v/>
      </c>
      <c r="J1374" s="12" t="str">
        <f>IF(LEN('spis PO'!I1374)&gt;0,'spis PO'!I1374,"")</f>
        <v/>
      </c>
      <c r="K1374" s="12" t="str">
        <f>IF('spis PO'!D1374="słup",VLOOKUP('spis PO'!J1374,słowniki!$A$91:$B$96,2),IF(LEN('spis PO'!D1374)&gt;0,1,""))</f>
        <v/>
      </c>
      <c r="L1374" s="2" t="str">
        <f>IF(LEN('spis PO'!L1374)&gt;0,VLOOKUP('spis PO'!L1374,słowniki!$A$100:$B$101,2),"")</f>
        <v/>
      </c>
      <c r="M1374" s="2" t="str">
        <f>IF(LEN('spis PO'!M1374)&gt;0,VLOOKUP('spis PO'!M1374,słowniki!$A$110:$B$111,2),"")</f>
        <v/>
      </c>
      <c r="N1374" s="2" t="str">
        <f>IF(LEN('spis PO'!N1374)&gt;0,'spis PO'!N1374,"")</f>
        <v/>
      </c>
      <c r="O1374" s="2" t="str">
        <f>IF('spis PO'!M1374="oprawa",VLOOKUP('spis PO'!O1374,słowniki!$A$120:$B$126,2),IF(LEN('spis PO'!M1374)&gt;0,1,""))</f>
        <v/>
      </c>
      <c r="P1374" s="12" t="str">
        <f>IF('spis PO'!M1374="oprawa",1,"")</f>
        <v/>
      </c>
      <c r="Q1374" s="2" t="str">
        <f t="shared" si="21"/>
        <v/>
      </c>
    </row>
    <row r="1375" spans="1:17">
      <c r="A1375" s="2" t="str">
        <f ca="1">IF(LEN('spis PO'!A1375)&gt;0,MID(CELL("nazwa_pliku"),SEARCH("[",CELL("nazwa_pliku"))+1, SEARCH(".",CELL("nazwa_pliku"))-SEARCH("[",CELL("nazwa_pliku"))-1),"")</f>
        <v/>
      </c>
      <c r="B1375" s="2" t="str">
        <f ca="1">IF(LEN('spis PO'!A1375)&gt;0,MID(CELL("nazwa_pliku"),SEARCH("[",CELL("nazwa_pliku"))+1, SEARCH(".",CELL("nazwa_pliku"))-SEARCH("[",CELL("nazwa_pliku"))-1),"")</f>
        <v/>
      </c>
      <c r="C1375" s="2" t="str">
        <f>IF(LEN('spis PO'!B1375)&gt;0,'spis PO'!B1375,"")</f>
        <v/>
      </c>
      <c r="D1375" s="2" t="str">
        <f>IF(LEN('spis PO'!C1375)&gt;0,'spis PO'!C1375,"")</f>
        <v/>
      </c>
      <c r="E1375" s="2" t="str">
        <f>IF(LEN('spis PO'!D1375)&gt;0,VLOOKUP('spis PO'!D1375,słowniki!$A$61:$B$63,2),"")</f>
        <v/>
      </c>
      <c r="F1375" s="2" t="str">
        <f>IF(LEN('spis PO'!E1375)&gt;0,VLOOKUP('spis PO'!E1375,słowniki!$A$71:$B$77,2),"")</f>
        <v/>
      </c>
      <c r="G1375" s="12" t="str">
        <f>IF(LEN('spis PO'!F1375)&gt;0,VLOOKUP('spis PO'!F1375,słowniki!$A$51:$B$52,2),"")</f>
        <v/>
      </c>
      <c r="H1375" s="12" t="str">
        <f>IF(LEN('spis PO'!G1375)&gt;0,VLOOKUP('spis PO'!G1375,słowniki!$A$81:$B$83,2),"")</f>
        <v/>
      </c>
      <c r="I1375" s="2" t="str">
        <f>IF(LEN('spis PO'!H1375)&gt;0,'spis PO'!H1375,"")</f>
        <v/>
      </c>
      <c r="J1375" s="12" t="str">
        <f>IF(LEN('spis PO'!I1375)&gt;0,'spis PO'!I1375,"")</f>
        <v/>
      </c>
      <c r="K1375" s="12" t="str">
        <f>IF('spis PO'!D1375="słup",VLOOKUP('spis PO'!J1375,słowniki!$A$91:$B$96,2),IF(LEN('spis PO'!D1375)&gt;0,1,""))</f>
        <v/>
      </c>
      <c r="L1375" s="2" t="str">
        <f>IF(LEN('spis PO'!L1375)&gt;0,VLOOKUP('spis PO'!L1375,słowniki!$A$100:$B$101,2),"")</f>
        <v/>
      </c>
      <c r="M1375" s="2" t="str">
        <f>IF(LEN('spis PO'!M1375)&gt;0,VLOOKUP('spis PO'!M1375,słowniki!$A$110:$B$111,2),"")</f>
        <v/>
      </c>
      <c r="N1375" s="2" t="str">
        <f>IF(LEN('spis PO'!N1375)&gt;0,'spis PO'!N1375,"")</f>
        <v/>
      </c>
      <c r="O1375" s="2" t="str">
        <f>IF('spis PO'!M1375="oprawa",VLOOKUP('spis PO'!O1375,słowniki!$A$120:$B$126,2),IF(LEN('spis PO'!M1375)&gt;0,1,""))</f>
        <v/>
      </c>
      <c r="P1375" s="12" t="str">
        <f>IF('spis PO'!M1375="oprawa",1,"")</f>
        <v/>
      </c>
      <c r="Q1375" s="2" t="str">
        <f t="shared" si="21"/>
        <v/>
      </c>
    </row>
    <row r="1376" spans="1:17">
      <c r="A1376" s="2" t="str">
        <f ca="1">IF(LEN('spis PO'!A1376)&gt;0,MID(CELL("nazwa_pliku"),SEARCH("[",CELL("nazwa_pliku"))+1, SEARCH(".",CELL("nazwa_pliku"))-SEARCH("[",CELL("nazwa_pliku"))-1),"")</f>
        <v/>
      </c>
      <c r="B1376" s="2" t="str">
        <f ca="1">IF(LEN('spis PO'!A1376)&gt;0,MID(CELL("nazwa_pliku"),SEARCH("[",CELL("nazwa_pliku"))+1, SEARCH(".",CELL("nazwa_pliku"))-SEARCH("[",CELL("nazwa_pliku"))-1),"")</f>
        <v/>
      </c>
      <c r="C1376" s="2" t="str">
        <f>IF(LEN('spis PO'!B1376)&gt;0,'spis PO'!B1376,"")</f>
        <v/>
      </c>
      <c r="D1376" s="2" t="str">
        <f>IF(LEN('spis PO'!C1376)&gt;0,'spis PO'!C1376,"")</f>
        <v/>
      </c>
      <c r="E1376" s="2" t="str">
        <f>IF(LEN('spis PO'!D1376)&gt;0,VLOOKUP('spis PO'!D1376,słowniki!$A$61:$B$63,2),"")</f>
        <v/>
      </c>
      <c r="F1376" s="2" t="str">
        <f>IF(LEN('spis PO'!E1376)&gt;0,VLOOKUP('spis PO'!E1376,słowniki!$A$71:$B$77,2),"")</f>
        <v/>
      </c>
      <c r="G1376" s="12" t="str">
        <f>IF(LEN('spis PO'!F1376)&gt;0,VLOOKUP('spis PO'!F1376,słowniki!$A$51:$B$52,2),"")</f>
        <v/>
      </c>
      <c r="H1376" s="12" t="str">
        <f>IF(LEN('spis PO'!G1376)&gt;0,VLOOKUP('spis PO'!G1376,słowniki!$A$81:$B$83,2),"")</f>
        <v/>
      </c>
      <c r="I1376" s="2" t="str">
        <f>IF(LEN('spis PO'!H1376)&gt;0,'spis PO'!H1376,"")</f>
        <v/>
      </c>
      <c r="J1376" s="12" t="str">
        <f>IF(LEN('spis PO'!I1376)&gt;0,'spis PO'!I1376,"")</f>
        <v/>
      </c>
      <c r="K1376" s="12" t="str">
        <f>IF('spis PO'!D1376="słup",VLOOKUP('spis PO'!J1376,słowniki!$A$91:$B$96,2),IF(LEN('spis PO'!D1376)&gt;0,1,""))</f>
        <v/>
      </c>
      <c r="L1376" s="2" t="str">
        <f>IF(LEN('spis PO'!L1376)&gt;0,VLOOKUP('spis PO'!L1376,słowniki!$A$100:$B$101,2),"")</f>
        <v/>
      </c>
      <c r="M1376" s="2" t="str">
        <f>IF(LEN('spis PO'!M1376)&gt;0,VLOOKUP('spis PO'!M1376,słowniki!$A$110:$B$111,2),"")</f>
        <v/>
      </c>
      <c r="N1376" s="2" t="str">
        <f>IF(LEN('spis PO'!N1376)&gt;0,'spis PO'!N1376,"")</f>
        <v/>
      </c>
      <c r="O1376" s="2" t="str">
        <f>IF('spis PO'!M1376="oprawa",VLOOKUP('spis PO'!O1376,słowniki!$A$120:$B$126,2),IF(LEN('spis PO'!M1376)&gt;0,1,""))</f>
        <v/>
      </c>
      <c r="P1376" s="12" t="str">
        <f>IF('spis PO'!M1376="oprawa",1,"")</f>
        <v/>
      </c>
      <c r="Q1376" s="2" t="str">
        <f t="shared" si="21"/>
        <v/>
      </c>
    </row>
    <row r="1377" spans="1:17">
      <c r="A1377" s="2" t="str">
        <f ca="1">IF(LEN('spis PO'!A1377)&gt;0,MID(CELL("nazwa_pliku"),SEARCH("[",CELL("nazwa_pliku"))+1, SEARCH(".",CELL("nazwa_pliku"))-SEARCH("[",CELL("nazwa_pliku"))-1),"")</f>
        <v/>
      </c>
      <c r="B1377" s="2" t="str">
        <f ca="1">IF(LEN('spis PO'!A1377)&gt;0,MID(CELL("nazwa_pliku"),SEARCH("[",CELL("nazwa_pliku"))+1, SEARCH(".",CELL("nazwa_pliku"))-SEARCH("[",CELL("nazwa_pliku"))-1),"")</f>
        <v/>
      </c>
      <c r="C1377" s="2" t="str">
        <f>IF(LEN('spis PO'!B1377)&gt;0,'spis PO'!B1377,"")</f>
        <v/>
      </c>
      <c r="D1377" s="2" t="str">
        <f>IF(LEN('spis PO'!C1377)&gt;0,'spis PO'!C1377,"")</f>
        <v/>
      </c>
      <c r="E1377" s="2" t="str">
        <f>IF(LEN('spis PO'!D1377)&gt;0,VLOOKUP('spis PO'!D1377,słowniki!$A$61:$B$63,2),"")</f>
        <v/>
      </c>
      <c r="F1377" s="2" t="str">
        <f>IF(LEN('spis PO'!E1377)&gt;0,VLOOKUP('spis PO'!E1377,słowniki!$A$71:$B$77,2),"")</f>
        <v/>
      </c>
      <c r="G1377" s="12" t="str">
        <f>IF(LEN('spis PO'!F1377)&gt;0,VLOOKUP('spis PO'!F1377,słowniki!$A$51:$B$52,2),"")</f>
        <v/>
      </c>
      <c r="H1377" s="12" t="str">
        <f>IF(LEN('spis PO'!G1377)&gt;0,VLOOKUP('spis PO'!G1377,słowniki!$A$81:$B$83,2),"")</f>
        <v/>
      </c>
      <c r="I1377" s="2" t="str">
        <f>IF(LEN('spis PO'!H1377)&gt;0,'spis PO'!H1377,"")</f>
        <v/>
      </c>
      <c r="J1377" s="12" t="str">
        <f>IF(LEN('spis PO'!I1377)&gt;0,'spis PO'!I1377,"")</f>
        <v/>
      </c>
      <c r="K1377" s="12" t="str">
        <f>IF('spis PO'!D1377="słup",VLOOKUP('spis PO'!J1377,słowniki!$A$91:$B$96,2),IF(LEN('spis PO'!D1377)&gt;0,1,""))</f>
        <v/>
      </c>
      <c r="L1377" s="2" t="str">
        <f>IF(LEN('spis PO'!L1377)&gt;0,VLOOKUP('spis PO'!L1377,słowniki!$A$100:$B$101,2),"")</f>
        <v/>
      </c>
      <c r="M1377" s="2" t="str">
        <f>IF(LEN('spis PO'!M1377)&gt;0,VLOOKUP('spis PO'!M1377,słowniki!$A$110:$B$111,2),"")</f>
        <v/>
      </c>
      <c r="N1377" s="2" t="str">
        <f>IF(LEN('spis PO'!N1377)&gt;0,'spis PO'!N1377,"")</f>
        <v/>
      </c>
      <c r="O1377" s="2" t="str">
        <f>IF('spis PO'!M1377="oprawa",VLOOKUP('spis PO'!O1377,słowniki!$A$120:$B$126,2),IF(LEN('spis PO'!M1377)&gt;0,1,""))</f>
        <v/>
      </c>
      <c r="P1377" s="12" t="str">
        <f>IF('spis PO'!M1377="oprawa",1,"")</f>
        <v/>
      </c>
      <c r="Q1377" s="2" t="str">
        <f t="shared" si="21"/>
        <v/>
      </c>
    </row>
    <row r="1378" spans="1:17">
      <c r="A1378" s="2" t="str">
        <f ca="1">IF(LEN('spis PO'!A1378)&gt;0,MID(CELL("nazwa_pliku"),SEARCH("[",CELL("nazwa_pliku"))+1, SEARCH(".",CELL("nazwa_pliku"))-SEARCH("[",CELL("nazwa_pliku"))-1),"")</f>
        <v/>
      </c>
      <c r="B1378" s="2" t="str">
        <f ca="1">IF(LEN('spis PO'!A1378)&gt;0,MID(CELL("nazwa_pliku"),SEARCH("[",CELL("nazwa_pliku"))+1, SEARCH(".",CELL("nazwa_pliku"))-SEARCH("[",CELL("nazwa_pliku"))-1),"")</f>
        <v/>
      </c>
      <c r="C1378" s="2" t="str">
        <f>IF(LEN('spis PO'!B1378)&gt;0,'spis PO'!B1378,"")</f>
        <v/>
      </c>
      <c r="D1378" s="2" t="str">
        <f>IF(LEN('spis PO'!C1378)&gt;0,'spis PO'!C1378,"")</f>
        <v/>
      </c>
      <c r="E1378" s="2" t="str">
        <f>IF(LEN('spis PO'!D1378)&gt;0,VLOOKUP('spis PO'!D1378,słowniki!$A$61:$B$63,2),"")</f>
        <v/>
      </c>
      <c r="F1378" s="2" t="str">
        <f>IF(LEN('spis PO'!E1378)&gt;0,VLOOKUP('spis PO'!E1378,słowniki!$A$71:$B$77,2),"")</f>
        <v/>
      </c>
      <c r="G1378" s="12" t="str">
        <f>IF(LEN('spis PO'!F1378)&gt;0,VLOOKUP('spis PO'!F1378,słowniki!$A$51:$B$52,2),"")</f>
        <v/>
      </c>
      <c r="H1378" s="12" t="str">
        <f>IF(LEN('spis PO'!G1378)&gt;0,VLOOKUP('spis PO'!G1378,słowniki!$A$81:$B$83,2),"")</f>
        <v/>
      </c>
      <c r="I1378" s="2" t="str">
        <f>IF(LEN('spis PO'!H1378)&gt;0,'spis PO'!H1378,"")</f>
        <v/>
      </c>
      <c r="J1378" s="12" t="str">
        <f>IF(LEN('spis PO'!I1378)&gt;0,'spis PO'!I1378,"")</f>
        <v/>
      </c>
      <c r="K1378" s="12" t="str">
        <f>IF('spis PO'!D1378="słup",VLOOKUP('spis PO'!J1378,słowniki!$A$91:$B$96,2),IF(LEN('spis PO'!D1378)&gt;0,1,""))</f>
        <v/>
      </c>
      <c r="L1378" s="2" t="str">
        <f>IF(LEN('spis PO'!L1378)&gt;0,VLOOKUP('spis PO'!L1378,słowniki!$A$100:$B$101,2),"")</f>
        <v/>
      </c>
      <c r="M1378" s="2" t="str">
        <f>IF(LEN('spis PO'!M1378)&gt;0,VLOOKUP('spis PO'!M1378,słowniki!$A$110:$B$111,2),"")</f>
        <v/>
      </c>
      <c r="N1378" s="2" t="str">
        <f>IF(LEN('spis PO'!N1378)&gt;0,'spis PO'!N1378,"")</f>
        <v/>
      </c>
      <c r="O1378" s="2" t="str">
        <f>IF('spis PO'!M1378="oprawa",VLOOKUP('spis PO'!O1378,słowniki!$A$120:$B$126,2),IF(LEN('spis PO'!M1378)&gt;0,1,""))</f>
        <v/>
      </c>
      <c r="P1378" s="12" t="str">
        <f>IF('spis PO'!M1378="oprawa",1,"")</f>
        <v/>
      </c>
      <c r="Q1378" s="2" t="str">
        <f t="shared" si="21"/>
        <v/>
      </c>
    </row>
    <row r="1379" spans="1:17">
      <c r="A1379" s="2" t="str">
        <f ca="1">IF(LEN('spis PO'!A1379)&gt;0,MID(CELL("nazwa_pliku"),SEARCH("[",CELL("nazwa_pliku"))+1, SEARCH(".",CELL("nazwa_pliku"))-SEARCH("[",CELL("nazwa_pliku"))-1),"")</f>
        <v/>
      </c>
      <c r="B1379" s="2" t="str">
        <f ca="1">IF(LEN('spis PO'!A1379)&gt;0,MID(CELL("nazwa_pliku"),SEARCH("[",CELL("nazwa_pliku"))+1, SEARCH(".",CELL("nazwa_pliku"))-SEARCH("[",CELL("nazwa_pliku"))-1),"")</f>
        <v/>
      </c>
      <c r="C1379" s="2" t="str">
        <f>IF(LEN('spis PO'!B1379)&gt;0,'spis PO'!B1379,"")</f>
        <v/>
      </c>
      <c r="D1379" s="2" t="str">
        <f>IF(LEN('spis PO'!C1379)&gt;0,'spis PO'!C1379,"")</f>
        <v/>
      </c>
      <c r="E1379" s="2" t="str">
        <f>IF(LEN('spis PO'!D1379)&gt;0,VLOOKUP('spis PO'!D1379,słowniki!$A$61:$B$63,2),"")</f>
        <v/>
      </c>
      <c r="F1379" s="2" t="str">
        <f>IF(LEN('spis PO'!E1379)&gt;0,VLOOKUP('spis PO'!E1379,słowniki!$A$71:$B$77,2),"")</f>
        <v/>
      </c>
      <c r="G1379" s="12" t="str">
        <f>IF(LEN('spis PO'!F1379)&gt;0,VLOOKUP('spis PO'!F1379,słowniki!$A$51:$B$52,2),"")</f>
        <v/>
      </c>
      <c r="H1379" s="12" t="str">
        <f>IF(LEN('spis PO'!G1379)&gt;0,VLOOKUP('spis PO'!G1379,słowniki!$A$81:$B$83,2),"")</f>
        <v/>
      </c>
      <c r="I1379" s="2" t="str">
        <f>IF(LEN('spis PO'!H1379)&gt;0,'spis PO'!H1379,"")</f>
        <v/>
      </c>
      <c r="J1379" s="12" t="str">
        <f>IF(LEN('spis PO'!I1379)&gt;0,'spis PO'!I1379,"")</f>
        <v/>
      </c>
      <c r="K1379" s="12" t="str">
        <f>IF('spis PO'!D1379="słup",VLOOKUP('spis PO'!J1379,słowniki!$A$91:$B$96,2),IF(LEN('spis PO'!D1379)&gt;0,1,""))</f>
        <v/>
      </c>
      <c r="L1379" s="2" t="str">
        <f>IF(LEN('spis PO'!L1379)&gt;0,VLOOKUP('spis PO'!L1379,słowniki!$A$100:$B$101,2),"")</f>
        <v/>
      </c>
      <c r="M1379" s="2" t="str">
        <f>IF(LEN('spis PO'!M1379)&gt;0,VLOOKUP('spis PO'!M1379,słowniki!$A$110:$B$111,2),"")</f>
        <v/>
      </c>
      <c r="N1379" s="2" t="str">
        <f>IF(LEN('spis PO'!N1379)&gt;0,'spis PO'!N1379,"")</f>
        <v/>
      </c>
      <c r="O1379" s="2" t="str">
        <f>IF('spis PO'!M1379="oprawa",VLOOKUP('spis PO'!O1379,słowniki!$A$120:$B$126,2),IF(LEN('spis PO'!M1379)&gt;0,1,""))</f>
        <v/>
      </c>
      <c r="P1379" s="12" t="str">
        <f>IF('spis PO'!M1379="oprawa",1,"")</f>
        <v/>
      </c>
      <c r="Q1379" s="2" t="str">
        <f t="shared" si="21"/>
        <v/>
      </c>
    </row>
    <row r="1380" spans="1:17">
      <c r="A1380" s="2" t="str">
        <f ca="1">IF(LEN('spis PO'!A1380)&gt;0,MID(CELL("nazwa_pliku"),SEARCH("[",CELL("nazwa_pliku"))+1, SEARCH(".",CELL("nazwa_pliku"))-SEARCH("[",CELL("nazwa_pliku"))-1),"")</f>
        <v/>
      </c>
      <c r="B1380" s="2" t="str">
        <f ca="1">IF(LEN('spis PO'!A1380)&gt;0,MID(CELL("nazwa_pliku"),SEARCH("[",CELL("nazwa_pliku"))+1, SEARCH(".",CELL("nazwa_pliku"))-SEARCH("[",CELL("nazwa_pliku"))-1),"")</f>
        <v/>
      </c>
      <c r="C1380" s="2" t="str">
        <f>IF(LEN('spis PO'!B1380)&gt;0,'spis PO'!B1380,"")</f>
        <v/>
      </c>
      <c r="D1380" s="2" t="str">
        <f>IF(LEN('spis PO'!C1380)&gt;0,'spis PO'!C1380,"")</f>
        <v/>
      </c>
      <c r="E1380" s="2" t="str">
        <f>IF(LEN('spis PO'!D1380)&gt;0,VLOOKUP('spis PO'!D1380,słowniki!$A$61:$B$63,2),"")</f>
        <v/>
      </c>
      <c r="F1380" s="2" t="str">
        <f>IF(LEN('spis PO'!E1380)&gt;0,VLOOKUP('spis PO'!E1380,słowniki!$A$71:$B$77,2),"")</f>
        <v/>
      </c>
      <c r="G1380" s="12" t="str">
        <f>IF(LEN('spis PO'!F1380)&gt;0,VLOOKUP('spis PO'!F1380,słowniki!$A$51:$B$52,2),"")</f>
        <v/>
      </c>
      <c r="H1380" s="12" t="str">
        <f>IF(LEN('spis PO'!G1380)&gt;0,VLOOKUP('spis PO'!G1380,słowniki!$A$81:$B$83,2),"")</f>
        <v/>
      </c>
      <c r="I1380" s="2" t="str">
        <f>IF(LEN('spis PO'!H1380)&gt;0,'spis PO'!H1380,"")</f>
        <v/>
      </c>
      <c r="J1380" s="12" t="str">
        <f>IF(LEN('spis PO'!I1380)&gt;0,'spis PO'!I1380,"")</f>
        <v/>
      </c>
      <c r="K1380" s="12" t="str">
        <f>IF('spis PO'!D1380="słup",VLOOKUP('spis PO'!J1380,słowniki!$A$91:$B$96,2),IF(LEN('spis PO'!D1380)&gt;0,1,""))</f>
        <v/>
      </c>
      <c r="L1380" s="2" t="str">
        <f>IF(LEN('spis PO'!L1380)&gt;0,VLOOKUP('spis PO'!L1380,słowniki!$A$100:$B$101,2),"")</f>
        <v/>
      </c>
      <c r="M1380" s="2" t="str">
        <f>IF(LEN('spis PO'!M1380)&gt;0,VLOOKUP('spis PO'!M1380,słowniki!$A$110:$B$111,2),"")</f>
        <v/>
      </c>
      <c r="N1380" s="2" t="str">
        <f>IF(LEN('spis PO'!N1380)&gt;0,'spis PO'!N1380,"")</f>
        <v/>
      </c>
      <c r="O1380" s="2" t="str">
        <f>IF('spis PO'!M1380="oprawa",VLOOKUP('spis PO'!O1380,słowniki!$A$120:$B$126,2),IF(LEN('spis PO'!M1380)&gt;0,1,""))</f>
        <v/>
      </c>
      <c r="P1380" s="12" t="str">
        <f>IF('spis PO'!M1380="oprawa",1,"")</f>
        <v/>
      </c>
      <c r="Q1380" s="2" t="str">
        <f t="shared" si="21"/>
        <v/>
      </c>
    </row>
    <row r="1381" spans="1:17">
      <c r="A1381" s="2" t="str">
        <f ca="1">IF(LEN('spis PO'!A1381)&gt;0,MID(CELL("nazwa_pliku"),SEARCH("[",CELL("nazwa_pliku"))+1, SEARCH(".",CELL("nazwa_pliku"))-SEARCH("[",CELL("nazwa_pliku"))-1),"")</f>
        <v/>
      </c>
      <c r="B1381" s="2" t="str">
        <f ca="1">IF(LEN('spis PO'!A1381)&gt;0,MID(CELL("nazwa_pliku"),SEARCH("[",CELL("nazwa_pliku"))+1, SEARCH(".",CELL("nazwa_pliku"))-SEARCH("[",CELL("nazwa_pliku"))-1),"")</f>
        <v/>
      </c>
      <c r="C1381" s="2" t="str">
        <f>IF(LEN('spis PO'!B1381)&gt;0,'spis PO'!B1381,"")</f>
        <v/>
      </c>
      <c r="D1381" s="2" t="str">
        <f>IF(LEN('spis PO'!C1381)&gt;0,'spis PO'!C1381,"")</f>
        <v/>
      </c>
      <c r="E1381" s="2" t="str">
        <f>IF(LEN('spis PO'!D1381)&gt;0,VLOOKUP('spis PO'!D1381,słowniki!$A$61:$B$63,2),"")</f>
        <v/>
      </c>
      <c r="F1381" s="2" t="str">
        <f>IF(LEN('spis PO'!E1381)&gt;0,VLOOKUP('spis PO'!E1381,słowniki!$A$71:$B$77,2),"")</f>
        <v/>
      </c>
      <c r="G1381" s="12" t="str">
        <f>IF(LEN('spis PO'!F1381)&gt;0,VLOOKUP('spis PO'!F1381,słowniki!$A$51:$B$52,2),"")</f>
        <v/>
      </c>
      <c r="H1381" s="12" t="str">
        <f>IF(LEN('spis PO'!G1381)&gt;0,VLOOKUP('spis PO'!G1381,słowniki!$A$81:$B$83,2),"")</f>
        <v/>
      </c>
      <c r="I1381" s="2" t="str">
        <f>IF(LEN('spis PO'!H1381)&gt;0,'spis PO'!H1381,"")</f>
        <v/>
      </c>
      <c r="J1381" s="12" t="str">
        <f>IF(LEN('spis PO'!I1381)&gt;0,'spis PO'!I1381,"")</f>
        <v/>
      </c>
      <c r="K1381" s="12" t="str">
        <f>IF('spis PO'!D1381="słup",VLOOKUP('spis PO'!J1381,słowniki!$A$91:$B$96,2),IF(LEN('spis PO'!D1381)&gt;0,1,""))</f>
        <v/>
      </c>
      <c r="L1381" s="2" t="str">
        <f>IF(LEN('spis PO'!L1381)&gt;0,VLOOKUP('spis PO'!L1381,słowniki!$A$100:$B$101,2),"")</f>
        <v/>
      </c>
      <c r="M1381" s="2" t="str">
        <f>IF(LEN('spis PO'!M1381)&gt;0,VLOOKUP('spis PO'!M1381,słowniki!$A$110:$B$111,2),"")</f>
        <v/>
      </c>
      <c r="N1381" s="2" t="str">
        <f>IF(LEN('spis PO'!N1381)&gt;0,'spis PO'!N1381,"")</f>
        <v/>
      </c>
      <c r="O1381" s="2" t="str">
        <f>IF('spis PO'!M1381="oprawa",VLOOKUP('spis PO'!O1381,słowniki!$A$120:$B$126,2),IF(LEN('spis PO'!M1381)&gt;0,1,""))</f>
        <v/>
      </c>
      <c r="P1381" s="12" t="str">
        <f>IF('spis PO'!M1381="oprawa",1,"")</f>
        <v/>
      </c>
      <c r="Q1381" s="2" t="str">
        <f t="shared" si="21"/>
        <v/>
      </c>
    </row>
    <row r="1382" spans="1:17">
      <c r="A1382" s="2" t="str">
        <f ca="1">IF(LEN('spis PO'!A1382)&gt;0,MID(CELL("nazwa_pliku"),SEARCH("[",CELL("nazwa_pliku"))+1, SEARCH(".",CELL("nazwa_pliku"))-SEARCH("[",CELL("nazwa_pliku"))-1),"")</f>
        <v/>
      </c>
      <c r="B1382" s="2" t="str">
        <f ca="1">IF(LEN('spis PO'!A1382)&gt;0,MID(CELL("nazwa_pliku"),SEARCH("[",CELL("nazwa_pliku"))+1, SEARCH(".",CELL("nazwa_pliku"))-SEARCH("[",CELL("nazwa_pliku"))-1),"")</f>
        <v/>
      </c>
      <c r="C1382" s="2" t="str">
        <f>IF(LEN('spis PO'!B1382)&gt;0,'spis PO'!B1382,"")</f>
        <v/>
      </c>
      <c r="D1382" s="2" t="str">
        <f>IF(LEN('spis PO'!C1382)&gt;0,'spis PO'!C1382,"")</f>
        <v/>
      </c>
      <c r="E1382" s="2" t="str">
        <f>IF(LEN('spis PO'!D1382)&gt;0,VLOOKUP('spis PO'!D1382,słowniki!$A$61:$B$63,2),"")</f>
        <v/>
      </c>
      <c r="F1382" s="2" t="str">
        <f>IF(LEN('spis PO'!E1382)&gt;0,VLOOKUP('spis PO'!E1382,słowniki!$A$71:$B$77,2),"")</f>
        <v/>
      </c>
      <c r="G1382" s="12" t="str">
        <f>IF(LEN('spis PO'!F1382)&gt;0,VLOOKUP('spis PO'!F1382,słowniki!$A$51:$B$52,2),"")</f>
        <v/>
      </c>
      <c r="H1382" s="12" t="str">
        <f>IF(LEN('spis PO'!G1382)&gt;0,VLOOKUP('spis PO'!G1382,słowniki!$A$81:$B$83,2),"")</f>
        <v/>
      </c>
      <c r="I1382" s="2" t="str">
        <f>IF(LEN('spis PO'!H1382)&gt;0,'spis PO'!H1382,"")</f>
        <v/>
      </c>
      <c r="J1382" s="12" t="str">
        <f>IF(LEN('spis PO'!I1382)&gt;0,'spis PO'!I1382,"")</f>
        <v/>
      </c>
      <c r="K1382" s="12" t="str">
        <f>IF('spis PO'!D1382="słup",VLOOKUP('spis PO'!J1382,słowniki!$A$91:$B$96,2),IF(LEN('spis PO'!D1382)&gt;0,1,""))</f>
        <v/>
      </c>
      <c r="L1382" s="2" t="str">
        <f>IF(LEN('spis PO'!L1382)&gt;0,VLOOKUP('spis PO'!L1382,słowniki!$A$100:$B$101,2),"")</f>
        <v/>
      </c>
      <c r="M1382" s="2" t="str">
        <f>IF(LEN('spis PO'!M1382)&gt;0,VLOOKUP('spis PO'!M1382,słowniki!$A$110:$B$111,2),"")</f>
        <v/>
      </c>
      <c r="N1382" s="2" t="str">
        <f>IF(LEN('spis PO'!N1382)&gt;0,'spis PO'!N1382,"")</f>
        <v/>
      </c>
      <c r="O1382" s="2" t="str">
        <f>IF('spis PO'!M1382="oprawa",VLOOKUP('spis PO'!O1382,słowniki!$A$120:$B$126,2),IF(LEN('spis PO'!M1382)&gt;0,1,""))</f>
        <v/>
      </c>
      <c r="P1382" s="12" t="str">
        <f>IF('spis PO'!M1382="oprawa",1,"")</f>
        <v/>
      </c>
      <c r="Q1382" s="2" t="str">
        <f t="shared" si="21"/>
        <v/>
      </c>
    </row>
    <row r="1383" spans="1:17">
      <c r="A1383" s="2" t="str">
        <f ca="1">IF(LEN('spis PO'!A1383)&gt;0,MID(CELL("nazwa_pliku"),SEARCH("[",CELL("nazwa_pliku"))+1, SEARCH(".",CELL("nazwa_pliku"))-SEARCH("[",CELL("nazwa_pliku"))-1),"")</f>
        <v/>
      </c>
      <c r="B1383" s="2" t="str">
        <f ca="1">IF(LEN('spis PO'!A1383)&gt;0,MID(CELL("nazwa_pliku"),SEARCH("[",CELL("nazwa_pliku"))+1, SEARCH(".",CELL("nazwa_pliku"))-SEARCH("[",CELL("nazwa_pliku"))-1),"")</f>
        <v/>
      </c>
      <c r="C1383" s="2" t="str">
        <f>IF(LEN('spis PO'!B1383)&gt;0,'spis PO'!B1383,"")</f>
        <v/>
      </c>
      <c r="D1383" s="2" t="str">
        <f>IF(LEN('spis PO'!C1383)&gt;0,'spis PO'!C1383,"")</f>
        <v/>
      </c>
      <c r="E1383" s="2" t="str">
        <f>IF(LEN('spis PO'!D1383)&gt;0,VLOOKUP('spis PO'!D1383,słowniki!$A$61:$B$63,2),"")</f>
        <v/>
      </c>
      <c r="F1383" s="2" t="str">
        <f>IF(LEN('spis PO'!E1383)&gt;0,VLOOKUP('spis PO'!E1383,słowniki!$A$71:$B$77,2),"")</f>
        <v/>
      </c>
      <c r="G1383" s="12" t="str">
        <f>IF(LEN('spis PO'!F1383)&gt;0,VLOOKUP('spis PO'!F1383,słowniki!$A$51:$B$52,2),"")</f>
        <v/>
      </c>
      <c r="H1383" s="12" t="str">
        <f>IF(LEN('spis PO'!G1383)&gt;0,VLOOKUP('spis PO'!G1383,słowniki!$A$81:$B$83,2),"")</f>
        <v/>
      </c>
      <c r="I1383" s="2" t="str">
        <f>IF(LEN('spis PO'!H1383)&gt;0,'spis PO'!H1383,"")</f>
        <v/>
      </c>
      <c r="J1383" s="12" t="str">
        <f>IF(LEN('spis PO'!I1383)&gt;0,'spis PO'!I1383,"")</f>
        <v/>
      </c>
      <c r="K1383" s="12" t="str">
        <f>IF('spis PO'!D1383="słup",VLOOKUP('spis PO'!J1383,słowniki!$A$91:$B$96,2),IF(LEN('spis PO'!D1383)&gt;0,1,""))</f>
        <v/>
      </c>
      <c r="L1383" s="2" t="str">
        <f>IF(LEN('spis PO'!L1383)&gt;0,VLOOKUP('spis PO'!L1383,słowniki!$A$100:$B$101,2),"")</f>
        <v/>
      </c>
      <c r="M1383" s="2" t="str">
        <f>IF(LEN('spis PO'!M1383)&gt;0,VLOOKUP('spis PO'!M1383,słowniki!$A$110:$B$111,2),"")</f>
        <v/>
      </c>
      <c r="N1383" s="2" t="str">
        <f>IF(LEN('spis PO'!N1383)&gt;0,'spis PO'!N1383,"")</f>
        <v/>
      </c>
      <c r="O1383" s="2" t="str">
        <f>IF('spis PO'!M1383="oprawa",VLOOKUP('spis PO'!O1383,słowniki!$A$120:$B$126,2),IF(LEN('spis PO'!M1383)&gt;0,1,""))</f>
        <v/>
      </c>
      <c r="P1383" s="12" t="str">
        <f>IF('spis PO'!M1383="oprawa",1,"")</f>
        <v/>
      </c>
      <c r="Q1383" s="2" t="str">
        <f t="shared" si="21"/>
        <v/>
      </c>
    </row>
    <row r="1384" spans="1:17">
      <c r="A1384" s="2" t="str">
        <f ca="1">IF(LEN('spis PO'!A1384)&gt;0,MID(CELL("nazwa_pliku"),SEARCH("[",CELL("nazwa_pliku"))+1, SEARCH(".",CELL("nazwa_pliku"))-SEARCH("[",CELL("nazwa_pliku"))-1),"")</f>
        <v/>
      </c>
      <c r="B1384" s="2" t="str">
        <f ca="1">IF(LEN('spis PO'!A1384)&gt;0,MID(CELL("nazwa_pliku"),SEARCH("[",CELL("nazwa_pliku"))+1, SEARCH(".",CELL("nazwa_pliku"))-SEARCH("[",CELL("nazwa_pliku"))-1),"")</f>
        <v/>
      </c>
      <c r="C1384" s="2" t="str">
        <f>IF(LEN('spis PO'!B1384)&gt;0,'spis PO'!B1384,"")</f>
        <v/>
      </c>
      <c r="D1384" s="2" t="str">
        <f>IF(LEN('spis PO'!C1384)&gt;0,'spis PO'!C1384,"")</f>
        <v/>
      </c>
      <c r="E1384" s="2" t="str">
        <f>IF(LEN('spis PO'!D1384)&gt;0,VLOOKUP('spis PO'!D1384,słowniki!$A$61:$B$63,2),"")</f>
        <v/>
      </c>
      <c r="F1384" s="2" t="str">
        <f>IF(LEN('spis PO'!E1384)&gt;0,VLOOKUP('spis PO'!E1384,słowniki!$A$71:$B$77,2),"")</f>
        <v/>
      </c>
      <c r="G1384" s="12" t="str">
        <f>IF(LEN('spis PO'!F1384)&gt;0,VLOOKUP('spis PO'!F1384,słowniki!$A$51:$B$52,2),"")</f>
        <v/>
      </c>
      <c r="H1384" s="12" t="str">
        <f>IF(LEN('spis PO'!G1384)&gt;0,VLOOKUP('spis PO'!G1384,słowniki!$A$81:$B$83,2),"")</f>
        <v/>
      </c>
      <c r="I1384" s="2" t="str">
        <f>IF(LEN('spis PO'!H1384)&gt;0,'spis PO'!H1384,"")</f>
        <v/>
      </c>
      <c r="J1384" s="12" t="str">
        <f>IF(LEN('spis PO'!I1384)&gt;0,'spis PO'!I1384,"")</f>
        <v/>
      </c>
      <c r="K1384" s="12" t="str">
        <f>IF('spis PO'!D1384="słup",VLOOKUP('spis PO'!J1384,słowniki!$A$91:$B$96,2),IF(LEN('spis PO'!D1384)&gt;0,1,""))</f>
        <v/>
      </c>
      <c r="L1384" s="2" t="str">
        <f>IF(LEN('spis PO'!L1384)&gt;0,VLOOKUP('spis PO'!L1384,słowniki!$A$100:$B$101,2),"")</f>
        <v/>
      </c>
      <c r="M1384" s="2" t="str">
        <f>IF(LEN('spis PO'!M1384)&gt;0,VLOOKUP('spis PO'!M1384,słowniki!$A$110:$B$111,2),"")</f>
        <v/>
      </c>
      <c r="N1384" s="2" t="str">
        <f>IF(LEN('spis PO'!N1384)&gt;0,'spis PO'!N1384,"")</f>
        <v/>
      </c>
      <c r="O1384" s="2" t="str">
        <f>IF('spis PO'!M1384="oprawa",VLOOKUP('spis PO'!O1384,słowniki!$A$120:$B$126,2),IF(LEN('spis PO'!M1384)&gt;0,1,""))</f>
        <v/>
      </c>
      <c r="P1384" s="12" t="str">
        <f>IF('spis PO'!M1384="oprawa",1,"")</f>
        <v/>
      </c>
      <c r="Q1384" s="2" t="str">
        <f t="shared" si="21"/>
        <v/>
      </c>
    </row>
    <row r="1385" spans="1:17">
      <c r="A1385" s="2" t="str">
        <f ca="1">IF(LEN('spis PO'!A1385)&gt;0,MID(CELL("nazwa_pliku"),SEARCH("[",CELL("nazwa_pliku"))+1, SEARCH(".",CELL("nazwa_pliku"))-SEARCH("[",CELL("nazwa_pliku"))-1),"")</f>
        <v/>
      </c>
      <c r="B1385" s="2" t="str">
        <f ca="1">IF(LEN('spis PO'!A1385)&gt;0,MID(CELL("nazwa_pliku"),SEARCH("[",CELL("nazwa_pliku"))+1, SEARCH(".",CELL("nazwa_pliku"))-SEARCH("[",CELL("nazwa_pliku"))-1),"")</f>
        <v/>
      </c>
      <c r="C1385" s="2" t="str">
        <f>IF(LEN('spis PO'!B1385)&gt;0,'spis PO'!B1385,"")</f>
        <v/>
      </c>
      <c r="D1385" s="2" t="str">
        <f>IF(LEN('spis PO'!C1385)&gt;0,'spis PO'!C1385,"")</f>
        <v/>
      </c>
      <c r="E1385" s="2" t="str">
        <f>IF(LEN('spis PO'!D1385)&gt;0,VLOOKUP('spis PO'!D1385,słowniki!$A$61:$B$63,2),"")</f>
        <v/>
      </c>
      <c r="F1385" s="2" t="str">
        <f>IF(LEN('spis PO'!E1385)&gt;0,VLOOKUP('spis PO'!E1385,słowniki!$A$71:$B$77,2),"")</f>
        <v/>
      </c>
      <c r="G1385" s="12" t="str">
        <f>IF(LEN('spis PO'!F1385)&gt;0,VLOOKUP('spis PO'!F1385,słowniki!$A$51:$B$52,2),"")</f>
        <v/>
      </c>
      <c r="H1385" s="12" t="str">
        <f>IF(LEN('spis PO'!G1385)&gt;0,VLOOKUP('spis PO'!G1385,słowniki!$A$81:$B$83,2),"")</f>
        <v/>
      </c>
      <c r="I1385" s="2" t="str">
        <f>IF(LEN('spis PO'!H1385)&gt;0,'spis PO'!H1385,"")</f>
        <v/>
      </c>
      <c r="J1385" s="12" t="str">
        <f>IF(LEN('spis PO'!I1385)&gt;0,'spis PO'!I1385,"")</f>
        <v/>
      </c>
      <c r="K1385" s="12" t="str">
        <f>IF('spis PO'!D1385="słup",VLOOKUP('spis PO'!J1385,słowniki!$A$91:$B$96,2),IF(LEN('spis PO'!D1385)&gt;0,1,""))</f>
        <v/>
      </c>
      <c r="L1385" s="2" t="str">
        <f>IF(LEN('spis PO'!L1385)&gt;0,VLOOKUP('spis PO'!L1385,słowniki!$A$100:$B$101,2),"")</f>
        <v/>
      </c>
      <c r="M1385" s="2" t="str">
        <f>IF(LEN('spis PO'!M1385)&gt;0,VLOOKUP('spis PO'!M1385,słowniki!$A$110:$B$111,2),"")</f>
        <v/>
      </c>
      <c r="N1385" s="2" t="str">
        <f>IF(LEN('spis PO'!N1385)&gt;0,'spis PO'!N1385,"")</f>
        <v/>
      </c>
      <c r="O1385" s="2" t="str">
        <f>IF('spis PO'!M1385="oprawa",VLOOKUP('spis PO'!O1385,słowniki!$A$120:$B$126,2),IF(LEN('spis PO'!M1385)&gt;0,1,""))</f>
        <v/>
      </c>
      <c r="P1385" s="12" t="str">
        <f>IF('spis PO'!M1385="oprawa",1,"")</f>
        <v/>
      </c>
      <c r="Q1385" s="2" t="str">
        <f t="shared" si="21"/>
        <v/>
      </c>
    </row>
    <row r="1386" spans="1:17">
      <c r="A1386" s="2" t="str">
        <f ca="1">IF(LEN('spis PO'!A1386)&gt;0,MID(CELL("nazwa_pliku"),SEARCH("[",CELL("nazwa_pliku"))+1, SEARCH(".",CELL("nazwa_pliku"))-SEARCH("[",CELL("nazwa_pliku"))-1),"")</f>
        <v/>
      </c>
      <c r="B1386" s="2" t="str">
        <f ca="1">IF(LEN('spis PO'!A1386)&gt;0,MID(CELL("nazwa_pliku"),SEARCH("[",CELL("nazwa_pliku"))+1, SEARCH(".",CELL("nazwa_pliku"))-SEARCH("[",CELL("nazwa_pliku"))-1),"")</f>
        <v/>
      </c>
      <c r="C1386" s="2" t="str">
        <f>IF(LEN('spis PO'!B1386)&gt;0,'spis PO'!B1386,"")</f>
        <v/>
      </c>
      <c r="D1386" s="2" t="str">
        <f>IF(LEN('spis PO'!C1386)&gt;0,'spis PO'!C1386,"")</f>
        <v/>
      </c>
      <c r="E1386" s="2" t="str">
        <f>IF(LEN('spis PO'!D1386)&gt;0,VLOOKUP('spis PO'!D1386,słowniki!$A$61:$B$63,2),"")</f>
        <v/>
      </c>
      <c r="F1386" s="2" t="str">
        <f>IF(LEN('spis PO'!E1386)&gt;0,VLOOKUP('spis PO'!E1386,słowniki!$A$71:$B$77,2),"")</f>
        <v/>
      </c>
      <c r="G1386" s="12" t="str">
        <f>IF(LEN('spis PO'!F1386)&gt;0,VLOOKUP('spis PO'!F1386,słowniki!$A$51:$B$52,2),"")</f>
        <v/>
      </c>
      <c r="H1386" s="12" t="str">
        <f>IF(LEN('spis PO'!G1386)&gt;0,VLOOKUP('spis PO'!G1386,słowniki!$A$81:$B$83,2),"")</f>
        <v/>
      </c>
      <c r="I1386" s="2" t="str">
        <f>IF(LEN('spis PO'!H1386)&gt;0,'spis PO'!H1386,"")</f>
        <v/>
      </c>
      <c r="J1386" s="12" t="str">
        <f>IF(LEN('spis PO'!I1386)&gt;0,'spis PO'!I1386,"")</f>
        <v/>
      </c>
      <c r="K1386" s="12" t="str">
        <f>IF('spis PO'!D1386="słup",VLOOKUP('spis PO'!J1386,słowniki!$A$91:$B$96,2),IF(LEN('spis PO'!D1386)&gt;0,1,""))</f>
        <v/>
      </c>
      <c r="L1386" s="2" t="str">
        <f>IF(LEN('spis PO'!L1386)&gt;0,VLOOKUP('spis PO'!L1386,słowniki!$A$100:$B$101,2),"")</f>
        <v/>
      </c>
      <c r="M1386" s="2" t="str">
        <f>IF(LEN('spis PO'!M1386)&gt;0,VLOOKUP('spis PO'!M1386,słowniki!$A$110:$B$111,2),"")</f>
        <v/>
      </c>
      <c r="N1386" s="2" t="str">
        <f>IF(LEN('spis PO'!N1386)&gt;0,'spis PO'!N1386,"")</f>
        <v/>
      </c>
      <c r="O1386" s="2" t="str">
        <f>IF('spis PO'!M1386="oprawa",VLOOKUP('spis PO'!O1386,słowniki!$A$120:$B$126,2),IF(LEN('spis PO'!M1386)&gt;0,1,""))</f>
        <v/>
      </c>
      <c r="P1386" s="12" t="str">
        <f>IF('spis PO'!M1386="oprawa",1,"")</f>
        <v/>
      </c>
      <c r="Q1386" s="2" t="str">
        <f t="shared" si="21"/>
        <v/>
      </c>
    </row>
    <row r="1387" spans="1:17">
      <c r="A1387" s="2" t="str">
        <f ca="1">IF(LEN('spis PO'!A1387)&gt;0,MID(CELL("nazwa_pliku"),SEARCH("[",CELL("nazwa_pliku"))+1, SEARCH(".",CELL("nazwa_pliku"))-SEARCH("[",CELL("nazwa_pliku"))-1),"")</f>
        <v/>
      </c>
      <c r="B1387" s="2" t="str">
        <f ca="1">IF(LEN('spis PO'!A1387)&gt;0,MID(CELL("nazwa_pliku"),SEARCH("[",CELL("nazwa_pliku"))+1, SEARCH(".",CELL("nazwa_pliku"))-SEARCH("[",CELL("nazwa_pliku"))-1),"")</f>
        <v/>
      </c>
      <c r="C1387" s="2" t="str">
        <f>IF(LEN('spis PO'!B1387)&gt;0,'spis PO'!B1387,"")</f>
        <v/>
      </c>
      <c r="D1387" s="2" t="str">
        <f>IF(LEN('spis PO'!C1387)&gt;0,'spis PO'!C1387,"")</f>
        <v/>
      </c>
      <c r="E1387" s="2" t="str">
        <f>IF(LEN('spis PO'!D1387)&gt;0,VLOOKUP('spis PO'!D1387,słowniki!$A$61:$B$63,2),"")</f>
        <v/>
      </c>
      <c r="F1387" s="2" t="str">
        <f>IF(LEN('spis PO'!E1387)&gt;0,VLOOKUP('spis PO'!E1387,słowniki!$A$71:$B$77,2),"")</f>
        <v/>
      </c>
      <c r="G1387" s="12" t="str">
        <f>IF(LEN('spis PO'!F1387)&gt;0,VLOOKUP('spis PO'!F1387,słowniki!$A$51:$B$52,2),"")</f>
        <v/>
      </c>
      <c r="H1387" s="12" t="str">
        <f>IF(LEN('spis PO'!G1387)&gt;0,VLOOKUP('spis PO'!G1387,słowniki!$A$81:$B$83,2),"")</f>
        <v/>
      </c>
      <c r="I1387" s="2" t="str">
        <f>IF(LEN('spis PO'!H1387)&gt;0,'spis PO'!H1387,"")</f>
        <v/>
      </c>
      <c r="J1387" s="12" t="str">
        <f>IF(LEN('spis PO'!I1387)&gt;0,'spis PO'!I1387,"")</f>
        <v/>
      </c>
      <c r="K1387" s="12" t="str">
        <f>IF('spis PO'!D1387="słup",VLOOKUP('spis PO'!J1387,słowniki!$A$91:$B$96,2),IF(LEN('spis PO'!D1387)&gt;0,1,""))</f>
        <v/>
      </c>
      <c r="L1387" s="2" t="str">
        <f>IF(LEN('spis PO'!L1387)&gt;0,VLOOKUP('spis PO'!L1387,słowniki!$A$100:$B$101,2),"")</f>
        <v/>
      </c>
      <c r="M1387" s="2" t="str">
        <f>IF(LEN('spis PO'!M1387)&gt;0,VLOOKUP('spis PO'!M1387,słowniki!$A$110:$B$111,2),"")</f>
        <v/>
      </c>
      <c r="N1387" s="2" t="str">
        <f>IF(LEN('spis PO'!N1387)&gt;0,'spis PO'!N1387,"")</f>
        <v/>
      </c>
      <c r="O1387" s="2" t="str">
        <f>IF('spis PO'!M1387="oprawa",VLOOKUP('spis PO'!O1387,słowniki!$A$120:$B$126,2),IF(LEN('spis PO'!M1387)&gt;0,1,""))</f>
        <v/>
      </c>
      <c r="P1387" s="12" t="str">
        <f>IF('spis PO'!M1387="oprawa",1,"")</f>
        <v/>
      </c>
      <c r="Q1387" s="2" t="str">
        <f t="shared" si="21"/>
        <v/>
      </c>
    </row>
    <row r="1388" spans="1:17">
      <c r="A1388" s="2" t="str">
        <f ca="1">IF(LEN('spis PO'!A1388)&gt;0,MID(CELL("nazwa_pliku"),SEARCH("[",CELL("nazwa_pliku"))+1, SEARCH(".",CELL("nazwa_pliku"))-SEARCH("[",CELL("nazwa_pliku"))-1),"")</f>
        <v/>
      </c>
      <c r="B1388" s="2" t="str">
        <f ca="1">IF(LEN('spis PO'!A1388)&gt;0,MID(CELL("nazwa_pliku"),SEARCH("[",CELL("nazwa_pliku"))+1, SEARCH(".",CELL("nazwa_pliku"))-SEARCH("[",CELL("nazwa_pliku"))-1),"")</f>
        <v/>
      </c>
      <c r="C1388" s="2" t="str">
        <f>IF(LEN('spis PO'!B1388)&gt;0,'spis PO'!B1388,"")</f>
        <v/>
      </c>
      <c r="D1388" s="2" t="str">
        <f>IF(LEN('spis PO'!C1388)&gt;0,'spis PO'!C1388,"")</f>
        <v/>
      </c>
      <c r="E1388" s="2" t="str">
        <f>IF(LEN('spis PO'!D1388)&gt;0,VLOOKUP('spis PO'!D1388,słowniki!$A$61:$B$63,2),"")</f>
        <v/>
      </c>
      <c r="F1388" s="2" t="str">
        <f>IF(LEN('spis PO'!E1388)&gt;0,VLOOKUP('spis PO'!E1388,słowniki!$A$71:$B$77,2),"")</f>
        <v/>
      </c>
      <c r="G1388" s="12" t="str">
        <f>IF(LEN('spis PO'!F1388)&gt;0,VLOOKUP('spis PO'!F1388,słowniki!$A$51:$B$52,2),"")</f>
        <v/>
      </c>
      <c r="H1388" s="12" t="str">
        <f>IF(LEN('spis PO'!G1388)&gt;0,VLOOKUP('spis PO'!G1388,słowniki!$A$81:$B$83,2),"")</f>
        <v/>
      </c>
      <c r="I1388" s="2" t="str">
        <f>IF(LEN('spis PO'!H1388)&gt;0,'spis PO'!H1388,"")</f>
        <v/>
      </c>
      <c r="J1388" s="12" t="str">
        <f>IF(LEN('spis PO'!I1388)&gt;0,'spis PO'!I1388,"")</f>
        <v/>
      </c>
      <c r="K1388" s="12" t="str">
        <f>IF('spis PO'!D1388="słup",VLOOKUP('spis PO'!J1388,słowniki!$A$91:$B$96,2),IF(LEN('spis PO'!D1388)&gt;0,1,""))</f>
        <v/>
      </c>
      <c r="L1388" s="2" t="str">
        <f>IF(LEN('spis PO'!L1388)&gt;0,VLOOKUP('spis PO'!L1388,słowniki!$A$100:$B$101,2),"")</f>
        <v/>
      </c>
      <c r="M1388" s="2" t="str">
        <f>IF(LEN('spis PO'!M1388)&gt;0,VLOOKUP('spis PO'!M1388,słowniki!$A$110:$B$111,2),"")</f>
        <v/>
      </c>
      <c r="N1388" s="2" t="str">
        <f>IF(LEN('spis PO'!N1388)&gt;0,'spis PO'!N1388,"")</f>
        <v/>
      </c>
      <c r="O1388" s="2" t="str">
        <f>IF('spis PO'!M1388="oprawa",VLOOKUP('spis PO'!O1388,słowniki!$A$120:$B$126,2),IF(LEN('spis PO'!M1388)&gt;0,1,""))</f>
        <v/>
      </c>
      <c r="P1388" s="12" t="str">
        <f>IF('spis PO'!M1388="oprawa",1,"")</f>
        <v/>
      </c>
      <c r="Q1388" s="2" t="str">
        <f t="shared" si="21"/>
        <v/>
      </c>
    </row>
    <row r="1389" spans="1:17">
      <c r="A1389" s="2" t="str">
        <f ca="1">IF(LEN('spis PO'!A1389)&gt;0,MID(CELL("nazwa_pliku"),SEARCH("[",CELL("nazwa_pliku"))+1, SEARCH(".",CELL("nazwa_pliku"))-SEARCH("[",CELL("nazwa_pliku"))-1),"")</f>
        <v/>
      </c>
      <c r="B1389" s="2" t="str">
        <f ca="1">IF(LEN('spis PO'!A1389)&gt;0,MID(CELL("nazwa_pliku"),SEARCH("[",CELL("nazwa_pliku"))+1, SEARCH(".",CELL("nazwa_pliku"))-SEARCH("[",CELL("nazwa_pliku"))-1),"")</f>
        <v/>
      </c>
      <c r="C1389" s="2" t="str">
        <f>IF(LEN('spis PO'!B1389)&gt;0,'spis PO'!B1389,"")</f>
        <v/>
      </c>
      <c r="D1389" s="2" t="str">
        <f>IF(LEN('spis PO'!C1389)&gt;0,'spis PO'!C1389,"")</f>
        <v/>
      </c>
      <c r="E1389" s="2" t="str">
        <f>IF(LEN('spis PO'!D1389)&gt;0,VLOOKUP('spis PO'!D1389,słowniki!$A$61:$B$63,2),"")</f>
        <v/>
      </c>
      <c r="F1389" s="2" t="str">
        <f>IF(LEN('spis PO'!E1389)&gt;0,VLOOKUP('spis PO'!E1389,słowniki!$A$71:$B$77,2),"")</f>
        <v/>
      </c>
      <c r="G1389" s="12" t="str">
        <f>IF(LEN('spis PO'!F1389)&gt;0,VLOOKUP('spis PO'!F1389,słowniki!$A$51:$B$52,2),"")</f>
        <v/>
      </c>
      <c r="H1389" s="12" t="str">
        <f>IF(LEN('spis PO'!G1389)&gt;0,VLOOKUP('spis PO'!G1389,słowniki!$A$81:$B$83,2),"")</f>
        <v/>
      </c>
      <c r="I1389" s="2" t="str">
        <f>IF(LEN('spis PO'!H1389)&gt;0,'spis PO'!H1389,"")</f>
        <v/>
      </c>
      <c r="J1389" s="12" t="str">
        <f>IF(LEN('spis PO'!I1389)&gt;0,'spis PO'!I1389,"")</f>
        <v/>
      </c>
      <c r="K1389" s="12" t="str">
        <f>IF('spis PO'!D1389="słup",VLOOKUP('spis PO'!J1389,słowniki!$A$91:$B$96,2),IF(LEN('spis PO'!D1389)&gt;0,1,""))</f>
        <v/>
      </c>
      <c r="L1389" s="2" t="str">
        <f>IF(LEN('spis PO'!L1389)&gt;0,VLOOKUP('spis PO'!L1389,słowniki!$A$100:$B$101,2),"")</f>
        <v/>
      </c>
      <c r="M1389" s="2" t="str">
        <f>IF(LEN('spis PO'!M1389)&gt;0,VLOOKUP('spis PO'!M1389,słowniki!$A$110:$B$111,2),"")</f>
        <v/>
      </c>
      <c r="N1389" s="2" t="str">
        <f>IF(LEN('spis PO'!N1389)&gt;0,'spis PO'!N1389,"")</f>
        <v/>
      </c>
      <c r="O1389" s="2" t="str">
        <f>IF('spis PO'!M1389="oprawa",VLOOKUP('spis PO'!O1389,słowniki!$A$120:$B$126,2),IF(LEN('spis PO'!M1389)&gt;0,1,""))</f>
        <v/>
      </c>
      <c r="P1389" s="12" t="str">
        <f>IF('spis PO'!M1389="oprawa",1,"")</f>
        <v/>
      </c>
      <c r="Q1389" s="2" t="str">
        <f t="shared" si="21"/>
        <v/>
      </c>
    </row>
    <row r="1390" spans="1:17">
      <c r="A1390" s="2" t="str">
        <f ca="1">IF(LEN('spis PO'!A1390)&gt;0,MID(CELL("nazwa_pliku"),SEARCH("[",CELL("nazwa_pliku"))+1, SEARCH(".",CELL("nazwa_pliku"))-SEARCH("[",CELL("nazwa_pliku"))-1),"")</f>
        <v/>
      </c>
      <c r="B1390" s="2" t="str">
        <f ca="1">IF(LEN('spis PO'!A1390)&gt;0,MID(CELL("nazwa_pliku"),SEARCH("[",CELL("nazwa_pliku"))+1, SEARCH(".",CELL("nazwa_pliku"))-SEARCH("[",CELL("nazwa_pliku"))-1),"")</f>
        <v/>
      </c>
      <c r="C1390" s="2" t="str">
        <f>IF(LEN('spis PO'!B1390)&gt;0,'spis PO'!B1390,"")</f>
        <v/>
      </c>
      <c r="D1390" s="2" t="str">
        <f>IF(LEN('spis PO'!C1390)&gt;0,'spis PO'!C1390,"")</f>
        <v/>
      </c>
      <c r="E1390" s="2" t="str">
        <f>IF(LEN('spis PO'!D1390)&gt;0,VLOOKUP('spis PO'!D1390,słowniki!$A$61:$B$63,2),"")</f>
        <v/>
      </c>
      <c r="F1390" s="2" t="str">
        <f>IF(LEN('spis PO'!E1390)&gt;0,VLOOKUP('spis PO'!E1390,słowniki!$A$71:$B$77,2),"")</f>
        <v/>
      </c>
      <c r="G1390" s="12" t="str">
        <f>IF(LEN('spis PO'!F1390)&gt;0,VLOOKUP('spis PO'!F1390,słowniki!$A$51:$B$52,2),"")</f>
        <v/>
      </c>
      <c r="H1390" s="12" t="str">
        <f>IF(LEN('spis PO'!G1390)&gt;0,VLOOKUP('spis PO'!G1390,słowniki!$A$81:$B$83,2),"")</f>
        <v/>
      </c>
      <c r="I1390" s="2" t="str">
        <f>IF(LEN('spis PO'!H1390)&gt;0,'spis PO'!H1390,"")</f>
        <v/>
      </c>
      <c r="J1390" s="12" t="str">
        <f>IF(LEN('spis PO'!I1390)&gt;0,'spis PO'!I1390,"")</f>
        <v/>
      </c>
      <c r="K1390" s="12" t="str">
        <f>IF('spis PO'!D1390="słup",VLOOKUP('spis PO'!J1390,słowniki!$A$91:$B$96,2),IF(LEN('spis PO'!D1390)&gt;0,1,""))</f>
        <v/>
      </c>
      <c r="L1390" s="2" t="str">
        <f>IF(LEN('spis PO'!L1390)&gt;0,VLOOKUP('spis PO'!L1390,słowniki!$A$100:$B$101,2),"")</f>
        <v/>
      </c>
      <c r="M1390" s="2" t="str">
        <f>IF(LEN('spis PO'!M1390)&gt;0,VLOOKUP('spis PO'!M1390,słowniki!$A$110:$B$111,2),"")</f>
        <v/>
      </c>
      <c r="N1390" s="2" t="str">
        <f>IF(LEN('spis PO'!N1390)&gt;0,'spis PO'!N1390,"")</f>
        <v/>
      </c>
      <c r="O1390" s="2" t="str">
        <f>IF('spis PO'!M1390="oprawa",VLOOKUP('spis PO'!O1390,słowniki!$A$120:$B$126,2),IF(LEN('spis PO'!M1390)&gt;0,1,""))</f>
        <v/>
      </c>
      <c r="P1390" s="12" t="str">
        <f>IF('spis PO'!M1390="oprawa",1,"")</f>
        <v/>
      </c>
      <c r="Q1390" s="2" t="str">
        <f t="shared" si="21"/>
        <v/>
      </c>
    </row>
    <row r="1391" spans="1:17">
      <c r="A1391" s="2" t="str">
        <f ca="1">IF(LEN('spis PO'!A1391)&gt;0,MID(CELL("nazwa_pliku"),SEARCH("[",CELL("nazwa_pliku"))+1, SEARCH(".",CELL("nazwa_pliku"))-SEARCH("[",CELL("nazwa_pliku"))-1),"")</f>
        <v/>
      </c>
      <c r="B1391" s="2" t="str">
        <f ca="1">IF(LEN('spis PO'!A1391)&gt;0,MID(CELL("nazwa_pliku"),SEARCH("[",CELL("nazwa_pliku"))+1, SEARCH(".",CELL("nazwa_pliku"))-SEARCH("[",CELL("nazwa_pliku"))-1),"")</f>
        <v/>
      </c>
      <c r="C1391" s="2" t="str">
        <f>IF(LEN('spis PO'!B1391)&gt;0,'spis PO'!B1391,"")</f>
        <v/>
      </c>
      <c r="D1391" s="2" t="str">
        <f>IF(LEN('spis PO'!C1391)&gt;0,'spis PO'!C1391,"")</f>
        <v/>
      </c>
      <c r="E1391" s="2" t="str">
        <f>IF(LEN('spis PO'!D1391)&gt;0,VLOOKUP('spis PO'!D1391,słowniki!$A$61:$B$63,2),"")</f>
        <v/>
      </c>
      <c r="F1391" s="2" t="str">
        <f>IF(LEN('spis PO'!E1391)&gt;0,VLOOKUP('spis PO'!E1391,słowniki!$A$71:$B$77,2),"")</f>
        <v/>
      </c>
      <c r="G1391" s="12" t="str">
        <f>IF(LEN('spis PO'!F1391)&gt;0,VLOOKUP('spis PO'!F1391,słowniki!$A$51:$B$52,2),"")</f>
        <v/>
      </c>
      <c r="H1391" s="12" t="str">
        <f>IF(LEN('spis PO'!G1391)&gt;0,VLOOKUP('spis PO'!G1391,słowniki!$A$81:$B$83,2),"")</f>
        <v/>
      </c>
      <c r="I1391" s="2" t="str">
        <f>IF(LEN('spis PO'!H1391)&gt;0,'spis PO'!H1391,"")</f>
        <v/>
      </c>
      <c r="J1391" s="12" t="str">
        <f>IF(LEN('spis PO'!I1391)&gt;0,'spis PO'!I1391,"")</f>
        <v/>
      </c>
      <c r="K1391" s="12" t="str">
        <f>IF('spis PO'!D1391="słup",VLOOKUP('spis PO'!J1391,słowniki!$A$91:$B$96,2),IF(LEN('spis PO'!D1391)&gt;0,1,""))</f>
        <v/>
      </c>
      <c r="L1391" s="2" t="str">
        <f>IF(LEN('spis PO'!L1391)&gt;0,VLOOKUP('spis PO'!L1391,słowniki!$A$100:$B$101,2),"")</f>
        <v/>
      </c>
      <c r="M1391" s="2" t="str">
        <f>IF(LEN('spis PO'!M1391)&gt;0,VLOOKUP('spis PO'!M1391,słowniki!$A$110:$B$111,2),"")</f>
        <v/>
      </c>
      <c r="N1391" s="2" t="str">
        <f>IF(LEN('spis PO'!N1391)&gt;0,'spis PO'!N1391,"")</f>
        <v/>
      </c>
      <c r="O1391" s="2" t="str">
        <f>IF('spis PO'!M1391="oprawa",VLOOKUP('spis PO'!O1391,słowniki!$A$120:$B$126,2),IF(LEN('spis PO'!M1391)&gt;0,1,""))</f>
        <v/>
      </c>
      <c r="P1391" s="12" t="str">
        <f>IF('spis PO'!M1391="oprawa",1,"")</f>
        <v/>
      </c>
      <c r="Q1391" s="2" t="str">
        <f t="shared" si="21"/>
        <v/>
      </c>
    </row>
    <row r="1392" spans="1:17">
      <c r="A1392" s="2" t="str">
        <f ca="1">IF(LEN('spis PO'!A1392)&gt;0,MID(CELL("nazwa_pliku"),SEARCH("[",CELL("nazwa_pliku"))+1, SEARCH(".",CELL("nazwa_pliku"))-SEARCH("[",CELL("nazwa_pliku"))-1),"")</f>
        <v/>
      </c>
      <c r="B1392" s="2" t="str">
        <f ca="1">IF(LEN('spis PO'!A1392)&gt;0,MID(CELL("nazwa_pliku"),SEARCH("[",CELL("nazwa_pliku"))+1, SEARCH(".",CELL("nazwa_pliku"))-SEARCH("[",CELL("nazwa_pliku"))-1),"")</f>
        <v/>
      </c>
      <c r="C1392" s="2" t="str">
        <f>IF(LEN('spis PO'!B1392)&gt;0,'spis PO'!B1392,"")</f>
        <v/>
      </c>
      <c r="D1392" s="2" t="str">
        <f>IF(LEN('spis PO'!C1392)&gt;0,'spis PO'!C1392,"")</f>
        <v/>
      </c>
      <c r="E1392" s="2" t="str">
        <f>IF(LEN('spis PO'!D1392)&gt;0,VLOOKUP('spis PO'!D1392,słowniki!$A$61:$B$63,2),"")</f>
        <v/>
      </c>
      <c r="F1392" s="2" t="str">
        <f>IF(LEN('spis PO'!E1392)&gt;0,VLOOKUP('spis PO'!E1392,słowniki!$A$71:$B$77,2),"")</f>
        <v/>
      </c>
      <c r="G1392" s="12" t="str">
        <f>IF(LEN('spis PO'!F1392)&gt;0,VLOOKUP('spis PO'!F1392,słowniki!$A$51:$B$52,2),"")</f>
        <v/>
      </c>
      <c r="H1392" s="12" t="str">
        <f>IF(LEN('spis PO'!G1392)&gt;0,VLOOKUP('spis PO'!G1392,słowniki!$A$81:$B$83,2),"")</f>
        <v/>
      </c>
      <c r="I1392" s="2" t="str">
        <f>IF(LEN('spis PO'!H1392)&gt;0,'spis PO'!H1392,"")</f>
        <v/>
      </c>
      <c r="J1392" s="12" t="str">
        <f>IF(LEN('spis PO'!I1392)&gt;0,'spis PO'!I1392,"")</f>
        <v/>
      </c>
      <c r="K1392" s="12" t="str">
        <f>IF('spis PO'!D1392="słup",VLOOKUP('spis PO'!J1392,słowniki!$A$91:$B$96,2),IF(LEN('spis PO'!D1392)&gt;0,1,""))</f>
        <v/>
      </c>
      <c r="L1392" s="2" t="str">
        <f>IF(LEN('spis PO'!L1392)&gt;0,VLOOKUP('spis PO'!L1392,słowniki!$A$100:$B$101,2),"")</f>
        <v/>
      </c>
      <c r="M1392" s="2" t="str">
        <f>IF(LEN('spis PO'!M1392)&gt;0,VLOOKUP('spis PO'!M1392,słowniki!$A$110:$B$111,2),"")</f>
        <v/>
      </c>
      <c r="N1392" s="2" t="str">
        <f>IF(LEN('spis PO'!N1392)&gt;0,'spis PO'!N1392,"")</f>
        <v/>
      </c>
      <c r="O1392" s="2" t="str">
        <f>IF('spis PO'!M1392="oprawa",VLOOKUP('spis PO'!O1392,słowniki!$A$120:$B$126,2),IF(LEN('spis PO'!M1392)&gt;0,1,""))</f>
        <v/>
      </c>
      <c r="P1392" s="12" t="str">
        <f>IF('spis PO'!M1392="oprawa",1,"")</f>
        <v/>
      </c>
      <c r="Q1392" s="2" t="str">
        <f t="shared" si="21"/>
        <v/>
      </c>
    </row>
    <row r="1393" spans="1:17">
      <c r="A1393" s="2" t="str">
        <f ca="1">IF(LEN('spis PO'!A1393)&gt;0,MID(CELL("nazwa_pliku"),SEARCH("[",CELL("nazwa_pliku"))+1, SEARCH(".",CELL("nazwa_pliku"))-SEARCH("[",CELL("nazwa_pliku"))-1),"")</f>
        <v/>
      </c>
      <c r="B1393" s="2" t="str">
        <f ca="1">IF(LEN('spis PO'!A1393)&gt;0,MID(CELL("nazwa_pliku"),SEARCH("[",CELL("nazwa_pliku"))+1, SEARCH(".",CELL("nazwa_pliku"))-SEARCH("[",CELL("nazwa_pliku"))-1),"")</f>
        <v/>
      </c>
      <c r="C1393" s="2" t="str">
        <f>IF(LEN('spis PO'!B1393)&gt;0,'spis PO'!B1393,"")</f>
        <v/>
      </c>
      <c r="D1393" s="2" t="str">
        <f>IF(LEN('spis PO'!C1393)&gt;0,'spis PO'!C1393,"")</f>
        <v/>
      </c>
      <c r="E1393" s="2" t="str">
        <f>IF(LEN('spis PO'!D1393)&gt;0,VLOOKUP('spis PO'!D1393,słowniki!$A$61:$B$63,2),"")</f>
        <v/>
      </c>
      <c r="F1393" s="2" t="str">
        <f>IF(LEN('spis PO'!E1393)&gt;0,VLOOKUP('spis PO'!E1393,słowniki!$A$71:$B$77,2),"")</f>
        <v/>
      </c>
      <c r="G1393" s="12" t="str">
        <f>IF(LEN('spis PO'!F1393)&gt;0,VLOOKUP('spis PO'!F1393,słowniki!$A$51:$B$52,2),"")</f>
        <v/>
      </c>
      <c r="H1393" s="12" t="str">
        <f>IF(LEN('spis PO'!G1393)&gt;0,VLOOKUP('spis PO'!G1393,słowniki!$A$81:$B$83,2),"")</f>
        <v/>
      </c>
      <c r="I1393" s="2" t="str">
        <f>IF(LEN('spis PO'!H1393)&gt;0,'spis PO'!H1393,"")</f>
        <v/>
      </c>
      <c r="J1393" s="12" t="str">
        <f>IF(LEN('spis PO'!I1393)&gt;0,'spis PO'!I1393,"")</f>
        <v/>
      </c>
      <c r="K1393" s="12" t="str">
        <f>IF('spis PO'!D1393="słup",VLOOKUP('spis PO'!J1393,słowniki!$A$91:$B$96,2),IF(LEN('spis PO'!D1393)&gt;0,1,""))</f>
        <v/>
      </c>
      <c r="L1393" s="2" t="str">
        <f>IF(LEN('spis PO'!L1393)&gt;0,VLOOKUP('spis PO'!L1393,słowniki!$A$100:$B$101,2),"")</f>
        <v/>
      </c>
      <c r="M1393" s="2" t="str">
        <f>IF(LEN('spis PO'!M1393)&gt;0,VLOOKUP('spis PO'!M1393,słowniki!$A$110:$B$111,2),"")</f>
        <v/>
      </c>
      <c r="N1393" s="2" t="str">
        <f>IF(LEN('spis PO'!N1393)&gt;0,'spis PO'!N1393,"")</f>
        <v/>
      </c>
      <c r="O1393" s="2" t="str">
        <f>IF('spis PO'!M1393="oprawa",VLOOKUP('spis PO'!O1393,słowniki!$A$120:$B$126,2),IF(LEN('spis PO'!M1393)&gt;0,1,""))</f>
        <v/>
      </c>
      <c r="P1393" s="12" t="str">
        <f>IF('spis PO'!M1393="oprawa",1,"")</f>
        <v/>
      </c>
      <c r="Q1393" s="2" t="str">
        <f t="shared" si="21"/>
        <v/>
      </c>
    </row>
    <row r="1394" spans="1:17">
      <c r="A1394" s="2" t="str">
        <f ca="1">IF(LEN('spis PO'!A1394)&gt;0,MID(CELL("nazwa_pliku"),SEARCH("[",CELL("nazwa_pliku"))+1, SEARCH(".",CELL("nazwa_pliku"))-SEARCH("[",CELL("nazwa_pliku"))-1),"")</f>
        <v/>
      </c>
      <c r="B1394" s="2" t="str">
        <f ca="1">IF(LEN('spis PO'!A1394)&gt;0,MID(CELL("nazwa_pliku"),SEARCH("[",CELL("nazwa_pliku"))+1, SEARCH(".",CELL("nazwa_pliku"))-SEARCH("[",CELL("nazwa_pliku"))-1),"")</f>
        <v/>
      </c>
      <c r="C1394" s="2" t="str">
        <f>IF(LEN('spis PO'!B1394)&gt;0,'spis PO'!B1394,"")</f>
        <v/>
      </c>
      <c r="D1394" s="2" t="str">
        <f>IF(LEN('spis PO'!C1394)&gt;0,'spis PO'!C1394,"")</f>
        <v/>
      </c>
      <c r="E1394" s="2" t="str">
        <f>IF(LEN('spis PO'!D1394)&gt;0,VLOOKUP('spis PO'!D1394,słowniki!$A$61:$B$63,2),"")</f>
        <v/>
      </c>
      <c r="F1394" s="2" t="str">
        <f>IF(LEN('spis PO'!E1394)&gt;0,VLOOKUP('spis PO'!E1394,słowniki!$A$71:$B$77,2),"")</f>
        <v/>
      </c>
      <c r="G1394" s="12" t="str">
        <f>IF(LEN('spis PO'!F1394)&gt;0,VLOOKUP('spis PO'!F1394,słowniki!$A$51:$B$52,2),"")</f>
        <v/>
      </c>
      <c r="H1394" s="12" t="str">
        <f>IF(LEN('spis PO'!G1394)&gt;0,VLOOKUP('spis PO'!G1394,słowniki!$A$81:$B$83,2),"")</f>
        <v/>
      </c>
      <c r="I1394" s="2" t="str">
        <f>IF(LEN('spis PO'!H1394)&gt;0,'spis PO'!H1394,"")</f>
        <v/>
      </c>
      <c r="J1394" s="12" t="str">
        <f>IF(LEN('spis PO'!I1394)&gt;0,'spis PO'!I1394,"")</f>
        <v/>
      </c>
      <c r="K1394" s="12" t="str">
        <f>IF('spis PO'!D1394="słup",VLOOKUP('spis PO'!J1394,słowniki!$A$91:$B$96,2),IF(LEN('spis PO'!D1394)&gt;0,1,""))</f>
        <v/>
      </c>
      <c r="L1394" s="2" t="str">
        <f>IF(LEN('spis PO'!L1394)&gt;0,VLOOKUP('spis PO'!L1394,słowniki!$A$100:$B$101,2),"")</f>
        <v/>
      </c>
      <c r="M1394" s="2" t="str">
        <f>IF(LEN('spis PO'!M1394)&gt;0,VLOOKUP('spis PO'!M1394,słowniki!$A$110:$B$111,2),"")</f>
        <v/>
      </c>
      <c r="N1394" s="2" t="str">
        <f>IF(LEN('spis PO'!N1394)&gt;0,'spis PO'!N1394,"")</f>
        <v/>
      </c>
      <c r="O1394" s="2" t="str">
        <f>IF('spis PO'!M1394="oprawa",VLOOKUP('spis PO'!O1394,słowniki!$A$120:$B$126,2),IF(LEN('spis PO'!M1394)&gt;0,1,""))</f>
        <v/>
      </c>
      <c r="P1394" s="12" t="str">
        <f>IF('spis PO'!M1394="oprawa",1,"")</f>
        <v/>
      </c>
      <c r="Q1394" s="2" t="str">
        <f t="shared" si="21"/>
        <v/>
      </c>
    </row>
    <row r="1395" spans="1:17">
      <c r="A1395" s="2" t="str">
        <f ca="1">IF(LEN('spis PO'!A1395)&gt;0,MID(CELL("nazwa_pliku"),SEARCH("[",CELL("nazwa_pliku"))+1, SEARCH(".",CELL("nazwa_pliku"))-SEARCH("[",CELL("nazwa_pliku"))-1),"")</f>
        <v/>
      </c>
      <c r="B1395" s="2" t="str">
        <f ca="1">IF(LEN('spis PO'!A1395)&gt;0,MID(CELL("nazwa_pliku"),SEARCH("[",CELL("nazwa_pliku"))+1, SEARCH(".",CELL("nazwa_pliku"))-SEARCH("[",CELL("nazwa_pliku"))-1),"")</f>
        <v/>
      </c>
      <c r="C1395" s="2" t="str">
        <f>IF(LEN('spis PO'!B1395)&gt;0,'spis PO'!B1395,"")</f>
        <v/>
      </c>
      <c r="D1395" s="2" t="str">
        <f>IF(LEN('spis PO'!C1395)&gt;0,'spis PO'!C1395,"")</f>
        <v/>
      </c>
      <c r="E1395" s="2" t="str">
        <f>IF(LEN('spis PO'!D1395)&gt;0,VLOOKUP('spis PO'!D1395,słowniki!$A$61:$B$63,2),"")</f>
        <v/>
      </c>
      <c r="F1395" s="2" t="str">
        <f>IF(LEN('spis PO'!E1395)&gt;0,VLOOKUP('spis PO'!E1395,słowniki!$A$71:$B$77,2),"")</f>
        <v/>
      </c>
      <c r="G1395" s="12" t="str">
        <f>IF(LEN('spis PO'!F1395)&gt;0,VLOOKUP('spis PO'!F1395,słowniki!$A$51:$B$52,2),"")</f>
        <v/>
      </c>
      <c r="H1395" s="12" t="str">
        <f>IF(LEN('spis PO'!G1395)&gt;0,VLOOKUP('spis PO'!G1395,słowniki!$A$81:$B$83,2),"")</f>
        <v/>
      </c>
      <c r="I1395" s="2" t="str">
        <f>IF(LEN('spis PO'!H1395)&gt;0,'spis PO'!H1395,"")</f>
        <v/>
      </c>
      <c r="J1395" s="12" t="str">
        <f>IF(LEN('spis PO'!I1395)&gt;0,'spis PO'!I1395,"")</f>
        <v/>
      </c>
      <c r="K1395" s="12" t="str">
        <f>IF('spis PO'!D1395="słup",VLOOKUP('spis PO'!J1395,słowniki!$A$91:$B$96,2),IF(LEN('spis PO'!D1395)&gt;0,1,""))</f>
        <v/>
      </c>
      <c r="L1395" s="2" t="str">
        <f>IF(LEN('spis PO'!L1395)&gt;0,VLOOKUP('spis PO'!L1395,słowniki!$A$100:$B$101,2),"")</f>
        <v/>
      </c>
      <c r="M1395" s="2" t="str">
        <f>IF(LEN('spis PO'!M1395)&gt;0,VLOOKUP('spis PO'!M1395,słowniki!$A$110:$B$111,2),"")</f>
        <v/>
      </c>
      <c r="N1395" s="2" t="str">
        <f>IF(LEN('spis PO'!N1395)&gt;0,'spis PO'!N1395,"")</f>
        <v/>
      </c>
      <c r="O1395" s="2" t="str">
        <f>IF('spis PO'!M1395="oprawa",VLOOKUP('spis PO'!O1395,słowniki!$A$120:$B$126,2),IF(LEN('spis PO'!M1395)&gt;0,1,""))</f>
        <v/>
      </c>
      <c r="P1395" s="12" t="str">
        <f>IF('spis PO'!M1395="oprawa",1,"")</f>
        <v/>
      </c>
      <c r="Q1395" s="2" t="str">
        <f t="shared" si="21"/>
        <v/>
      </c>
    </row>
    <row r="1396" spans="1:17">
      <c r="A1396" s="2" t="str">
        <f ca="1">IF(LEN('spis PO'!A1396)&gt;0,MID(CELL("nazwa_pliku"),SEARCH("[",CELL("nazwa_pliku"))+1, SEARCH(".",CELL("nazwa_pliku"))-SEARCH("[",CELL("nazwa_pliku"))-1),"")</f>
        <v/>
      </c>
      <c r="B1396" s="2" t="str">
        <f ca="1">IF(LEN('spis PO'!A1396)&gt;0,MID(CELL("nazwa_pliku"),SEARCH("[",CELL("nazwa_pliku"))+1, SEARCH(".",CELL("nazwa_pliku"))-SEARCH("[",CELL("nazwa_pliku"))-1),"")</f>
        <v/>
      </c>
      <c r="C1396" s="2" t="str">
        <f>IF(LEN('spis PO'!B1396)&gt;0,'spis PO'!B1396,"")</f>
        <v/>
      </c>
      <c r="D1396" s="2" t="str">
        <f>IF(LEN('spis PO'!C1396)&gt;0,'spis PO'!C1396,"")</f>
        <v/>
      </c>
      <c r="E1396" s="2" t="str">
        <f>IF(LEN('spis PO'!D1396)&gt;0,VLOOKUP('spis PO'!D1396,słowniki!$A$61:$B$63,2),"")</f>
        <v/>
      </c>
      <c r="F1396" s="2" t="str">
        <f>IF(LEN('spis PO'!E1396)&gt;0,VLOOKUP('spis PO'!E1396,słowniki!$A$71:$B$77,2),"")</f>
        <v/>
      </c>
      <c r="G1396" s="12" t="str">
        <f>IF(LEN('spis PO'!F1396)&gt;0,VLOOKUP('spis PO'!F1396,słowniki!$A$51:$B$52,2),"")</f>
        <v/>
      </c>
      <c r="H1396" s="12" t="str">
        <f>IF(LEN('spis PO'!G1396)&gt;0,VLOOKUP('spis PO'!G1396,słowniki!$A$81:$B$83,2),"")</f>
        <v/>
      </c>
      <c r="I1396" s="2" t="str">
        <f>IF(LEN('spis PO'!H1396)&gt;0,'spis PO'!H1396,"")</f>
        <v/>
      </c>
      <c r="J1396" s="12" t="str">
        <f>IF(LEN('spis PO'!I1396)&gt;0,'spis PO'!I1396,"")</f>
        <v/>
      </c>
      <c r="K1396" s="12" t="str">
        <f>IF('spis PO'!D1396="słup",VLOOKUP('spis PO'!J1396,słowniki!$A$91:$B$96,2),IF(LEN('spis PO'!D1396)&gt;0,1,""))</f>
        <v/>
      </c>
      <c r="L1396" s="2" t="str">
        <f>IF(LEN('spis PO'!L1396)&gt;0,VLOOKUP('spis PO'!L1396,słowniki!$A$100:$B$101,2),"")</f>
        <v/>
      </c>
      <c r="M1396" s="2" t="str">
        <f>IF(LEN('spis PO'!M1396)&gt;0,VLOOKUP('spis PO'!M1396,słowniki!$A$110:$B$111,2),"")</f>
        <v/>
      </c>
      <c r="N1396" s="2" t="str">
        <f>IF(LEN('spis PO'!N1396)&gt;0,'spis PO'!N1396,"")</f>
        <v/>
      </c>
      <c r="O1396" s="2" t="str">
        <f>IF('spis PO'!M1396="oprawa",VLOOKUP('spis PO'!O1396,słowniki!$A$120:$B$126,2),IF(LEN('spis PO'!M1396)&gt;0,1,""))</f>
        <v/>
      </c>
      <c r="P1396" s="12" t="str">
        <f>IF('spis PO'!M1396="oprawa",1,"")</f>
        <v/>
      </c>
      <c r="Q1396" s="2" t="str">
        <f t="shared" si="21"/>
        <v/>
      </c>
    </row>
    <row r="1397" spans="1:17">
      <c r="A1397" s="2" t="str">
        <f ca="1">IF(LEN('spis PO'!A1397)&gt;0,MID(CELL("nazwa_pliku"),SEARCH("[",CELL("nazwa_pliku"))+1, SEARCH(".",CELL("nazwa_pliku"))-SEARCH("[",CELL("nazwa_pliku"))-1),"")</f>
        <v/>
      </c>
      <c r="B1397" s="2" t="str">
        <f ca="1">IF(LEN('spis PO'!A1397)&gt;0,MID(CELL("nazwa_pliku"),SEARCH("[",CELL("nazwa_pliku"))+1, SEARCH(".",CELL("nazwa_pliku"))-SEARCH("[",CELL("nazwa_pliku"))-1),"")</f>
        <v/>
      </c>
      <c r="C1397" s="2" t="str">
        <f>IF(LEN('spis PO'!B1397)&gt;0,'spis PO'!B1397,"")</f>
        <v/>
      </c>
      <c r="D1397" s="2" t="str">
        <f>IF(LEN('spis PO'!C1397)&gt;0,'spis PO'!C1397,"")</f>
        <v/>
      </c>
      <c r="E1397" s="2" t="str">
        <f>IF(LEN('spis PO'!D1397)&gt;0,VLOOKUP('spis PO'!D1397,słowniki!$A$61:$B$63,2),"")</f>
        <v/>
      </c>
      <c r="F1397" s="2" t="str">
        <f>IF(LEN('spis PO'!E1397)&gt;0,VLOOKUP('spis PO'!E1397,słowniki!$A$71:$B$77,2),"")</f>
        <v/>
      </c>
      <c r="G1397" s="12" t="str">
        <f>IF(LEN('spis PO'!F1397)&gt;0,VLOOKUP('spis PO'!F1397,słowniki!$A$51:$B$52,2),"")</f>
        <v/>
      </c>
      <c r="H1397" s="12" t="str">
        <f>IF(LEN('spis PO'!G1397)&gt;0,VLOOKUP('spis PO'!G1397,słowniki!$A$81:$B$83,2),"")</f>
        <v/>
      </c>
      <c r="I1397" s="2" t="str">
        <f>IF(LEN('spis PO'!H1397)&gt;0,'spis PO'!H1397,"")</f>
        <v/>
      </c>
      <c r="J1397" s="12" t="str">
        <f>IF(LEN('spis PO'!I1397)&gt;0,'spis PO'!I1397,"")</f>
        <v/>
      </c>
      <c r="K1397" s="12" t="str">
        <f>IF('spis PO'!D1397="słup",VLOOKUP('spis PO'!J1397,słowniki!$A$91:$B$96,2),IF(LEN('spis PO'!D1397)&gt;0,1,""))</f>
        <v/>
      </c>
      <c r="L1397" s="2" t="str">
        <f>IF(LEN('spis PO'!L1397)&gt;0,VLOOKUP('spis PO'!L1397,słowniki!$A$100:$B$101,2),"")</f>
        <v/>
      </c>
      <c r="M1397" s="2" t="str">
        <f>IF(LEN('spis PO'!M1397)&gt;0,VLOOKUP('spis PO'!M1397,słowniki!$A$110:$B$111,2),"")</f>
        <v/>
      </c>
      <c r="N1397" s="2" t="str">
        <f>IF(LEN('spis PO'!N1397)&gt;0,'spis PO'!N1397,"")</f>
        <v/>
      </c>
      <c r="O1397" s="2" t="str">
        <f>IF('spis PO'!M1397="oprawa",VLOOKUP('spis PO'!O1397,słowniki!$A$120:$B$126,2),IF(LEN('spis PO'!M1397)&gt;0,1,""))</f>
        <v/>
      </c>
      <c r="P1397" s="12" t="str">
        <f>IF('spis PO'!M1397="oprawa",1,"")</f>
        <v/>
      </c>
      <c r="Q1397" s="2" t="str">
        <f t="shared" si="21"/>
        <v/>
      </c>
    </row>
    <row r="1398" spans="1:17">
      <c r="A1398" s="2" t="str">
        <f ca="1">IF(LEN('spis PO'!A1398)&gt;0,MID(CELL("nazwa_pliku"),SEARCH("[",CELL("nazwa_pliku"))+1, SEARCH(".",CELL("nazwa_pliku"))-SEARCH("[",CELL("nazwa_pliku"))-1),"")</f>
        <v/>
      </c>
      <c r="B1398" s="2" t="str">
        <f ca="1">IF(LEN('spis PO'!A1398)&gt;0,MID(CELL("nazwa_pliku"),SEARCH("[",CELL("nazwa_pliku"))+1, SEARCH(".",CELL("nazwa_pliku"))-SEARCH("[",CELL("nazwa_pliku"))-1),"")</f>
        <v/>
      </c>
      <c r="C1398" s="2" t="str">
        <f>IF(LEN('spis PO'!B1398)&gt;0,'spis PO'!B1398,"")</f>
        <v/>
      </c>
      <c r="D1398" s="2" t="str">
        <f>IF(LEN('spis PO'!C1398)&gt;0,'spis PO'!C1398,"")</f>
        <v/>
      </c>
      <c r="E1398" s="2" t="str">
        <f>IF(LEN('spis PO'!D1398)&gt;0,VLOOKUP('spis PO'!D1398,słowniki!$A$61:$B$63,2),"")</f>
        <v/>
      </c>
      <c r="F1398" s="2" t="str">
        <f>IF(LEN('spis PO'!E1398)&gt;0,VLOOKUP('spis PO'!E1398,słowniki!$A$71:$B$77,2),"")</f>
        <v/>
      </c>
      <c r="G1398" s="12" t="str">
        <f>IF(LEN('spis PO'!F1398)&gt;0,VLOOKUP('spis PO'!F1398,słowniki!$A$51:$B$52,2),"")</f>
        <v/>
      </c>
      <c r="H1398" s="12" t="str">
        <f>IF(LEN('spis PO'!G1398)&gt;0,VLOOKUP('spis PO'!G1398,słowniki!$A$81:$B$83,2),"")</f>
        <v/>
      </c>
      <c r="I1398" s="2" t="str">
        <f>IF(LEN('spis PO'!H1398)&gt;0,'spis PO'!H1398,"")</f>
        <v/>
      </c>
      <c r="J1398" s="12" t="str">
        <f>IF(LEN('spis PO'!I1398)&gt;0,'spis PO'!I1398,"")</f>
        <v/>
      </c>
      <c r="K1398" s="12" t="str">
        <f>IF('spis PO'!D1398="słup",VLOOKUP('spis PO'!J1398,słowniki!$A$91:$B$96,2),IF(LEN('spis PO'!D1398)&gt;0,1,""))</f>
        <v/>
      </c>
      <c r="L1398" s="2" t="str">
        <f>IF(LEN('spis PO'!L1398)&gt;0,VLOOKUP('spis PO'!L1398,słowniki!$A$100:$B$101,2),"")</f>
        <v/>
      </c>
      <c r="M1398" s="2" t="str">
        <f>IF(LEN('spis PO'!M1398)&gt;0,VLOOKUP('spis PO'!M1398,słowniki!$A$110:$B$111,2),"")</f>
        <v/>
      </c>
      <c r="N1398" s="2" t="str">
        <f>IF(LEN('spis PO'!N1398)&gt;0,'spis PO'!N1398,"")</f>
        <v/>
      </c>
      <c r="O1398" s="2" t="str">
        <f>IF('spis PO'!M1398="oprawa",VLOOKUP('spis PO'!O1398,słowniki!$A$120:$B$126,2),IF(LEN('spis PO'!M1398)&gt;0,1,""))</f>
        <v/>
      </c>
      <c r="P1398" s="12" t="str">
        <f>IF('spis PO'!M1398="oprawa",1,"")</f>
        <v/>
      </c>
      <c r="Q1398" s="2" t="str">
        <f t="shared" si="21"/>
        <v/>
      </c>
    </row>
    <row r="1399" spans="1:17">
      <c r="A1399" s="2" t="str">
        <f ca="1">IF(LEN('spis PO'!A1399)&gt;0,MID(CELL("nazwa_pliku"),SEARCH("[",CELL("nazwa_pliku"))+1, SEARCH(".",CELL("nazwa_pliku"))-SEARCH("[",CELL("nazwa_pliku"))-1),"")</f>
        <v/>
      </c>
      <c r="B1399" s="2" t="str">
        <f ca="1">IF(LEN('spis PO'!A1399)&gt;0,MID(CELL("nazwa_pliku"),SEARCH("[",CELL("nazwa_pliku"))+1, SEARCH(".",CELL("nazwa_pliku"))-SEARCH("[",CELL("nazwa_pliku"))-1),"")</f>
        <v/>
      </c>
      <c r="C1399" s="2" t="str">
        <f>IF(LEN('spis PO'!B1399)&gt;0,'spis PO'!B1399,"")</f>
        <v/>
      </c>
      <c r="D1399" s="2" t="str">
        <f>IF(LEN('spis PO'!C1399)&gt;0,'spis PO'!C1399,"")</f>
        <v/>
      </c>
      <c r="E1399" s="2" t="str">
        <f>IF(LEN('spis PO'!D1399)&gt;0,VLOOKUP('spis PO'!D1399,słowniki!$A$61:$B$63,2),"")</f>
        <v/>
      </c>
      <c r="F1399" s="2" t="str">
        <f>IF(LEN('spis PO'!E1399)&gt;0,VLOOKUP('spis PO'!E1399,słowniki!$A$71:$B$77,2),"")</f>
        <v/>
      </c>
      <c r="G1399" s="12" t="str">
        <f>IF(LEN('spis PO'!F1399)&gt;0,VLOOKUP('spis PO'!F1399,słowniki!$A$51:$B$52,2),"")</f>
        <v/>
      </c>
      <c r="H1399" s="12" t="str">
        <f>IF(LEN('spis PO'!G1399)&gt;0,VLOOKUP('spis PO'!G1399,słowniki!$A$81:$B$83,2),"")</f>
        <v/>
      </c>
      <c r="I1399" s="2" t="str">
        <f>IF(LEN('spis PO'!H1399)&gt;0,'spis PO'!H1399,"")</f>
        <v/>
      </c>
      <c r="J1399" s="12" t="str">
        <f>IF(LEN('spis PO'!I1399)&gt;0,'spis PO'!I1399,"")</f>
        <v/>
      </c>
      <c r="K1399" s="12" t="str">
        <f>IF('spis PO'!D1399="słup",VLOOKUP('spis PO'!J1399,słowniki!$A$91:$B$96,2),IF(LEN('spis PO'!D1399)&gt;0,1,""))</f>
        <v/>
      </c>
      <c r="L1399" s="2" t="str">
        <f>IF(LEN('spis PO'!L1399)&gt;0,VLOOKUP('spis PO'!L1399,słowniki!$A$100:$B$101,2),"")</f>
        <v/>
      </c>
      <c r="M1399" s="2" t="str">
        <f>IF(LEN('spis PO'!M1399)&gt;0,VLOOKUP('spis PO'!M1399,słowniki!$A$110:$B$111,2),"")</f>
        <v/>
      </c>
      <c r="N1399" s="2" t="str">
        <f>IF(LEN('spis PO'!N1399)&gt;0,'spis PO'!N1399,"")</f>
        <v/>
      </c>
      <c r="O1399" s="2" t="str">
        <f>IF('spis PO'!M1399="oprawa",VLOOKUP('spis PO'!O1399,słowniki!$A$120:$B$126,2),IF(LEN('spis PO'!M1399)&gt;0,1,""))</f>
        <v/>
      </c>
      <c r="P1399" s="12" t="str">
        <f>IF('spis PO'!M1399="oprawa",1,"")</f>
        <v/>
      </c>
      <c r="Q1399" s="2" t="str">
        <f t="shared" si="21"/>
        <v/>
      </c>
    </row>
    <row r="1400" spans="1:17">
      <c r="A1400" s="2" t="str">
        <f ca="1">IF(LEN('spis PO'!A1400)&gt;0,MID(CELL("nazwa_pliku"),SEARCH("[",CELL("nazwa_pliku"))+1, SEARCH(".",CELL("nazwa_pliku"))-SEARCH("[",CELL("nazwa_pliku"))-1),"")</f>
        <v/>
      </c>
      <c r="B1400" s="2" t="str">
        <f ca="1">IF(LEN('spis PO'!A1400)&gt;0,MID(CELL("nazwa_pliku"),SEARCH("[",CELL("nazwa_pliku"))+1, SEARCH(".",CELL("nazwa_pliku"))-SEARCH("[",CELL("nazwa_pliku"))-1),"")</f>
        <v/>
      </c>
      <c r="C1400" s="2" t="str">
        <f>IF(LEN('spis PO'!B1400)&gt;0,'spis PO'!B1400,"")</f>
        <v/>
      </c>
      <c r="D1400" s="2" t="str">
        <f>IF(LEN('spis PO'!C1400)&gt;0,'spis PO'!C1400,"")</f>
        <v/>
      </c>
      <c r="E1400" s="2" t="str">
        <f>IF(LEN('spis PO'!D1400)&gt;0,VLOOKUP('spis PO'!D1400,słowniki!$A$61:$B$63,2),"")</f>
        <v/>
      </c>
      <c r="F1400" s="2" t="str">
        <f>IF(LEN('spis PO'!E1400)&gt;0,VLOOKUP('spis PO'!E1400,słowniki!$A$71:$B$77,2),"")</f>
        <v/>
      </c>
      <c r="G1400" s="12" t="str">
        <f>IF(LEN('spis PO'!F1400)&gt;0,VLOOKUP('spis PO'!F1400,słowniki!$A$51:$B$52,2),"")</f>
        <v/>
      </c>
      <c r="H1400" s="12" t="str">
        <f>IF(LEN('spis PO'!G1400)&gt;0,VLOOKUP('spis PO'!G1400,słowniki!$A$81:$B$83,2),"")</f>
        <v/>
      </c>
      <c r="I1400" s="2" t="str">
        <f>IF(LEN('spis PO'!H1400)&gt;0,'spis PO'!H1400,"")</f>
        <v/>
      </c>
      <c r="J1400" s="12" t="str">
        <f>IF(LEN('spis PO'!I1400)&gt;0,'spis PO'!I1400,"")</f>
        <v/>
      </c>
      <c r="K1400" s="12" t="str">
        <f>IF('spis PO'!D1400="słup",VLOOKUP('spis PO'!J1400,słowniki!$A$91:$B$96,2),IF(LEN('spis PO'!D1400)&gt;0,1,""))</f>
        <v/>
      </c>
      <c r="L1400" s="2" t="str">
        <f>IF(LEN('spis PO'!L1400)&gt;0,VLOOKUP('spis PO'!L1400,słowniki!$A$100:$B$101,2),"")</f>
        <v/>
      </c>
      <c r="M1400" s="2" t="str">
        <f>IF(LEN('spis PO'!M1400)&gt;0,VLOOKUP('spis PO'!M1400,słowniki!$A$110:$B$111,2),"")</f>
        <v/>
      </c>
      <c r="N1400" s="2" t="str">
        <f>IF(LEN('spis PO'!N1400)&gt;0,'spis PO'!N1400,"")</f>
        <v/>
      </c>
      <c r="O1400" s="2" t="str">
        <f>IF('spis PO'!M1400="oprawa",VLOOKUP('spis PO'!O1400,słowniki!$A$120:$B$126,2),IF(LEN('spis PO'!M1400)&gt;0,1,""))</f>
        <v/>
      </c>
      <c r="P1400" s="12" t="str">
        <f>IF('spis PO'!M1400="oprawa",1,"")</f>
        <v/>
      </c>
      <c r="Q1400" s="2" t="str">
        <f t="shared" si="21"/>
        <v/>
      </c>
    </row>
    <row r="1401" spans="1:17">
      <c r="A1401" s="2" t="str">
        <f ca="1">IF(LEN('spis PO'!A1401)&gt;0,MID(CELL("nazwa_pliku"),SEARCH("[",CELL("nazwa_pliku"))+1, SEARCH(".",CELL("nazwa_pliku"))-SEARCH("[",CELL("nazwa_pliku"))-1),"")</f>
        <v/>
      </c>
      <c r="B1401" s="2" t="str">
        <f ca="1">IF(LEN('spis PO'!A1401)&gt;0,MID(CELL("nazwa_pliku"),SEARCH("[",CELL("nazwa_pliku"))+1, SEARCH(".",CELL("nazwa_pliku"))-SEARCH("[",CELL("nazwa_pliku"))-1),"")</f>
        <v/>
      </c>
      <c r="C1401" s="2" t="str">
        <f>IF(LEN('spis PO'!B1401)&gt;0,'spis PO'!B1401,"")</f>
        <v/>
      </c>
      <c r="D1401" s="2" t="str">
        <f>IF(LEN('spis PO'!C1401)&gt;0,'spis PO'!C1401,"")</f>
        <v/>
      </c>
      <c r="E1401" s="2" t="str">
        <f>IF(LEN('spis PO'!D1401)&gt;0,VLOOKUP('spis PO'!D1401,słowniki!$A$61:$B$63,2),"")</f>
        <v/>
      </c>
      <c r="F1401" s="2" t="str">
        <f>IF(LEN('spis PO'!E1401)&gt;0,VLOOKUP('spis PO'!E1401,słowniki!$A$71:$B$77,2),"")</f>
        <v/>
      </c>
      <c r="G1401" s="12" t="str">
        <f>IF(LEN('spis PO'!F1401)&gt;0,VLOOKUP('spis PO'!F1401,słowniki!$A$51:$B$52,2),"")</f>
        <v/>
      </c>
      <c r="H1401" s="12" t="str">
        <f>IF(LEN('spis PO'!G1401)&gt;0,VLOOKUP('spis PO'!G1401,słowniki!$A$81:$B$83,2),"")</f>
        <v/>
      </c>
      <c r="I1401" s="2" t="str">
        <f>IF(LEN('spis PO'!H1401)&gt;0,'spis PO'!H1401,"")</f>
        <v/>
      </c>
      <c r="J1401" s="12" t="str">
        <f>IF(LEN('spis PO'!I1401)&gt;0,'spis PO'!I1401,"")</f>
        <v/>
      </c>
      <c r="K1401" s="12" t="str">
        <f>IF('spis PO'!D1401="słup",VLOOKUP('spis PO'!J1401,słowniki!$A$91:$B$96,2),IF(LEN('spis PO'!D1401)&gt;0,1,""))</f>
        <v/>
      </c>
      <c r="L1401" s="2" t="str">
        <f>IF(LEN('spis PO'!L1401)&gt;0,VLOOKUP('spis PO'!L1401,słowniki!$A$100:$B$101,2),"")</f>
        <v/>
      </c>
      <c r="M1401" s="2" t="str">
        <f>IF(LEN('spis PO'!M1401)&gt;0,VLOOKUP('spis PO'!M1401,słowniki!$A$110:$B$111,2),"")</f>
        <v/>
      </c>
      <c r="N1401" s="2" t="str">
        <f>IF(LEN('spis PO'!N1401)&gt;0,'spis PO'!N1401,"")</f>
        <v/>
      </c>
      <c r="O1401" s="2" t="str">
        <f>IF('spis PO'!M1401="oprawa",VLOOKUP('spis PO'!O1401,słowniki!$A$120:$B$126,2),IF(LEN('spis PO'!M1401)&gt;0,1,""))</f>
        <v/>
      </c>
      <c r="P1401" s="12" t="str">
        <f>IF('spis PO'!M1401="oprawa",1,"")</f>
        <v/>
      </c>
      <c r="Q1401" s="2" t="str">
        <f t="shared" si="21"/>
        <v/>
      </c>
    </row>
    <row r="1402" spans="1:17">
      <c r="A1402" s="2" t="str">
        <f ca="1">IF(LEN('spis PO'!A1402)&gt;0,MID(CELL("nazwa_pliku"),SEARCH("[",CELL("nazwa_pliku"))+1, SEARCH(".",CELL("nazwa_pliku"))-SEARCH("[",CELL("nazwa_pliku"))-1),"")</f>
        <v/>
      </c>
      <c r="B1402" s="2" t="str">
        <f ca="1">IF(LEN('spis PO'!A1402)&gt;0,MID(CELL("nazwa_pliku"),SEARCH("[",CELL("nazwa_pliku"))+1, SEARCH(".",CELL("nazwa_pliku"))-SEARCH("[",CELL("nazwa_pliku"))-1),"")</f>
        <v/>
      </c>
      <c r="C1402" s="2" t="str">
        <f>IF(LEN('spis PO'!B1402)&gt;0,'spis PO'!B1402,"")</f>
        <v/>
      </c>
      <c r="D1402" s="2" t="str">
        <f>IF(LEN('spis PO'!C1402)&gt;0,'spis PO'!C1402,"")</f>
        <v/>
      </c>
      <c r="E1402" s="2" t="str">
        <f>IF(LEN('spis PO'!D1402)&gt;0,VLOOKUP('spis PO'!D1402,słowniki!$A$61:$B$63,2),"")</f>
        <v/>
      </c>
      <c r="F1402" s="2" t="str">
        <f>IF(LEN('spis PO'!E1402)&gt;0,VLOOKUP('spis PO'!E1402,słowniki!$A$71:$B$77,2),"")</f>
        <v/>
      </c>
      <c r="G1402" s="12" t="str">
        <f>IF(LEN('spis PO'!F1402)&gt;0,VLOOKUP('spis PO'!F1402,słowniki!$A$51:$B$52,2),"")</f>
        <v/>
      </c>
      <c r="H1402" s="12" t="str">
        <f>IF(LEN('spis PO'!G1402)&gt;0,VLOOKUP('spis PO'!G1402,słowniki!$A$81:$B$83,2),"")</f>
        <v/>
      </c>
      <c r="I1402" s="2" t="str">
        <f>IF(LEN('spis PO'!H1402)&gt;0,'spis PO'!H1402,"")</f>
        <v/>
      </c>
      <c r="J1402" s="12" t="str">
        <f>IF(LEN('spis PO'!I1402)&gt;0,'spis PO'!I1402,"")</f>
        <v/>
      </c>
      <c r="K1402" s="12" t="str">
        <f>IF('spis PO'!D1402="słup",VLOOKUP('spis PO'!J1402,słowniki!$A$91:$B$96,2),IF(LEN('spis PO'!D1402)&gt;0,1,""))</f>
        <v/>
      </c>
      <c r="L1402" s="2" t="str">
        <f>IF(LEN('spis PO'!L1402)&gt;0,VLOOKUP('spis PO'!L1402,słowniki!$A$100:$B$101,2),"")</f>
        <v/>
      </c>
      <c r="M1402" s="2" t="str">
        <f>IF(LEN('spis PO'!M1402)&gt;0,VLOOKUP('spis PO'!M1402,słowniki!$A$110:$B$111,2),"")</f>
        <v/>
      </c>
      <c r="N1402" s="2" t="str">
        <f>IF(LEN('spis PO'!N1402)&gt;0,'spis PO'!N1402,"")</f>
        <v/>
      </c>
      <c r="O1402" s="2" t="str">
        <f>IF('spis PO'!M1402="oprawa",VLOOKUP('spis PO'!O1402,słowniki!$A$120:$B$126,2),IF(LEN('spis PO'!M1402)&gt;0,1,""))</f>
        <v/>
      </c>
      <c r="P1402" s="12" t="str">
        <f>IF('spis PO'!M1402="oprawa",1,"")</f>
        <v/>
      </c>
      <c r="Q1402" s="2" t="str">
        <f t="shared" si="21"/>
        <v/>
      </c>
    </row>
    <row r="1403" spans="1:17">
      <c r="A1403" s="2" t="str">
        <f ca="1">IF(LEN('spis PO'!A1403)&gt;0,MID(CELL("nazwa_pliku"),SEARCH("[",CELL("nazwa_pliku"))+1, SEARCH(".",CELL("nazwa_pliku"))-SEARCH("[",CELL("nazwa_pliku"))-1),"")</f>
        <v/>
      </c>
      <c r="B1403" s="2" t="str">
        <f ca="1">IF(LEN('spis PO'!A1403)&gt;0,MID(CELL("nazwa_pliku"),SEARCH("[",CELL("nazwa_pliku"))+1, SEARCH(".",CELL("nazwa_pliku"))-SEARCH("[",CELL("nazwa_pliku"))-1),"")</f>
        <v/>
      </c>
      <c r="C1403" s="2" t="str">
        <f>IF(LEN('spis PO'!B1403)&gt;0,'spis PO'!B1403,"")</f>
        <v/>
      </c>
      <c r="D1403" s="2" t="str">
        <f>IF(LEN('spis PO'!C1403)&gt;0,'spis PO'!C1403,"")</f>
        <v/>
      </c>
      <c r="E1403" s="2" t="str">
        <f>IF(LEN('spis PO'!D1403)&gt;0,VLOOKUP('spis PO'!D1403,słowniki!$A$61:$B$63,2),"")</f>
        <v/>
      </c>
      <c r="F1403" s="2" t="str">
        <f>IF(LEN('spis PO'!E1403)&gt;0,VLOOKUP('spis PO'!E1403,słowniki!$A$71:$B$77,2),"")</f>
        <v/>
      </c>
      <c r="G1403" s="12" t="str">
        <f>IF(LEN('spis PO'!F1403)&gt;0,VLOOKUP('spis PO'!F1403,słowniki!$A$51:$B$52,2),"")</f>
        <v/>
      </c>
      <c r="H1403" s="12" t="str">
        <f>IF(LEN('spis PO'!G1403)&gt;0,VLOOKUP('spis PO'!G1403,słowniki!$A$81:$B$83,2),"")</f>
        <v/>
      </c>
      <c r="I1403" s="2" t="str">
        <f>IF(LEN('spis PO'!H1403)&gt;0,'spis PO'!H1403,"")</f>
        <v/>
      </c>
      <c r="J1403" s="12" t="str">
        <f>IF(LEN('spis PO'!I1403)&gt;0,'spis PO'!I1403,"")</f>
        <v/>
      </c>
      <c r="K1403" s="12" t="str">
        <f>IF('spis PO'!D1403="słup",VLOOKUP('spis PO'!J1403,słowniki!$A$91:$B$96,2),IF(LEN('spis PO'!D1403)&gt;0,1,""))</f>
        <v/>
      </c>
      <c r="L1403" s="2" t="str">
        <f>IF(LEN('spis PO'!L1403)&gt;0,VLOOKUP('spis PO'!L1403,słowniki!$A$100:$B$101,2),"")</f>
        <v/>
      </c>
      <c r="M1403" s="2" t="str">
        <f>IF(LEN('spis PO'!M1403)&gt;0,VLOOKUP('spis PO'!M1403,słowniki!$A$110:$B$111,2),"")</f>
        <v/>
      </c>
      <c r="N1403" s="2" t="str">
        <f>IF(LEN('spis PO'!N1403)&gt;0,'spis PO'!N1403,"")</f>
        <v/>
      </c>
      <c r="O1403" s="2" t="str">
        <f>IF('spis PO'!M1403="oprawa",VLOOKUP('spis PO'!O1403,słowniki!$A$120:$B$126,2),IF(LEN('spis PO'!M1403)&gt;0,1,""))</f>
        <v/>
      </c>
      <c r="P1403" s="12" t="str">
        <f>IF('spis PO'!M1403="oprawa",1,"")</f>
        <v/>
      </c>
      <c r="Q1403" s="2" t="str">
        <f t="shared" si="21"/>
        <v/>
      </c>
    </row>
    <row r="1404" spans="1:17">
      <c r="A1404" s="2" t="str">
        <f ca="1">IF(LEN('spis PO'!A1404)&gt;0,MID(CELL("nazwa_pliku"),SEARCH("[",CELL("nazwa_pliku"))+1, SEARCH(".",CELL("nazwa_pliku"))-SEARCH("[",CELL("nazwa_pliku"))-1),"")</f>
        <v/>
      </c>
      <c r="B1404" s="2" t="str">
        <f ca="1">IF(LEN('spis PO'!A1404)&gt;0,MID(CELL("nazwa_pliku"),SEARCH("[",CELL("nazwa_pliku"))+1, SEARCH(".",CELL("nazwa_pliku"))-SEARCH("[",CELL("nazwa_pliku"))-1),"")</f>
        <v/>
      </c>
      <c r="C1404" s="2" t="str">
        <f>IF(LEN('spis PO'!B1404)&gt;0,'spis PO'!B1404,"")</f>
        <v/>
      </c>
      <c r="D1404" s="2" t="str">
        <f>IF(LEN('spis PO'!C1404)&gt;0,'spis PO'!C1404,"")</f>
        <v/>
      </c>
      <c r="E1404" s="2" t="str">
        <f>IF(LEN('spis PO'!D1404)&gt;0,VLOOKUP('spis PO'!D1404,słowniki!$A$61:$B$63,2),"")</f>
        <v/>
      </c>
      <c r="F1404" s="2" t="str">
        <f>IF(LEN('spis PO'!E1404)&gt;0,VLOOKUP('spis PO'!E1404,słowniki!$A$71:$B$77,2),"")</f>
        <v/>
      </c>
      <c r="G1404" s="12" t="str">
        <f>IF(LEN('spis PO'!F1404)&gt;0,VLOOKUP('spis PO'!F1404,słowniki!$A$51:$B$52,2),"")</f>
        <v/>
      </c>
      <c r="H1404" s="12" t="str">
        <f>IF(LEN('spis PO'!G1404)&gt;0,VLOOKUP('spis PO'!G1404,słowniki!$A$81:$B$83,2),"")</f>
        <v/>
      </c>
      <c r="I1404" s="2" t="str">
        <f>IF(LEN('spis PO'!H1404)&gt;0,'spis PO'!H1404,"")</f>
        <v/>
      </c>
      <c r="J1404" s="12" t="str">
        <f>IF(LEN('spis PO'!I1404)&gt;0,'spis PO'!I1404,"")</f>
        <v/>
      </c>
      <c r="K1404" s="12" t="str">
        <f>IF('spis PO'!D1404="słup",VLOOKUP('spis PO'!J1404,słowniki!$A$91:$B$96,2),IF(LEN('spis PO'!D1404)&gt;0,1,""))</f>
        <v/>
      </c>
      <c r="L1404" s="2" t="str">
        <f>IF(LEN('spis PO'!L1404)&gt;0,VLOOKUP('spis PO'!L1404,słowniki!$A$100:$B$101,2),"")</f>
        <v/>
      </c>
      <c r="M1404" s="2" t="str">
        <f>IF(LEN('spis PO'!M1404)&gt;0,VLOOKUP('spis PO'!M1404,słowniki!$A$110:$B$111,2),"")</f>
        <v/>
      </c>
      <c r="N1404" s="2" t="str">
        <f>IF(LEN('spis PO'!N1404)&gt;0,'spis PO'!N1404,"")</f>
        <v/>
      </c>
      <c r="O1404" s="2" t="str">
        <f>IF('spis PO'!M1404="oprawa",VLOOKUP('spis PO'!O1404,słowniki!$A$120:$B$126,2),IF(LEN('spis PO'!M1404)&gt;0,1,""))</f>
        <v/>
      </c>
      <c r="P1404" s="12" t="str">
        <f>IF('spis PO'!M1404="oprawa",1,"")</f>
        <v/>
      </c>
      <c r="Q1404" s="2" t="str">
        <f t="shared" si="21"/>
        <v/>
      </c>
    </row>
    <row r="1405" spans="1:17">
      <c r="A1405" s="2" t="str">
        <f ca="1">IF(LEN('spis PO'!A1405)&gt;0,MID(CELL("nazwa_pliku"),SEARCH("[",CELL("nazwa_pliku"))+1, SEARCH(".",CELL("nazwa_pliku"))-SEARCH("[",CELL("nazwa_pliku"))-1),"")</f>
        <v/>
      </c>
      <c r="B1405" s="2" t="str">
        <f ca="1">IF(LEN('spis PO'!A1405)&gt;0,MID(CELL("nazwa_pliku"),SEARCH("[",CELL("nazwa_pliku"))+1, SEARCH(".",CELL("nazwa_pliku"))-SEARCH("[",CELL("nazwa_pliku"))-1),"")</f>
        <v/>
      </c>
      <c r="C1405" s="2" t="str">
        <f>IF(LEN('spis PO'!B1405)&gt;0,'spis PO'!B1405,"")</f>
        <v/>
      </c>
      <c r="D1405" s="2" t="str">
        <f>IF(LEN('spis PO'!C1405)&gt;0,'spis PO'!C1405,"")</f>
        <v/>
      </c>
      <c r="E1405" s="2" t="str">
        <f>IF(LEN('spis PO'!D1405)&gt;0,VLOOKUP('spis PO'!D1405,słowniki!$A$61:$B$63,2),"")</f>
        <v/>
      </c>
      <c r="F1405" s="2" t="str">
        <f>IF(LEN('spis PO'!E1405)&gt;0,VLOOKUP('spis PO'!E1405,słowniki!$A$71:$B$77,2),"")</f>
        <v/>
      </c>
      <c r="G1405" s="12" t="str">
        <f>IF(LEN('spis PO'!F1405)&gt;0,VLOOKUP('spis PO'!F1405,słowniki!$A$51:$B$52,2),"")</f>
        <v/>
      </c>
      <c r="H1405" s="12" t="str">
        <f>IF(LEN('spis PO'!G1405)&gt;0,VLOOKUP('spis PO'!G1405,słowniki!$A$81:$B$83,2),"")</f>
        <v/>
      </c>
      <c r="I1405" s="2" t="str">
        <f>IF(LEN('spis PO'!H1405)&gt;0,'spis PO'!H1405,"")</f>
        <v/>
      </c>
      <c r="J1405" s="12" t="str">
        <f>IF(LEN('spis PO'!I1405)&gt;0,'spis PO'!I1405,"")</f>
        <v/>
      </c>
      <c r="K1405" s="12" t="str">
        <f>IF('spis PO'!D1405="słup",VLOOKUP('spis PO'!J1405,słowniki!$A$91:$B$96,2),IF(LEN('spis PO'!D1405)&gt;0,1,""))</f>
        <v/>
      </c>
      <c r="L1405" s="2" t="str">
        <f>IF(LEN('spis PO'!L1405)&gt;0,VLOOKUP('spis PO'!L1405,słowniki!$A$100:$B$101,2),"")</f>
        <v/>
      </c>
      <c r="M1405" s="2" t="str">
        <f>IF(LEN('spis PO'!M1405)&gt;0,VLOOKUP('spis PO'!M1405,słowniki!$A$110:$B$111,2),"")</f>
        <v/>
      </c>
      <c r="N1405" s="2" t="str">
        <f>IF(LEN('spis PO'!N1405)&gt;0,'spis PO'!N1405,"")</f>
        <v/>
      </c>
      <c r="O1405" s="2" t="str">
        <f>IF('spis PO'!M1405="oprawa",VLOOKUP('spis PO'!O1405,słowniki!$A$120:$B$126,2),IF(LEN('spis PO'!M1405)&gt;0,1,""))</f>
        <v/>
      </c>
      <c r="P1405" s="12" t="str">
        <f>IF('spis PO'!M1405="oprawa",1,"")</f>
        <v/>
      </c>
      <c r="Q1405" s="2" t="str">
        <f t="shared" si="21"/>
        <v/>
      </c>
    </row>
    <row r="1406" spans="1:17">
      <c r="A1406" s="2" t="str">
        <f ca="1">IF(LEN('spis PO'!A1406)&gt;0,MID(CELL("nazwa_pliku"),SEARCH("[",CELL("nazwa_pliku"))+1, SEARCH(".",CELL("nazwa_pliku"))-SEARCH("[",CELL("nazwa_pliku"))-1),"")</f>
        <v/>
      </c>
      <c r="B1406" s="2" t="str">
        <f ca="1">IF(LEN('spis PO'!A1406)&gt;0,MID(CELL("nazwa_pliku"),SEARCH("[",CELL("nazwa_pliku"))+1, SEARCH(".",CELL("nazwa_pliku"))-SEARCH("[",CELL("nazwa_pliku"))-1),"")</f>
        <v/>
      </c>
      <c r="C1406" s="2" t="str">
        <f>IF(LEN('spis PO'!B1406)&gt;0,'spis PO'!B1406,"")</f>
        <v/>
      </c>
      <c r="D1406" s="2" t="str">
        <f>IF(LEN('spis PO'!C1406)&gt;0,'spis PO'!C1406,"")</f>
        <v/>
      </c>
      <c r="E1406" s="2" t="str">
        <f>IF(LEN('spis PO'!D1406)&gt;0,VLOOKUP('spis PO'!D1406,słowniki!$A$61:$B$63,2),"")</f>
        <v/>
      </c>
      <c r="F1406" s="2" t="str">
        <f>IF(LEN('spis PO'!E1406)&gt;0,VLOOKUP('spis PO'!E1406,słowniki!$A$71:$B$77,2),"")</f>
        <v/>
      </c>
      <c r="G1406" s="12" t="str">
        <f>IF(LEN('spis PO'!F1406)&gt;0,VLOOKUP('spis PO'!F1406,słowniki!$A$51:$B$52,2),"")</f>
        <v/>
      </c>
      <c r="H1406" s="12" t="str">
        <f>IF(LEN('spis PO'!G1406)&gt;0,VLOOKUP('spis PO'!G1406,słowniki!$A$81:$B$83,2),"")</f>
        <v/>
      </c>
      <c r="I1406" s="2" t="str">
        <f>IF(LEN('spis PO'!H1406)&gt;0,'spis PO'!H1406,"")</f>
        <v/>
      </c>
      <c r="J1406" s="12" t="str">
        <f>IF(LEN('spis PO'!I1406)&gt;0,'spis PO'!I1406,"")</f>
        <v/>
      </c>
      <c r="K1406" s="12" t="str">
        <f>IF('spis PO'!D1406="słup",VLOOKUP('spis PO'!J1406,słowniki!$A$91:$B$96,2),IF(LEN('spis PO'!D1406)&gt;0,1,""))</f>
        <v/>
      </c>
      <c r="L1406" s="2" t="str">
        <f>IF(LEN('spis PO'!L1406)&gt;0,VLOOKUP('spis PO'!L1406,słowniki!$A$100:$B$101,2),"")</f>
        <v/>
      </c>
      <c r="M1406" s="2" t="str">
        <f>IF(LEN('spis PO'!M1406)&gt;0,VLOOKUP('spis PO'!M1406,słowniki!$A$110:$B$111,2),"")</f>
        <v/>
      </c>
      <c r="N1406" s="2" t="str">
        <f>IF(LEN('spis PO'!N1406)&gt;0,'spis PO'!N1406,"")</f>
        <v/>
      </c>
      <c r="O1406" s="2" t="str">
        <f>IF('spis PO'!M1406="oprawa",VLOOKUP('spis PO'!O1406,słowniki!$A$120:$B$126,2),IF(LEN('spis PO'!M1406)&gt;0,1,""))</f>
        <v/>
      </c>
      <c r="P1406" s="12" t="str">
        <f>IF('spis PO'!M1406="oprawa",1,"")</f>
        <v/>
      </c>
      <c r="Q1406" s="2" t="str">
        <f t="shared" si="21"/>
        <v/>
      </c>
    </row>
    <row r="1407" spans="1:17">
      <c r="A1407" s="2" t="str">
        <f ca="1">IF(LEN('spis PO'!A1407)&gt;0,MID(CELL("nazwa_pliku"),SEARCH("[",CELL("nazwa_pliku"))+1, SEARCH(".",CELL("nazwa_pliku"))-SEARCH("[",CELL("nazwa_pliku"))-1),"")</f>
        <v/>
      </c>
      <c r="B1407" s="2" t="str">
        <f ca="1">IF(LEN('spis PO'!A1407)&gt;0,MID(CELL("nazwa_pliku"),SEARCH("[",CELL("nazwa_pliku"))+1, SEARCH(".",CELL("nazwa_pliku"))-SEARCH("[",CELL("nazwa_pliku"))-1),"")</f>
        <v/>
      </c>
      <c r="C1407" s="2" t="str">
        <f>IF(LEN('spis PO'!B1407)&gt;0,'spis PO'!B1407,"")</f>
        <v/>
      </c>
      <c r="D1407" s="2" t="str">
        <f>IF(LEN('spis PO'!C1407)&gt;0,'spis PO'!C1407,"")</f>
        <v/>
      </c>
      <c r="E1407" s="2" t="str">
        <f>IF(LEN('spis PO'!D1407)&gt;0,VLOOKUP('spis PO'!D1407,słowniki!$A$61:$B$63,2),"")</f>
        <v/>
      </c>
      <c r="F1407" s="2" t="str">
        <f>IF(LEN('spis PO'!E1407)&gt;0,VLOOKUP('spis PO'!E1407,słowniki!$A$71:$B$77,2),"")</f>
        <v/>
      </c>
      <c r="G1407" s="12" t="str">
        <f>IF(LEN('spis PO'!F1407)&gt;0,VLOOKUP('spis PO'!F1407,słowniki!$A$51:$B$52,2),"")</f>
        <v/>
      </c>
      <c r="H1407" s="12" t="str">
        <f>IF(LEN('spis PO'!G1407)&gt;0,VLOOKUP('spis PO'!G1407,słowniki!$A$81:$B$83,2),"")</f>
        <v/>
      </c>
      <c r="I1407" s="2" t="str">
        <f>IF(LEN('spis PO'!H1407)&gt;0,'spis PO'!H1407,"")</f>
        <v/>
      </c>
      <c r="J1407" s="12" t="str">
        <f>IF(LEN('spis PO'!I1407)&gt;0,'spis PO'!I1407,"")</f>
        <v/>
      </c>
      <c r="K1407" s="12" t="str">
        <f>IF('spis PO'!D1407="słup",VLOOKUP('spis PO'!J1407,słowniki!$A$91:$B$96,2),IF(LEN('spis PO'!D1407)&gt;0,1,""))</f>
        <v/>
      </c>
      <c r="L1407" s="2" t="str">
        <f>IF(LEN('spis PO'!L1407)&gt;0,VLOOKUP('spis PO'!L1407,słowniki!$A$100:$B$101,2),"")</f>
        <v/>
      </c>
      <c r="M1407" s="2" t="str">
        <f>IF(LEN('spis PO'!M1407)&gt;0,VLOOKUP('spis PO'!M1407,słowniki!$A$110:$B$111,2),"")</f>
        <v/>
      </c>
      <c r="N1407" s="2" t="str">
        <f>IF(LEN('spis PO'!N1407)&gt;0,'spis PO'!N1407,"")</f>
        <v/>
      </c>
      <c r="O1407" s="2" t="str">
        <f>IF('spis PO'!M1407="oprawa",VLOOKUP('spis PO'!O1407,słowniki!$A$120:$B$126,2),IF(LEN('spis PO'!M1407)&gt;0,1,""))</f>
        <v/>
      </c>
      <c r="P1407" s="12" t="str">
        <f>IF('spis PO'!M1407="oprawa",1,"")</f>
        <v/>
      </c>
      <c r="Q1407" s="2" t="str">
        <f t="shared" si="21"/>
        <v/>
      </c>
    </row>
    <row r="1408" spans="1:17">
      <c r="A1408" s="2" t="str">
        <f ca="1">IF(LEN('spis PO'!A1408)&gt;0,MID(CELL("nazwa_pliku"),SEARCH("[",CELL("nazwa_pliku"))+1, SEARCH(".",CELL("nazwa_pliku"))-SEARCH("[",CELL("nazwa_pliku"))-1),"")</f>
        <v/>
      </c>
      <c r="B1408" s="2" t="str">
        <f ca="1">IF(LEN('spis PO'!A1408)&gt;0,MID(CELL("nazwa_pliku"),SEARCH("[",CELL("nazwa_pliku"))+1, SEARCH(".",CELL("nazwa_pliku"))-SEARCH("[",CELL("nazwa_pliku"))-1),"")</f>
        <v/>
      </c>
      <c r="C1408" s="2" t="str">
        <f>IF(LEN('spis PO'!B1408)&gt;0,'spis PO'!B1408,"")</f>
        <v/>
      </c>
      <c r="D1408" s="2" t="str">
        <f>IF(LEN('spis PO'!C1408)&gt;0,'spis PO'!C1408,"")</f>
        <v/>
      </c>
      <c r="E1408" s="2" t="str">
        <f>IF(LEN('spis PO'!D1408)&gt;0,VLOOKUP('spis PO'!D1408,słowniki!$A$61:$B$63,2),"")</f>
        <v/>
      </c>
      <c r="F1408" s="2" t="str">
        <f>IF(LEN('spis PO'!E1408)&gt;0,VLOOKUP('spis PO'!E1408,słowniki!$A$71:$B$77,2),"")</f>
        <v/>
      </c>
      <c r="G1408" s="12" t="str">
        <f>IF(LEN('spis PO'!F1408)&gt;0,VLOOKUP('spis PO'!F1408,słowniki!$A$51:$B$52,2),"")</f>
        <v/>
      </c>
      <c r="H1408" s="12" t="str">
        <f>IF(LEN('spis PO'!G1408)&gt;0,VLOOKUP('spis PO'!G1408,słowniki!$A$81:$B$83,2),"")</f>
        <v/>
      </c>
      <c r="I1408" s="2" t="str">
        <f>IF(LEN('spis PO'!H1408)&gt;0,'spis PO'!H1408,"")</f>
        <v/>
      </c>
      <c r="J1408" s="12" t="str">
        <f>IF(LEN('spis PO'!I1408)&gt;0,'spis PO'!I1408,"")</f>
        <v/>
      </c>
      <c r="K1408" s="12" t="str">
        <f>IF('spis PO'!D1408="słup",VLOOKUP('spis PO'!J1408,słowniki!$A$91:$B$96,2),IF(LEN('spis PO'!D1408)&gt;0,1,""))</f>
        <v/>
      </c>
      <c r="L1408" s="2" t="str">
        <f>IF(LEN('spis PO'!L1408)&gt;0,VLOOKUP('spis PO'!L1408,słowniki!$A$100:$B$101,2),"")</f>
        <v/>
      </c>
      <c r="M1408" s="2" t="str">
        <f>IF(LEN('spis PO'!M1408)&gt;0,VLOOKUP('spis PO'!M1408,słowniki!$A$110:$B$111,2),"")</f>
        <v/>
      </c>
      <c r="N1408" s="2" t="str">
        <f>IF(LEN('spis PO'!N1408)&gt;0,'spis PO'!N1408,"")</f>
        <v/>
      </c>
      <c r="O1408" s="2" t="str">
        <f>IF('spis PO'!M1408="oprawa",VLOOKUP('spis PO'!O1408,słowniki!$A$120:$B$126,2),IF(LEN('spis PO'!M1408)&gt;0,1,""))</f>
        <v/>
      </c>
      <c r="P1408" s="12" t="str">
        <f>IF('spis PO'!M1408="oprawa",1,"")</f>
        <v/>
      </c>
      <c r="Q1408" s="2" t="str">
        <f t="shared" si="21"/>
        <v/>
      </c>
    </row>
    <row r="1409" spans="1:17">
      <c r="A1409" s="2" t="str">
        <f ca="1">IF(LEN('spis PO'!A1409)&gt;0,MID(CELL("nazwa_pliku"),SEARCH("[",CELL("nazwa_pliku"))+1, SEARCH(".",CELL("nazwa_pliku"))-SEARCH("[",CELL("nazwa_pliku"))-1),"")</f>
        <v/>
      </c>
      <c r="B1409" s="2" t="str">
        <f ca="1">IF(LEN('spis PO'!A1409)&gt;0,MID(CELL("nazwa_pliku"),SEARCH("[",CELL("nazwa_pliku"))+1, SEARCH(".",CELL("nazwa_pliku"))-SEARCH("[",CELL("nazwa_pliku"))-1),"")</f>
        <v/>
      </c>
      <c r="C1409" s="2" t="str">
        <f>IF(LEN('spis PO'!B1409)&gt;0,'spis PO'!B1409,"")</f>
        <v/>
      </c>
      <c r="D1409" s="2" t="str">
        <f>IF(LEN('spis PO'!C1409)&gt;0,'spis PO'!C1409,"")</f>
        <v/>
      </c>
      <c r="E1409" s="2" t="str">
        <f>IF(LEN('spis PO'!D1409)&gt;0,VLOOKUP('spis PO'!D1409,słowniki!$A$61:$B$63,2),"")</f>
        <v/>
      </c>
      <c r="F1409" s="2" t="str">
        <f>IF(LEN('spis PO'!E1409)&gt;0,VLOOKUP('spis PO'!E1409,słowniki!$A$71:$B$77,2),"")</f>
        <v/>
      </c>
      <c r="G1409" s="12" t="str">
        <f>IF(LEN('spis PO'!F1409)&gt;0,VLOOKUP('spis PO'!F1409,słowniki!$A$51:$B$52,2),"")</f>
        <v/>
      </c>
      <c r="H1409" s="12" t="str">
        <f>IF(LEN('spis PO'!G1409)&gt;0,VLOOKUP('spis PO'!G1409,słowniki!$A$81:$B$83,2),"")</f>
        <v/>
      </c>
      <c r="I1409" s="2" t="str">
        <f>IF(LEN('spis PO'!H1409)&gt;0,'spis PO'!H1409,"")</f>
        <v/>
      </c>
      <c r="J1409" s="12" t="str">
        <f>IF(LEN('spis PO'!I1409)&gt;0,'spis PO'!I1409,"")</f>
        <v/>
      </c>
      <c r="K1409" s="12" t="str">
        <f>IF('spis PO'!D1409="słup",VLOOKUP('spis PO'!J1409,słowniki!$A$91:$B$96,2),IF(LEN('spis PO'!D1409)&gt;0,1,""))</f>
        <v/>
      </c>
      <c r="L1409" s="2" t="str">
        <f>IF(LEN('spis PO'!L1409)&gt;0,VLOOKUP('spis PO'!L1409,słowniki!$A$100:$B$101,2),"")</f>
        <v/>
      </c>
      <c r="M1409" s="2" t="str">
        <f>IF(LEN('spis PO'!M1409)&gt;0,VLOOKUP('spis PO'!M1409,słowniki!$A$110:$B$111,2),"")</f>
        <v/>
      </c>
      <c r="N1409" s="2" t="str">
        <f>IF(LEN('spis PO'!N1409)&gt;0,'spis PO'!N1409,"")</f>
        <v/>
      </c>
      <c r="O1409" s="2" t="str">
        <f>IF('spis PO'!M1409="oprawa",VLOOKUP('spis PO'!O1409,słowniki!$A$120:$B$126,2),IF(LEN('spis PO'!M1409)&gt;0,1,""))</f>
        <v/>
      </c>
      <c r="P1409" s="12" t="str">
        <f>IF('spis PO'!M1409="oprawa",1,"")</f>
        <v/>
      </c>
      <c r="Q1409" s="2" t="str">
        <f t="shared" si="21"/>
        <v/>
      </c>
    </row>
    <row r="1410" spans="1:17">
      <c r="A1410" s="2" t="str">
        <f ca="1">IF(LEN('spis PO'!A1410)&gt;0,MID(CELL("nazwa_pliku"),SEARCH("[",CELL("nazwa_pliku"))+1, SEARCH(".",CELL("nazwa_pliku"))-SEARCH("[",CELL("nazwa_pliku"))-1),"")</f>
        <v/>
      </c>
      <c r="B1410" s="2" t="str">
        <f ca="1">IF(LEN('spis PO'!A1410)&gt;0,MID(CELL("nazwa_pliku"),SEARCH("[",CELL("nazwa_pliku"))+1, SEARCH(".",CELL("nazwa_pliku"))-SEARCH("[",CELL("nazwa_pliku"))-1),"")</f>
        <v/>
      </c>
      <c r="C1410" s="2" t="str">
        <f>IF(LEN('spis PO'!B1410)&gt;0,'spis PO'!B1410,"")</f>
        <v/>
      </c>
      <c r="D1410" s="2" t="str">
        <f>IF(LEN('spis PO'!C1410)&gt;0,'spis PO'!C1410,"")</f>
        <v/>
      </c>
      <c r="E1410" s="2" t="str">
        <f>IF(LEN('spis PO'!D1410)&gt;0,VLOOKUP('spis PO'!D1410,słowniki!$A$61:$B$63,2),"")</f>
        <v/>
      </c>
      <c r="F1410" s="2" t="str">
        <f>IF(LEN('spis PO'!E1410)&gt;0,VLOOKUP('spis PO'!E1410,słowniki!$A$71:$B$77,2),"")</f>
        <v/>
      </c>
      <c r="G1410" s="12" t="str">
        <f>IF(LEN('spis PO'!F1410)&gt;0,VLOOKUP('spis PO'!F1410,słowniki!$A$51:$B$52,2),"")</f>
        <v/>
      </c>
      <c r="H1410" s="12" t="str">
        <f>IF(LEN('spis PO'!G1410)&gt;0,VLOOKUP('spis PO'!G1410,słowniki!$A$81:$B$83,2),"")</f>
        <v/>
      </c>
      <c r="I1410" s="2" t="str">
        <f>IF(LEN('spis PO'!H1410)&gt;0,'spis PO'!H1410,"")</f>
        <v/>
      </c>
      <c r="J1410" s="12" t="str">
        <f>IF(LEN('spis PO'!I1410)&gt;0,'spis PO'!I1410,"")</f>
        <v/>
      </c>
      <c r="K1410" s="12" t="str">
        <f>IF('spis PO'!D1410="słup",VLOOKUP('spis PO'!J1410,słowniki!$A$91:$B$96,2),IF(LEN('spis PO'!D1410)&gt;0,1,""))</f>
        <v/>
      </c>
      <c r="L1410" s="2" t="str">
        <f>IF(LEN('spis PO'!L1410)&gt;0,VLOOKUP('spis PO'!L1410,słowniki!$A$100:$B$101,2),"")</f>
        <v/>
      </c>
      <c r="M1410" s="2" t="str">
        <f>IF(LEN('spis PO'!M1410)&gt;0,VLOOKUP('spis PO'!M1410,słowniki!$A$110:$B$111,2),"")</f>
        <v/>
      </c>
      <c r="N1410" s="2" t="str">
        <f>IF(LEN('spis PO'!N1410)&gt;0,'spis PO'!N1410,"")</f>
        <v/>
      </c>
      <c r="O1410" s="2" t="str">
        <f>IF('spis PO'!M1410="oprawa",VLOOKUP('spis PO'!O1410,słowniki!$A$120:$B$126,2),IF(LEN('spis PO'!M1410)&gt;0,1,""))</f>
        <v/>
      </c>
      <c r="P1410" s="12" t="str">
        <f>IF('spis PO'!M1410="oprawa",1,"")</f>
        <v/>
      </c>
      <c r="Q1410" s="2" t="str">
        <f t="shared" si="21"/>
        <v/>
      </c>
    </row>
    <row r="1411" spans="1:17">
      <c r="A1411" s="2" t="str">
        <f ca="1">IF(LEN('spis PO'!A1411)&gt;0,MID(CELL("nazwa_pliku"),SEARCH("[",CELL("nazwa_pliku"))+1, SEARCH(".",CELL("nazwa_pliku"))-SEARCH("[",CELL("nazwa_pliku"))-1),"")</f>
        <v/>
      </c>
      <c r="B1411" s="2" t="str">
        <f ca="1">IF(LEN('spis PO'!A1411)&gt;0,MID(CELL("nazwa_pliku"),SEARCH("[",CELL("nazwa_pliku"))+1, SEARCH(".",CELL("nazwa_pliku"))-SEARCH("[",CELL("nazwa_pliku"))-1),"")</f>
        <v/>
      </c>
      <c r="C1411" s="2" t="str">
        <f>IF(LEN('spis PO'!B1411)&gt;0,'spis PO'!B1411,"")</f>
        <v/>
      </c>
      <c r="D1411" s="2" t="str">
        <f>IF(LEN('spis PO'!C1411)&gt;0,'spis PO'!C1411,"")</f>
        <v/>
      </c>
      <c r="E1411" s="2" t="str">
        <f>IF(LEN('spis PO'!D1411)&gt;0,VLOOKUP('spis PO'!D1411,słowniki!$A$61:$B$63,2),"")</f>
        <v/>
      </c>
      <c r="F1411" s="2" t="str">
        <f>IF(LEN('spis PO'!E1411)&gt;0,VLOOKUP('spis PO'!E1411,słowniki!$A$71:$B$77,2),"")</f>
        <v/>
      </c>
      <c r="G1411" s="12" t="str">
        <f>IF(LEN('spis PO'!F1411)&gt;0,VLOOKUP('spis PO'!F1411,słowniki!$A$51:$B$52,2),"")</f>
        <v/>
      </c>
      <c r="H1411" s="12" t="str">
        <f>IF(LEN('spis PO'!G1411)&gt;0,VLOOKUP('spis PO'!G1411,słowniki!$A$81:$B$83,2),"")</f>
        <v/>
      </c>
      <c r="I1411" s="2" t="str">
        <f>IF(LEN('spis PO'!H1411)&gt;0,'spis PO'!H1411,"")</f>
        <v/>
      </c>
      <c r="J1411" s="12" t="str">
        <f>IF(LEN('spis PO'!I1411)&gt;0,'spis PO'!I1411,"")</f>
        <v/>
      </c>
      <c r="K1411" s="12" t="str">
        <f>IF('spis PO'!D1411="słup",VLOOKUP('spis PO'!J1411,słowniki!$A$91:$B$96,2),IF(LEN('spis PO'!D1411)&gt;0,1,""))</f>
        <v/>
      </c>
      <c r="L1411" s="2" t="str">
        <f>IF(LEN('spis PO'!L1411)&gt;0,VLOOKUP('spis PO'!L1411,słowniki!$A$100:$B$101,2),"")</f>
        <v/>
      </c>
      <c r="M1411" s="2" t="str">
        <f>IF(LEN('spis PO'!M1411)&gt;0,VLOOKUP('spis PO'!M1411,słowniki!$A$110:$B$111,2),"")</f>
        <v/>
      </c>
      <c r="N1411" s="2" t="str">
        <f>IF(LEN('spis PO'!N1411)&gt;0,'spis PO'!N1411,"")</f>
        <v/>
      </c>
      <c r="O1411" s="2" t="str">
        <f>IF('spis PO'!M1411="oprawa",VLOOKUP('spis PO'!O1411,słowniki!$A$120:$B$126,2),IF(LEN('spis PO'!M1411)&gt;0,1,""))</f>
        <v/>
      </c>
      <c r="P1411" s="12" t="str">
        <f>IF('spis PO'!M1411="oprawa",1,"")</f>
        <v/>
      </c>
      <c r="Q1411" s="2" t="str">
        <f t="shared" ref="Q1411:Q1474" si="22">IF(O1411=2,400,"")</f>
        <v/>
      </c>
    </row>
    <row r="1412" spans="1:17">
      <c r="A1412" s="2" t="str">
        <f ca="1">IF(LEN('spis PO'!A1412)&gt;0,MID(CELL("nazwa_pliku"),SEARCH("[",CELL("nazwa_pliku"))+1, SEARCH(".",CELL("nazwa_pliku"))-SEARCH("[",CELL("nazwa_pliku"))-1),"")</f>
        <v/>
      </c>
      <c r="B1412" s="2" t="str">
        <f ca="1">IF(LEN('spis PO'!A1412)&gt;0,MID(CELL("nazwa_pliku"),SEARCH("[",CELL("nazwa_pliku"))+1, SEARCH(".",CELL("nazwa_pliku"))-SEARCH("[",CELL("nazwa_pliku"))-1),"")</f>
        <v/>
      </c>
      <c r="C1412" s="2" t="str">
        <f>IF(LEN('spis PO'!B1412)&gt;0,'spis PO'!B1412,"")</f>
        <v/>
      </c>
      <c r="D1412" s="2" t="str">
        <f>IF(LEN('spis PO'!C1412)&gt;0,'spis PO'!C1412,"")</f>
        <v/>
      </c>
      <c r="E1412" s="2" t="str">
        <f>IF(LEN('spis PO'!D1412)&gt;0,VLOOKUP('spis PO'!D1412,słowniki!$A$61:$B$63,2),"")</f>
        <v/>
      </c>
      <c r="F1412" s="2" t="str">
        <f>IF(LEN('spis PO'!E1412)&gt;0,VLOOKUP('spis PO'!E1412,słowniki!$A$71:$B$77,2),"")</f>
        <v/>
      </c>
      <c r="G1412" s="12" t="str">
        <f>IF(LEN('spis PO'!F1412)&gt;0,VLOOKUP('spis PO'!F1412,słowniki!$A$51:$B$52,2),"")</f>
        <v/>
      </c>
      <c r="H1412" s="12" t="str">
        <f>IF(LEN('spis PO'!G1412)&gt;0,VLOOKUP('spis PO'!G1412,słowniki!$A$81:$B$83,2),"")</f>
        <v/>
      </c>
      <c r="I1412" s="2" t="str">
        <f>IF(LEN('spis PO'!H1412)&gt;0,'spis PO'!H1412,"")</f>
        <v/>
      </c>
      <c r="J1412" s="12" t="str">
        <f>IF(LEN('spis PO'!I1412)&gt;0,'spis PO'!I1412,"")</f>
        <v/>
      </c>
      <c r="K1412" s="12" t="str">
        <f>IF('spis PO'!D1412="słup",VLOOKUP('spis PO'!J1412,słowniki!$A$91:$B$96,2),IF(LEN('spis PO'!D1412)&gt;0,1,""))</f>
        <v/>
      </c>
      <c r="L1412" s="2" t="str">
        <f>IF(LEN('spis PO'!L1412)&gt;0,VLOOKUP('spis PO'!L1412,słowniki!$A$100:$B$101,2),"")</f>
        <v/>
      </c>
      <c r="M1412" s="2" t="str">
        <f>IF(LEN('spis PO'!M1412)&gt;0,VLOOKUP('spis PO'!M1412,słowniki!$A$110:$B$111,2),"")</f>
        <v/>
      </c>
      <c r="N1412" s="2" t="str">
        <f>IF(LEN('spis PO'!N1412)&gt;0,'spis PO'!N1412,"")</f>
        <v/>
      </c>
      <c r="O1412" s="2" t="str">
        <f>IF('spis PO'!M1412="oprawa",VLOOKUP('spis PO'!O1412,słowniki!$A$120:$B$126,2),IF(LEN('spis PO'!M1412)&gt;0,1,""))</f>
        <v/>
      </c>
      <c r="P1412" s="12" t="str">
        <f>IF('spis PO'!M1412="oprawa",1,"")</f>
        <v/>
      </c>
      <c r="Q1412" s="2" t="str">
        <f t="shared" si="22"/>
        <v/>
      </c>
    </row>
    <row r="1413" spans="1:17">
      <c r="A1413" s="2" t="str">
        <f ca="1">IF(LEN('spis PO'!A1413)&gt;0,MID(CELL("nazwa_pliku"),SEARCH("[",CELL("nazwa_pliku"))+1, SEARCH(".",CELL("nazwa_pliku"))-SEARCH("[",CELL("nazwa_pliku"))-1),"")</f>
        <v/>
      </c>
      <c r="B1413" s="2" t="str">
        <f ca="1">IF(LEN('spis PO'!A1413)&gt;0,MID(CELL("nazwa_pliku"),SEARCH("[",CELL("nazwa_pliku"))+1, SEARCH(".",CELL("nazwa_pliku"))-SEARCH("[",CELL("nazwa_pliku"))-1),"")</f>
        <v/>
      </c>
      <c r="C1413" s="2" t="str">
        <f>IF(LEN('spis PO'!B1413)&gt;0,'spis PO'!B1413,"")</f>
        <v/>
      </c>
      <c r="D1413" s="2" t="str">
        <f>IF(LEN('spis PO'!C1413)&gt;0,'spis PO'!C1413,"")</f>
        <v/>
      </c>
      <c r="E1413" s="2" t="str">
        <f>IF(LEN('spis PO'!D1413)&gt;0,VLOOKUP('spis PO'!D1413,słowniki!$A$61:$B$63,2),"")</f>
        <v/>
      </c>
      <c r="F1413" s="2" t="str">
        <f>IF(LEN('spis PO'!E1413)&gt;0,VLOOKUP('spis PO'!E1413,słowniki!$A$71:$B$77,2),"")</f>
        <v/>
      </c>
      <c r="G1413" s="12" t="str">
        <f>IF(LEN('spis PO'!F1413)&gt;0,VLOOKUP('spis PO'!F1413,słowniki!$A$51:$B$52,2),"")</f>
        <v/>
      </c>
      <c r="H1413" s="12" t="str">
        <f>IF(LEN('spis PO'!G1413)&gt;0,VLOOKUP('spis PO'!G1413,słowniki!$A$81:$B$83,2),"")</f>
        <v/>
      </c>
      <c r="I1413" s="2" t="str">
        <f>IF(LEN('spis PO'!H1413)&gt;0,'spis PO'!H1413,"")</f>
        <v/>
      </c>
      <c r="J1413" s="12" t="str">
        <f>IF(LEN('spis PO'!I1413)&gt;0,'spis PO'!I1413,"")</f>
        <v/>
      </c>
      <c r="K1413" s="12" t="str">
        <f>IF('spis PO'!D1413="słup",VLOOKUP('spis PO'!J1413,słowniki!$A$91:$B$96,2),IF(LEN('spis PO'!D1413)&gt;0,1,""))</f>
        <v/>
      </c>
      <c r="L1413" s="2" t="str">
        <f>IF(LEN('spis PO'!L1413)&gt;0,VLOOKUP('spis PO'!L1413,słowniki!$A$100:$B$101,2),"")</f>
        <v/>
      </c>
      <c r="M1413" s="2" t="str">
        <f>IF(LEN('spis PO'!M1413)&gt;0,VLOOKUP('spis PO'!M1413,słowniki!$A$110:$B$111,2),"")</f>
        <v/>
      </c>
      <c r="N1413" s="2" t="str">
        <f>IF(LEN('spis PO'!N1413)&gt;0,'spis PO'!N1413,"")</f>
        <v/>
      </c>
      <c r="O1413" s="2" t="str">
        <f>IF('spis PO'!M1413="oprawa",VLOOKUP('spis PO'!O1413,słowniki!$A$120:$B$126,2),IF(LEN('spis PO'!M1413)&gt;0,1,""))</f>
        <v/>
      </c>
      <c r="P1413" s="12" t="str">
        <f>IF('spis PO'!M1413="oprawa",1,"")</f>
        <v/>
      </c>
      <c r="Q1413" s="2" t="str">
        <f t="shared" si="22"/>
        <v/>
      </c>
    </row>
    <row r="1414" spans="1:17">
      <c r="A1414" s="2" t="str">
        <f ca="1">IF(LEN('spis PO'!A1414)&gt;0,MID(CELL("nazwa_pliku"),SEARCH("[",CELL("nazwa_pliku"))+1, SEARCH(".",CELL("nazwa_pliku"))-SEARCH("[",CELL("nazwa_pliku"))-1),"")</f>
        <v/>
      </c>
      <c r="B1414" s="2" t="str">
        <f ca="1">IF(LEN('spis PO'!A1414)&gt;0,MID(CELL("nazwa_pliku"),SEARCH("[",CELL("nazwa_pliku"))+1, SEARCH(".",CELL("nazwa_pliku"))-SEARCH("[",CELL("nazwa_pliku"))-1),"")</f>
        <v/>
      </c>
      <c r="C1414" s="2" t="str">
        <f>IF(LEN('spis PO'!B1414)&gt;0,'spis PO'!B1414,"")</f>
        <v/>
      </c>
      <c r="D1414" s="2" t="str">
        <f>IF(LEN('spis PO'!C1414)&gt;0,'spis PO'!C1414,"")</f>
        <v/>
      </c>
      <c r="E1414" s="2" t="str">
        <f>IF(LEN('spis PO'!D1414)&gt;0,VLOOKUP('spis PO'!D1414,słowniki!$A$61:$B$63,2),"")</f>
        <v/>
      </c>
      <c r="F1414" s="2" t="str">
        <f>IF(LEN('spis PO'!E1414)&gt;0,VLOOKUP('spis PO'!E1414,słowniki!$A$71:$B$77,2),"")</f>
        <v/>
      </c>
      <c r="G1414" s="12" t="str">
        <f>IF(LEN('spis PO'!F1414)&gt;0,VLOOKUP('spis PO'!F1414,słowniki!$A$51:$B$52,2),"")</f>
        <v/>
      </c>
      <c r="H1414" s="12" t="str">
        <f>IF(LEN('spis PO'!G1414)&gt;0,VLOOKUP('spis PO'!G1414,słowniki!$A$81:$B$83,2),"")</f>
        <v/>
      </c>
      <c r="I1414" s="2" t="str">
        <f>IF(LEN('spis PO'!H1414)&gt;0,'spis PO'!H1414,"")</f>
        <v/>
      </c>
      <c r="J1414" s="12" t="str">
        <f>IF(LEN('spis PO'!I1414)&gt;0,'spis PO'!I1414,"")</f>
        <v/>
      </c>
      <c r="K1414" s="12" t="str">
        <f>IF('spis PO'!D1414="słup",VLOOKUP('spis PO'!J1414,słowniki!$A$91:$B$96,2),IF(LEN('spis PO'!D1414)&gt;0,1,""))</f>
        <v/>
      </c>
      <c r="L1414" s="2" t="str">
        <f>IF(LEN('spis PO'!L1414)&gt;0,VLOOKUP('spis PO'!L1414,słowniki!$A$100:$B$101,2),"")</f>
        <v/>
      </c>
      <c r="M1414" s="2" t="str">
        <f>IF(LEN('spis PO'!M1414)&gt;0,VLOOKUP('spis PO'!M1414,słowniki!$A$110:$B$111,2),"")</f>
        <v/>
      </c>
      <c r="N1414" s="2" t="str">
        <f>IF(LEN('spis PO'!N1414)&gt;0,'spis PO'!N1414,"")</f>
        <v/>
      </c>
      <c r="O1414" s="2" t="str">
        <f>IF('spis PO'!M1414="oprawa",VLOOKUP('spis PO'!O1414,słowniki!$A$120:$B$126,2),IF(LEN('spis PO'!M1414)&gt;0,1,""))</f>
        <v/>
      </c>
      <c r="P1414" s="12" t="str">
        <f>IF('spis PO'!M1414="oprawa",1,"")</f>
        <v/>
      </c>
      <c r="Q1414" s="2" t="str">
        <f t="shared" si="22"/>
        <v/>
      </c>
    </row>
    <row r="1415" spans="1:17">
      <c r="A1415" s="2" t="str">
        <f ca="1">IF(LEN('spis PO'!A1415)&gt;0,MID(CELL("nazwa_pliku"),SEARCH("[",CELL("nazwa_pliku"))+1, SEARCH(".",CELL("nazwa_pliku"))-SEARCH("[",CELL("nazwa_pliku"))-1),"")</f>
        <v/>
      </c>
      <c r="B1415" s="2" t="str">
        <f ca="1">IF(LEN('spis PO'!A1415)&gt;0,MID(CELL("nazwa_pliku"),SEARCH("[",CELL("nazwa_pliku"))+1, SEARCH(".",CELL("nazwa_pliku"))-SEARCH("[",CELL("nazwa_pliku"))-1),"")</f>
        <v/>
      </c>
      <c r="C1415" s="2" t="str">
        <f>IF(LEN('spis PO'!B1415)&gt;0,'spis PO'!B1415,"")</f>
        <v/>
      </c>
      <c r="D1415" s="2" t="str">
        <f>IF(LEN('spis PO'!C1415)&gt;0,'spis PO'!C1415,"")</f>
        <v/>
      </c>
      <c r="E1415" s="2" t="str">
        <f>IF(LEN('spis PO'!D1415)&gt;0,VLOOKUP('spis PO'!D1415,słowniki!$A$61:$B$63,2),"")</f>
        <v/>
      </c>
      <c r="F1415" s="2" t="str">
        <f>IF(LEN('spis PO'!E1415)&gt;0,VLOOKUP('spis PO'!E1415,słowniki!$A$71:$B$77,2),"")</f>
        <v/>
      </c>
      <c r="G1415" s="12" t="str">
        <f>IF(LEN('spis PO'!F1415)&gt;0,VLOOKUP('spis PO'!F1415,słowniki!$A$51:$B$52,2),"")</f>
        <v/>
      </c>
      <c r="H1415" s="12" t="str">
        <f>IF(LEN('spis PO'!G1415)&gt;0,VLOOKUP('spis PO'!G1415,słowniki!$A$81:$B$83,2),"")</f>
        <v/>
      </c>
      <c r="I1415" s="2" t="str">
        <f>IF(LEN('spis PO'!H1415)&gt;0,'spis PO'!H1415,"")</f>
        <v/>
      </c>
      <c r="J1415" s="12" t="str">
        <f>IF(LEN('spis PO'!I1415)&gt;0,'spis PO'!I1415,"")</f>
        <v/>
      </c>
      <c r="K1415" s="12" t="str">
        <f>IF('spis PO'!D1415="słup",VLOOKUP('spis PO'!J1415,słowniki!$A$91:$B$96,2),IF(LEN('spis PO'!D1415)&gt;0,1,""))</f>
        <v/>
      </c>
      <c r="L1415" s="2" t="str">
        <f>IF(LEN('spis PO'!L1415)&gt;0,VLOOKUP('spis PO'!L1415,słowniki!$A$100:$B$101,2),"")</f>
        <v/>
      </c>
      <c r="M1415" s="2" t="str">
        <f>IF(LEN('spis PO'!M1415)&gt;0,VLOOKUP('spis PO'!M1415,słowniki!$A$110:$B$111,2),"")</f>
        <v/>
      </c>
      <c r="N1415" s="2" t="str">
        <f>IF(LEN('spis PO'!N1415)&gt;0,'spis PO'!N1415,"")</f>
        <v/>
      </c>
      <c r="O1415" s="2" t="str">
        <f>IF('spis PO'!M1415="oprawa",VLOOKUP('spis PO'!O1415,słowniki!$A$120:$B$126,2),IF(LEN('spis PO'!M1415)&gt;0,1,""))</f>
        <v/>
      </c>
      <c r="P1415" s="12" t="str">
        <f>IF('spis PO'!M1415="oprawa",1,"")</f>
        <v/>
      </c>
      <c r="Q1415" s="2" t="str">
        <f t="shared" si="22"/>
        <v/>
      </c>
    </row>
    <row r="1416" spans="1:17">
      <c r="A1416" s="2" t="str">
        <f ca="1">IF(LEN('spis PO'!A1416)&gt;0,MID(CELL("nazwa_pliku"),SEARCH("[",CELL("nazwa_pliku"))+1, SEARCH(".",CELL("nazwa_pliku"))-SEARCH("[",CELL("nazwa_pliku"))-1),"")</f>
        <v/>
      </c>
      <c r="B1416" s="2" t="str">
        <f ca="1">IF(LEN('spis PO'!A1416)&gt;0,MID(CELL("nazwa_pliku"),SEARCH("[",CELL("nazwa_pliku"))+1, SEARCH(".",CELL("nazwa_pliku"))-SEARCH("[",CELL("nazwa_pliku"))-1),"")</f>
        <v/>
      </c>
      <c r="C1416" s="2" t="str">
        <f>IF(LEN('spis PO'!B1416)&gt;0,'spis PO'!B1416,"")</f>
        <v/>
      </c>
      <c r="D1416" s="2" t="str">
        <f>IF(LEN('spis PO'!C1416)&gt;0,'spis PO'!C1416,"")</f>
        <v/>
      </c>
      <c r="E1416" s="2" t="str">
        <f>IF(LEN('spis PO'!D1416)&gt;0,VLOOKUP('spis PO'!D1416,słowniki!$A$61:$B$63,2),"")</f>
        <v/>
      </c>
      <c r="F1416" s="2" t="str">
        <f>IF(LEN('spis PO'!E1416)&gt;0,VLOOKUP('spis PO'!E1416,słowniki!$A$71:$B$77,2),"")</f>
        <v/>
      </c>
      <c r="G1416" s="12" t="str">
        <f>IF(LEN('spis PO'!F1416)&gt;0,VLOOKUP('spis PO'!F1416,słowniki!$A$51:$B$52,2),"")</f>
        <v/>
      </c>
      <c r="H1416" s="12" t="str">
        <f>IF(LEN('spis PO'!G1416)&gt;0,VLOOKUP('spis PO'!G1416,słowniki!$A$81:$B$83,2),"")</f>
        <v/>
      </c>
      <c r="I1416" s="2" t="str">
        <f>IF(LEN('spis PO'!H1416)&gt;0,'spis PO'!H1416,"")</f>
        <v/>
      </c>
      <c r="J1416" s="12" t="str">
        <f>IF(LEN('spis PO'!I1416)&gt;0,'spis PO'!I1416,"")</f>
        <v/>
      </c>
      <c r="K1416" s="12" t="str">
        <f>IF('spis PO'!D1416="słup",VLOOKUP('spis PO'!J1416,słowniki!$A$91:$B$96,2),IF(LEN('spis PO'!D1416)&gt;0,1,""))</f>
        <v/>
      </c>
      <c r="L1416" s="2" t="str">
        <f>IF(LEN('spis PO'!L1416)&gt;0,VLOOKUP('spis PO'!L1416,słowniki!$A$100:$B$101,2),"")</f>
        <v/>
      </c>
      <c r="M1416" s="2" t="str">
        <f>IF(LEN('spis PO'!M1416)&gt;0,VLOOKUP('spis PO'!M1416,słowniki!$A$110:$B$111,2),"")</f>
        <v/>
      </c>
      <c r="N1416" s="2" t="str">
        <f>IF(LEN('spis PO'!N1416)&gt;0,'spis PO'!N1416,"")</f>
        <v/>
      </c>
      <c r="O1416" s="2" t="str">
        <f>IF('spis PO'!M1416="oprawa",VLOOKUP('spis PO'!O1416,słowniki!$A$120:$B$126,2),IF(LEN('spis PO'!M1416)&gt;0,1,""))</f>
        <v/>
      </c>
      <c r="P1416" s="12" t="str">
        <f>IF('spis PO'!M1416="oprawa",1,"")</f>
        <v/>
      </c>
      <c r="Q1416" s="2" t="str">
        <f t="shared" si="22"/>
        <v/>
      </c>
    </row>
    <row r="1417" spans="1:17">
      <c r="A1417" s="2" t="str">
        <f ca="1">IF(LEN('spis PO'!A1417)&gt;0,MID(CELL("nazwa_pliku"),SEARCH("[",CELL("nazwa_pliku"))+1, SEARCH(".",CELL("nazwa_pliku"))-SEARCH("[",CELL("nazwa_pliku"))-1),"")</f>
        <v/>
      </c>
      <c r="B1417" s="2" t="str">
        <f ca="1">IF(LEN('spis PO'!A1417)&gt;0,MID(CELL("nazwa_pliku"),SEARCH("[",CELL("nazwa_pliku"))+1, SEARCH(".",CELL("nazwa_pliku"))-SEARCH("[",CELL("nazwa_pliku"))-1),"")</f>
        <v/>
      </c>
      <c r="C1417" s="2" t="str">
        <f>IF(LEN('spis PO'!B1417)&gt;0,'spis PO'!B1417,"")</f>
        <v/>
      </c>
      <c r="D1417" s="2" t="str">
        <f>IF(LEN('spis PO'!C1417)&gt;0,'spis PO'!C1417,"")</f>
        <v/>
      </c>
      <c r="E1417" s="2" t="str">
        <f>IF(LEN('spis PO'!D1417)&gt;0,VLOOKUP('spis PO'!D1417,słowniki!$A$61:$B$63,2),"")</f>
        <v/>
      </c>
      <c r="F1417" s="2" t="str">
        <f>IF(LEN('spis PO'!E1417)&gt;0,VLOOKUP('spis PO'!E1417,słowniki!$A$71:$B$77,2),"")</f>
        <v/>
      </c>
      <c r="G1417" s="12" t="str">
        <f>IF(LEN('spis PO'!F1417)&gt;0,VLOOKUP('spis PO'!F1417,słowniki!$A$51:$B$52,2),"")</f>
        <v/>
      </c>
      <c r="H1417" s="12" t="str">
        <f>IF(LEN('spis PO'!G1417)&gt;0,VLOOKUP('spis PO'!G1417,słowniki!$A$81:$B$83,2),"")</f>
        <v/>
      </c>
      <c r="I1417" s="2" t="str">
        <f>IF(LEN('spis PO'!H1417)&gt;0,'spis PO'!H1417,"")</f>
        <v/>
      </c>
      <c r="J1417" s="12" t="str">
        <f>IF(LEN('spis PO'!I1417)&gt;0,'spis PO'!I1417,"")</f>
        <v/>
      </c>
      <c r="K1417" s="12" t="str">
        <f>IF('spis PO'!D1417="słup",VLOOKUP('spis PO'!J1417,słowniki!$A$91:$B$96,2),IF(LEN('spis PO'!D1417)&gt;0,1,""))</f>
        <v/>
      </c>
      <c r="L1417" s="2" t="str">
        <f>IF(LEN('spis PO'!L1417)&gt;0,VLOOKUP('spis PO'!L1417,słowniki!$A$100:$B$101,2),"")</f>
        <v/>
      </c>
      <c r="M1417" s="2" t="str">
        <f>IF(LEN('spis PO'!M1417)&gt;0,VLOOKUP('spis PO'!M1417,słowniki!$A$110:$B$111,2),"")</f>
        <v/>
      </c>
      <c r="N1417" s="2" t="str">
        <f>IF(LEN('spis PO'!N1417)&gt;0,'spis PO'!N1417,"")</f>
        <v/>
      </c>
      <c r="O1417" s="2" t="str">
        <f>IF('spis PO'!M1417="oprawa",VLOOKUP('spis PO'!O1417,słowniki!$A$120:$B$126,2),IF(LEN('spis PO'!M1417)&gt;0,1,""))</f>
        <v/>
      </c>
      <c r="P1417" s="12" t="str">
        <f>IF('spis PO'!M1417="oprawa",1,"")</f>
        <v/>
      </c>
      <c r="Q1417" s="2" t="str">
        <f t="shared" si="22"/>
        <v/>
      </c>
    </row>
    <row r="1418" spans="1:17">
      <c r="A1418" s="2" t="str">
        <f ca="1">IF(LEN('spis PO'!A1418)&gt;0,MID(CELL("nazwa_pliku"),SEARCH("[",CELL("nazwa_pliku"))+1, SEARCH(".",CELL("nazwa_pliku"))-SEARCH("[",CELL("nazwa_pliku"))-1),"")</f>
        <v/>
      </c>
      <c r="B1418" s="2" t="str">
        <f ca="1">IF(LEN('spis PO'!A1418)&gt;0,MID(CELL("nazwa_pliku"),SEARCH("[",CELL("nazwa_pliku"))+1, SEARCH(".",CELL("nazwa_pliku"))-SEARCH("[",CELL("nazwa_pliku"))-1),"")</f>
        <v/>
      </c>
      <c r="C1418" s="2" t="str">
        <f>IF(LEN('spis PO'!B1418)&gt;0,'spis PO'!B1418,"")</f>
        <v/>
      </c>
      <c r="D1418" s="2" t="str">
        <f>IF(LEN('spis PO'!C1418)&gt;0,'spis PO'!C1418,"")</f>
        <v/>
      </c>
      <c r="E1418" s="2" t="str">
        <f>IF(LEN('spis PO'!D1418)&gt;0,VLOOKUP('spis PO'!D1418,słowniki!$A$61:$B$63,2),"")</f>
        <v/>
      </c>
      <c r="F1418" s="2" t="str">
        <f>IF(LEN('spis PO'!E1418)&gt;0,VLOOKUP('spis PO'!E1418,słowniki!$A$71:$B$77,2),"")</f>
        <v/>
      </c>
      <c r="G1418" s="12" t="str">
        <f>IF(LEN('spis PO'!F1418)&gt;0,VLOOKUP('spis PO'!F1418,słowniki!$A$51:$B$52,2),"")</f>
        <v/>
      </c>
      <c r="H1418" s="12" t="str">
        <f>IF(LEN('spis PO'!G1418)&gt;0,VLOOKUP('spis PO'!G1418,słowniki!$A$81:$B$83,2),"")</f>
        <v/>
      </c>
      <c r="I1418" s="2" t="str">
        <f>IF(LEN('spis PO'!H1418)&gt;0,'spis PO'!H1418,"")</f>
        <v/>
      </c>
      <c r="J1418" s="12" t="str">
        <f>IF(LEN('spis PO'!I1418)&gt;0,'spis PO'!I1418,"")</f>
        <v/>
      </c>
      <c r="K1418" s="12" t="str">
        <f>IF('spis PO'!D1418="słup",VLOOKUP('spis PO'!J1418,słowniki!$A$91:$B$96,2),IF(LEN('spis PO'!D1418)&gt;0,1,""))</f>
        <v/>
      </c>
      <c r="L1418" s="2" t="str">
        <f>IF(LEN('spis PO'!L1418)&gt;0,VLOOKUP('spis PO'!L1418,słowniki!$A$100:$B$101,2),"")</f>
        <v/>
      </c>
      <c r="M1418" s="2" t="str">
        <f>IF(LEN('spis PO'!M1418)&gt;0,VLOOKUP('spis PO'!M1418,słowniki!$A$110:$B$111,2),"")</f>
        <v/>
      </c>
      <c r="N1418" s="2" t="str">
        <f>IF(LEN('spis PO'!N1418)&gt;0,'spis PO'!N1418,"")</f>
        <v/>
      </c>
      <c r="O1418" s="2" t="str">
        <f>IF('spis PO'!M1418="oprawa",VLOOKUP('spis PO'!O1418,słowniki!$A$120:$B$126,2),IF(LEN('spis PO'!M1418)&gt;0,1,""))</f>
        <v/>
      </c>
      <c r="P1418" s="12" t="str">
        <f>IF('spis PO'!M1418="oprawa",1,"")</f>
        <v/>
      </c>
      <c r="Q1418" s="2" t="str">
        <f t="shared" si="22"/>
        <v/>
      </c>
    </row>
    <row r="1419" spans="1:17">
      <c r="A1419" s="2" t="str">
        <f ca="1">IF(LEN('spis PO'!A1419)&gt;0,MID(CELL("nazwa_pliku"),SEARCH("[",CELL("nazwa_pliku"))+1, SEARCH(".",CELL("nazwa_pliku"))-SEARCH("[",CELL("nazwa_pliku"))-1),"")</f>
        <v/>
      </c>
      <c r="B1419" s="2" t="str">
        <f ca="1">IF(LEN('spis PO'!A1419)&gt;0,MID(CELL("nazwa_pliku"),SEARCH("[",CELL("nazwa_pliku"))+1, SEARCH(".",CELL("nazwa_pliku"))-SEARCH("[",CELL("nazwa_pliku"))-1),"")</f>
        <v/>
      </c>
      <c r="C1419" s="2" t="str">
        <f>IF(LEN('spis PO'!B1419)&gt;0,'spis PO'!B1419,"")</f>
        <v/>
      </c>
      <c r="D1419" s="2" t="str">
        <f>IF(LEN('spis PO'!C1419)&gt;0,'spis PO'!C1419,"")</f>
        <v/>
      </c>
      <c r="E1419" s="2" t="str">
        <f>IF(LEN('spis PO'!D1419)&gt;0,VLOOKUP('spis PO'!D1419,słowniki!$A$61:$B$63,2),"")</f>
        <v/>
      </c>
      <c r="F1419" s="2" t="str">
        <f>IF(LEN('spis PO'!E1419)&gt;0,VLOOKUP('spis PO'!E1419,słowniki!$A$71:$B$77,2),"")</f>
        <v/>
      </c>
      <c r="G1419" s="12" t="str">
        <f>IF(LEN('spis PO'!F1419)&gt;0,VLOOKUP('spis PO'!F1419,słowniki!$A$51:$B$52,2),"")</f>
        <v/>
      </c>
      <c r="H1419" s="12" t="str">
        <f>IF(LEN('spis PO'!G1419)&gt;0,VLOOKUP('spis PO'!G1419,słowniki!$A$81:$B$83,2),"")</f>
        <v/>
      </c>
      <c r="I1419" s="2" t="str">
        <f>IF(LEN('spis PO'!H1419)&gt;0,'spis PO'!H1419,"")</f>
        <v/>
      </c>
      <c r="J1419" s="12" t="str">
        <f>IF(LEN('spis PO'!I1419)&gt;0,'spis PO'!I1419,"")</f>
        <v/>
      </c>
      <c r="K1419" s="12" t="str">
        <f>IF('spis PO'!D1419="słup",VLOOKUP('spis PO'!J1419,słowniki!$A$91:$B$96,2),IF(LEN('spis PO'!D1419)&gt;0,1,""))</f>
        <v/>
      </c>
      <c r="L1419" s="2" t="str">
        <f>IF(LEN('spis PO'!L1419)&gt;0,VLOOKUP('spis PO'!L1419,słowniki!$A$100:$B$101,2),"")</f>
        <v/>
      </c>
      <c r="M1419" s="2" t="str">
        <f>IF(LEN('spis PO'!M1419)&gt;0,VLOOKUP('spis PO'!M1419,słowniki!$A$110:$B$111,2),"")</f>
        <v/>
      </c>
      <c r="N1419" s="2" t="str">
        <f>IF(LEN('spis PO'!N1419)&gt;0,'spis PO'!N1419,"")</f>
        <v/>
      </c>
      <c r="O1419" s="2" t="str">
        <f>IF('spis PO'!M1419="oprawa",VLOOKUP('spis PO'!O1419,słowniki!$A$120:$B$126,2),IF(LEN('spis PO'!M1419)&gt;0,1,""))</f>
        <v/>
      </c>
      <c r="P1419" s="12" t="str">
        <f>IF('spis PO'!M1419="oprawa",1,"")</f>
        <v/>
      </c>
      <c r="Q1419" s="2" t="str">
        <f t="shared" si="22"/>
        <v/>
      </c>
    </row>
    <row r="1420" spans="1:17">
      <c r="A1420" s="2" t="str">
        <f ca="1">IF(LEN('spis PO'!A1420)&gt;0,MID(CELL("nazwa_pliku"),SEARCH("[",CELL("nazwa_pliku"))+1, SEARCH(".",CELL("nazwa_pliku"))-SEARCH("[",CELL("nazwa_pliku"))-1),"")</f>
        <v/>
      </c>
      <c r="B1420" s="2" t="str">
        <f ca="1">IF(LEN('spis PO'!A1420)&gt;0,MID(CELL("nazwa_pliku"),SEARCH("[",CELL("nazwa_pliku"))+1, SEARCH(".",CELL("nazwa_pliku"))-SEARCH("[",CELL("nazwa_pliku"))-1),"")</f>
        <v/>
      </c>
      <c r="C1420" s="2" t="str">
        <f>IF(LEN('spis PO'!B1420)&gt;0,'spis PO'!B1420,"")</f>
        <v/>
      </c>
      <c r="D1420" s="2" t="str">
        <f>IF(LEN('spis PO'!C1420)&gt;0,'spis PO'!C1420,"")</f>
        <v/>
      </c>
      <c r="E1420" s="2" t="str">
        <f>IF(LEN('spis PO'!D1420)&gt;0,VLOOKUP('spis PO'!D1420,słowniki!$A$61:$B$63,2),"")</f>
        <v/>
      </c>
      <c r="F1420" s="2" t="str">
        <f>IF(LEN('spis PO'!E1420)&gt;0,VLOOKUP('spis PO'!E1420,słowniki!$A$71:$B$77,2),"")</f>
        <v/>
      </c>
      <c r="G1420" s="12" t="str">
        <f>IF(LEN('spis PO'!F1420)&gt;0,VLOOKUP('spis PO'!F1420,słowniki!$A$51:$B$52,2),"")</f>
        <v/>
      </c>
      <c r="H1420" s="12" t="str">
        <f>IF(LEN('spis PO'!G1420)&gt;0,VLOOKUP('spis PO'!G1420,słowniki!$A$81:$B$83,2),"")</f>
        <v/>
      </c>
      <c r="I1420" s="2" t="str">
        <f>IF(LEN('spis PO'!H1420)&gt;0,'spis PO'!H1420,"")</f>
        <v/>
      </c>
      <c r="J1420" s="12" t="str">
        <f>IF(LEN('spis PO'!I1420)&gt;0,'spis PO'!I1420,"")</f>
        <v/>
      </c>
      <c r="K1420" s="12" t="str">
        <f>IF('spis PO'!D1420="słup",VLOOKUP('spis PO'!J1420,słowniki!$A$91:$B$96,2),IF(LEN('spis PO'!D1420)&gt;0,1,""))</f>
        <v/>
      </c>
      <c r="L1420" s="2" t="str">
        <f>IF(LEN('spis PO'!L1420)&gt;0,VLOOKUP('spis PO'!L1420,słowniki!$A$100:$B$101,2),"")</f>
        <v/>
      </c>
      <c r="M1420" s="2" t="str">
        <f>IF(LEN('spis PO'!M1420)&gt;0,VLOOKUP('spis PO'!M1420,słowniki!$A$110:$B$111,2),"")</f>
        <v/>
      </c>
      <c r="N1420" s="2" t="str">
        <f>IF(LEN('spis PO'!N1420)&gt;0,'spis PO'!N1420,"")</f>
        <v/>
      </c>
      <c r="O1420" s="2" t="str">
        <f>IF('spis PO'!M1420="oprawa",VLOOKUP('spis PO'!O1420,słowniki!$A$120:$B$126,2),IF(LEN('spis PO'!M1420)&gt;0,1,""))</f>
        <v/>
      </c>
      <c r="P1420" s="12" t="str">
        <f>IF('spis PO'!M1420="oprawa",1,"")</f>
        <v/>
      </c>
      <c r="Q1420" s="2" t="str">
        <f t="shared" si="22"/>
        <v/>
      </c>
    </row>
    <row r="1421" spans="1:17">
      <c r="A1421" s="2" t="str">
        <f ca="1">IF(LEN('spis PO'!A1421)&gt;0,MID(CELL("nazwa_pliku"),SEARCH("[",CELL("nazwa_pliku"))+1, SEARCH(".",CELL("nazwa_pliku"))-SEARCH("[",CELL("nazwa_pliku"))-1),"")</f>
        <v/>
      </c>
      <c r="B1421" s="2" t="str">
        <f ca="1">IF(LEN('spis PO'!A1421)&gt;0,MID(CELL("nazwa_pliku"),SEARCH("[",CELL("nazwa_pliku"))+1, SEARCH(".",CELL("nazwa_pliku"))-SEARCH("[",CELL("nazwa_pliku"))-1),"")</f>
        <v/>
      </c>
      <c r="C1421" s="2" t="str">
        <f>IF(LEN('spis PO'!B1421)&gt;0,'spis PO'!B1421,"")</f>
        <v/>
      </c>
      <c r="D1421" s="2" t="str">
        <f>IF(LEN('spis PO'!C1421)&gt;0,'spis PO'!C1421,"")</f>
        <v/>
      </c>
      <c r="E1421" s="2" t="str">
        <f>IF(LEN('spis PO'!D1421)&gt;0,VLOOKUP('spis PO'!D1421,słowniki!$A$61:$B$63,2),"")</f>
        <v/>
      </c>
      <c r="F1421" s="2" t="str">
        <f>IF(LEN('spis PO'!E1421)&gt;0,VLOOKUP('spis PO'!E1421,słowniki!$A$71:$B$77,2),"")</f>
        <v/>
      </c>
      <c r="G1421" s="12" t="str">
        <f>IF(LEN('spis PO'!F1421)&gt;0,VLOOKUP('spis PO'!F1421,słowniki!$A$51:$B$52,2),"")</f>
        <v/>
      </c>
      <c r="H1421" s="12" t="str">
        <f>IF(LEN('spis PO'!G1421)&gt;0,VLOOKUP('spis PO'!G1421,słowniki!$A$81:$B$83,2),"")</f>
        <v/>
      </c>
      <c r="I1421" s="2" t="str">
        <f>IF(LEN('spis PO'!H1421)&gt;0,'spis PO'!H1421,"")</f>
        <v/>
      </c>
      <c r="J1421" s="12" t="str">
        <f>IF(LEN('spis PO'!I1421)&gt;0,'spis PO'!I1421,"")</f>
        <v/>
      </c>
      <c r="K1421" s="12" t="str">
        <f>IF('spis PO'!D1421="słup",VLOOKUP('spis PO'!J1421,słowniki!$A$91:$B$96,2),IF(LEN('spis PO'!D1421)&gt;0,1,""))</f>
        <v/>
      </c>
      <c r="L1421" s="2" t="str">
        <f>IF(LEN('spis PO'!L1421)&gt;0,VLOOKUP('spis PO'!L1421,słowniki!$A$100:$B$101,2),"")</f>
        <v/>
      </c>
      <c r="M1421" s="2" t="str">
        <f>IF(LEN('spis PO'!M1421)&gt;0,VLOOKUP('spis PO'!M1421,słowniki!$A$110:$B$111,2),"")</f>
        <v/>
      </c>
      <c r="N1421" s="2" t="str">
        <f>IF(LEN('spis PO'!N1421)&gt;0,'spis PO'!N1421,"")</f>
        <v/>
      </c>
      <c r="O1421" s="2" t="str">
        <f>IF('spis PO'!M1421="oprawa",VLOOKUP('spis PO'!O1421,słowniki!$A$120:$B$126,2),IF(LEN('spis PO'!M1421)&gt;0,1,""))</f>
        <v/>
      </c>
      <c r="P1421" s="12" t="str">
        <f>IF('spis PO'!M1421="oprawa",1,"")</f>
        <v/>
      </c>
      <c r="Q1421" s="2" t="str">
        <f t="shared" si="22"/>
        <v/>
      </c>
    </row>
    <row r="1422" spans="1:17">
      <c r="A1422" s="2" t="str">
        <f ca="1">IF(LEN('spis PO'!A1422)&gt;0,MID(CELL("nazwa_pliku"),SEARCH("[",CELL("nazwa_pliku"))+1, SEARCH(".",CELL("nazwa_pliku"))-SEARCH("[",CELL("nazwa_pliku"))-1),"")</f>
        <v/>
      </c>
      <c r="B1422" s="2" t="str">
        <f ca="1">IF(LEN('spis PO'!A1422)&gt;0,MID(CELL("nazwa_pliku"),SEARCH("[",CELL("nazwa_pliku"))+1, SEARCH(".",CELL("nazwa_pliku"))-SEARCH("[",CELL("nazwa_pliku"))-1),"")</f>
        <v/>
      </c>
      <c r="C1422" s="2" t="str">
        <f>IF(LEN('spis PO'!B1422)&gt;0,'spis PO'!B1422,"")</f>
        <v/>
      </c>
      <c r="D1422" s="2" t="str">
        <f>IF(LEN('spis PO'!C1422)&gt;0,'spis PO'!C1422,"")</f>
        <v/>
      </c>
      <c r="E1422" s="2" t="str">
        <f>IF(LEN('spis PO'!D1422)&gt;0,VLOOKUP('spis PO'!D1422,słowniki!$A$61:$B$63,2),"")</f>
        <v/>
      </c>
      <c r="F1422" s="2" t="str">
        <f>IF(LEN('spis PO'!E1422)&gt;0,VLOOKUP('spis PO'!E1422,słowniki!$A$71:$B$77,2),"")</f>
        <v/>
      </c>
      <c r="G1422" s="12" t="str">
        <f>IF(LEN('spis PO'!F1422)&gt;0,VLOOKUP('spis PO'!F1422,słowniki!$A$51:$B$52,2),"")</f>
        <v/>
      </c>
      <c r="H1422" s="12" t="str">
        <f>IF(LEN('spis PO'!G1422)&gt;0,VLOOKUP('spis PO'!G1422,słowniki!$A$81:$B$83,2),"")</f>
        <v/>
      </c>
      <c r="I1422" s="2" t="str">
        <f>IF(LEN('spis PO'!H1422)&gt;0,'spis PO'!H1422,"")</f>
        <v/>
      </c>
      <c r="J1422" s="12" t="str">
        <f>IF(LEN('spis PO'!I1422)&gt;0,'spis PO'!I1422,"")</f>
        <v/>
      </c>
      <c r="K1422" s="12" t="str">
        <f>IF('spis PO'!D1422="słup",VLOOKUP('spis PO'!J1422,słowniki!$A$91:$B$96,2),IF(LEN('spis PO'!D1422)&gt;0,1,""))</f>
        <v/>
      </c>
      <c r="L1422" s="2" t="str">
        <f>IF(LEN('spis PO'!L1422)&gt;0,VLOOKUP('spis PO'!L1422,słowniki!$A$100:$B$101,2),"")</f>
        <v/>
      </c>
      <c r="M1422" s="2" t="str">
        <f>IF(LEN('spis PO'!M1422)&gt;0,VLOOKUP('spis PO'!M1422,słowniki!$A$110:$B$111,2),"")</f>
        <v/>
      </c>
      <c r="N1422" s="2" t="str">
        <f>IF(LEN('spis PO'!N1422)&gt;0,'spis PO'!N1422,"")</f>
        <v/>
      </c>
      <c r="O1422" s="2" t="str">
        <f>IF('spis PO'!M1422="oprawa",VLOOKUP('spis PO'!O1422,słowniki!$A$120:$B$126,2),IF(LEN('spis PO'!M1422)&gt;0,1,""))</f>
        <v/>
      </c>
      <c r="P1422" s="12" t="str">
        <f>IF('spis PO'!M1422="oprawa",1,"")</f>
        <v/>
      </c>
      <c r="Q1422" s="2" t="str">
        <f t="shared" si="22"/>
        <v/>
      </c>
    </row>
    <row r="1423" spans="1:17">
      <c r="A1423" s="2" t="str">
        <f ca="1">IF(LEN('spis PO'!A1423)&gt;0,MID(CELL("nazwa_pliku"),SEARCH("[",CELL("nazwa_pliku"))+1, SEARCH(".",CELL("nazwa_pliku"))-SEARCH("[",CELL("nazwa_pliku"))-1),"")</f>
        <v/>
      </c>
      <c r="B1423" s="2" t="str">
        <f ca="1">IF(LEN('spis PO'!A1423)&gt;0,MID(CELL("nazwa_pliku"),SEARCH("[",CELL("nazwa_pliku"))+1, SEARCH(".",CELL("nazwa_pliku"))-SEARCH("[",CELL("nazwa_pliku"))-1),"")</f>
        <v/>
      </c>
      <c r="C1423" s="2" t="str">
        <f>IF(LEN('spis PO'!B1423)&gt;0,'spis PO'!B1423,"")</f>
        <v/>
      </c>
      <c r="D1423" s="2" t="str">
        <f>IF(LEN('spis PO'!C1423)&gt;0,'spis PO'!C1423,"")</f>
        <v/>
      </c>
      <c r="E1423" s="2" t="str">
        <f>IF(LEN('spis PO'!D1423)&gt;0,VLOOKUP('spis PO'!D1423,słowniki!$A$61:$B$63,2),"")</f>
        <v/>
      </c>
      <c r="F1423" s="2" t="str">
        <f>IF(LEN('spis PO'!E1423)&gt;0,VLOOKUP('spis PO'!E1423,słowniki!$A$71:$B$77,2),"")</f>
        <v/>
      </c>
      <c r="G1423" s="12" t="str">
        <f>IF(LEN('spis PO'!F1423)&gt;0,VLOOKUP('spis PO'!F1423,słowniki!$A$51:$B$52,2),"")</f>
        <v/>
      </c>
      <c r="H1423" s="12" t="str">
        <f>IF(LEN('spis PO'!G1423)&gt;0,VLOOKUP('spis PO'!G1423,słowniki!$A$81:$B$83,2),"")</f>
        <v/>
      </c>
      <c r="I1423" s="2" t="str">
        <f>IF(LEN('spis PO'!H1423)&gt;0,'spis PO'!H1423,"")</f>
        <v/>
      </c>
      <c r="J1423" s="12" t="str">
        <f>IF(LEN('spis PO'!I1423)&gt;0,'spis PO'!I1423,"")</f>
        <v/>
      </c>
      <c r="K1423" s="12" t="str">
        <f>IF('spis PO'!D1423="słup",VLOOKUP('spis PO'!J1423,słowniki!$A$91:$B$96,2),IF(LEN('spis PO'!D1423)&gt;0,1,""))</f>
        <v/>
      </c>
      <c r="L1423" s="2" t="str">
        <f>IF(LEN('spis PO'!L1423)&gt;0,VLOOKUP('spis PO'!L1423,słowniki!$A$100:$B$101,2),"")</f>
        <v/>
      </c>
      <c r="M1423" s="2" t="str">
        <f>IF(LEN('spis PO'!M1423)&gt;0,VLOOKUP('spis PO'!M1423,słowniki!$A$110:$B$111,2),"")</f>
        <v/>
      </c>
      <c r="N1423" s="2" t="str">
        <f>IF(LEN('spis PO'!N1423)&gt;0,'spis PO'!N1423,"")</f>
        <v/>
      </c>
      <c r="O1423" s="2" t="str">
        <f>IF('spis PO'!M1423="oprawa",VLOOKUP('spis PO'!O1423,słowniki!$A$120:$B$126,2),IF(LEN('spis PO'!M1423)&gt;0,1,""))</f>
        <v/>
      </c>
      <c r="P1423" s="12" t="str">
        <f>IF('spis PO'!M1423="oprawa",1,"")</f>
        <v/>
      </c>
      <c r="Q1423" s="2" t="str">
        <f t="shared" si="22"/>
        <v/>
      </c>
    </row>
    <row r="1424" spans="1:17">
      <c r="A1424" s="2" t="str">
        <f ca="1">IF(LEN('spis PO'!A1424)&gt;0,MID(CELL("nazwa_pliku"),SEARCH("[",CELL("nazwa_pliku"))+1, SEARCH(".",CELL("nazwa_pliku"))-SEARCH("[",CELL("nazwa_pliku"))-1),"")</f>
        <v/>
      </c>
      <c r="B1424" s="2" t="str">
        <f ca="1">IF(LEN('spis PO'!A1424)&gt;0,MID(CELL("nazwa_pliku"),SEARCH("[",CELL("nazwa_pliku"))+1, SEARCH(".",CELL("nazwa_pliku"))-SEARCH("[",CELL("nazwa_pliku"))-1),"")</f>
        <v/>
      </c>
      <c r="C1424" s="2" t="str">
        <f>IF(LEN('spis PO'!B1424)&gt;0,'spis PO'!B1424,"")</f>
        <v/>
      </c>
      <c r="D1424" s="2" t="str">
        <f>IF(LEN('spis PO'!C1424)&gt;0,'spis PO'!C1424,"")</f>
        <v/>
      </c>
      <c r="E1424" s="2" t="str">
        <f>IF(LEN('spis PO'!D1424)&gt;0,VLOOKUP('spis PO'!D1424,słowniki!$A$61:$B$63,2),"")</f>
        <v/>
      </c>
      <c r="F1424" s="2" t="str">
        <f>IF(LEN('spis PO'!E1424)&gt;0,VLOOKUP('spis PO'!E1424,słowniki!$A$71:$B$77,2),"")</f>
        <v/>
      </c>
      <c r="G1424" s="12" t="str">
        <f>IF(LEN('spis PO'!F1424)&gt;0,VLOOKUP('spis PO'!F1424,słowniki!$A$51:$B$52,2),"")</f>
        <v/>
      </c>
      <c r="H1424" s="12" t="str">
        <f>IF(LEN('spis PO'!G1424)&gt;0,VLOOKUP('spis PO'!G1424,słowniki!$A$81:$B$83,2),"")</f>
        <v/>
      </c>
      <c r="I1424" s="2" t="str">
        <f>IF(LEN('spis PO'!H1424)&gt;0,'spis PO'!H1424,"")</f>
        <v/>
      </c>
      <c r="J1424" s="12" t="str">
        <f>IF(LEN('spis PO'!I1424)&gt;0,'spis PO'!I1424,"")</f>
        <v/>
      </c>
      <c r="K1424" s="12" t="str">
        <f>IF('spis PO'!D1424="słup",VLOOKUP('spis PO'!J1424,słowniki!$A$91:$B$96,2),IF(LEN('spis PO'!D1424)&gt;0,1,""))</f>
        <v/>
      </c>
      <c r="L1424" s="2" t="str">
        <f>IF(LEN('spis PO'!L1424)&gt;0,VLOOKUP('spis PO'!L1424,słowniki!$A$100:$B$101,2),"")</f>
        <v/>
      </c>
      <c r="M1424" s="2" t="str">
        <f>IF(LEN('spis PO'!M1424)&gt;0,VLOOKUP('spis PO'!M1424,słowniki!$A$110:$B$111,2),"")</f>
        <v/>
      </c>
      <c r="N1424" s="2" t="str">
        <f>IF(LEN('spis PO'!N1424)&gt;0,'spis PO'!N1424,"")</f>
        <v/>
      </c>
      <c r="O1424" s="2" t="str">
        <f>IF('spis PO'!M1424="oprawa",VLOOKUP('spis PO'!O1424,słowniki!$A$120:$B$126,2),IF(LEN('spis PO'!M1424)&gt;0,1,""))</f>
        <v/>
      </c>
      <c r="P1424" s="12" t="str">
        <f>IF('spis PO'!M1424="oprawa",1,"")</f>
        <v/>
      </c>
      <c r="Q1424" s="2" t="str">
        <f t="shared" si="22"/>
        <v/>
      </c>
    </row>
    <row r="1425" spans="1:17">
      <c r="A1425" s="2" t="str">
        <f ca="1">IF(LEN('spis PO'!A1425)&gt;0,MID(CELL("nazwa_pliku"),SEARCH("[",CELL("nazwa_pliku"))+1, SEARCH(".",CELL("nazwa_pliku"))-SEARCH("[",CELL("nazwa_pliku"))-1),"")</f>
        <v/>
      </c>
      <c r="B1425" s="2" t="str">
        <f ca="1">IF(LEN('spis PO'!A1425)&gt;0,MID(CELL("nazwa_pliku"),SEARCH("[",CELL("nazwa_pliku"))+1, SEARCH(".",CELL("nazwa_pliku"))-SEARCH("[",CELL("nazwa_pliku"))-1),"")</f>
        <v/>
      </c>
      <c r="C1425" s="2" t="str">
        <f>IF(LEN('spis PO'!B1425)&gt;0,'spis PO'!B1425,"")</f>
        <v/>
      </c>
      <c r="D1425" s="2" t="str">
        <f>IF(LEN('spis PO'!C1425)&gt;0,'spis PO'!C1425,"")</f>
        <v/>
      </c>
      <c r="E1425" s="2" t="str">
        <f>IF(LEN('spis PO'!D1425)&gt;0,VLOOKUP('spis PO'!D1425,słowniki!$A$61:$B$63,2),"")</f>
        <v/>
      </c>
      <c r="F1425" s="2" t="str">
        <f>IF(LEN('spis PO'!E1425)&gt;0,VLOOKUP('spis PO'!E1425,słowniki!$A$71:$B$77,2),"")</f>
        <v/>
      </c>
      <c r="G1425" s="12" t="str">
        <f>IF(LEN('spis PO'!F1425)&gt;0,VLOOKUP('spis PO'!F1425,słowniki!$A$51:$B$52,2),"")</f>
        <v/>
      </c>
      <c r="H1425" s="12" t="str">
        <f>IF(LEN('spis PO'!G1425)&gt;0,VLOOKUP('spis PO'!G1425,słowniki!$A$81:$B$83,2),"")</f>
        <v/>
      </c>
      <c r="I1425" s="2" t="str">
        <f>IF(LEN('spis PO'!H1425)&gt;0,'spis PO'!H1425,"")</f>
        <v/>
      </c>
      <c r="J1425" s="12" t="str">
        <f>IF(LEN('spis PO'!I1425)&gt;0,'spis PO'!I1425,"")</f>
        <v/>
      </c>
      <c r="K1425" s="12" t="str">
        <f>IF('spis PO'!D1425="słup",VLOOKUP('spis PO'!J1425,słowniki!$A$91:$B$96,2),IF(LEN('spis PO'!D1425)&gt;0,1,""))</f>
        <v/>
      </c>
      <c r="L1425" s="2" t="str">
        <f>IF(LEN('spis PO'!L1425)&gt;0,VLOOKUP('spis PO'!L1425,słowniki!$A$100:$B$101,2),"")</f>
        <v/>
      </c>
      <c r="M1425" s="2" t="str">
        <f>IF(LEN('spis PO'!M1425)&gt;0,VLOOKUP('spis PO'!M1425,słowniki!$A$110:$B$111,2),"")</f>
        <v/>
      </c>
      <c r="N1425" s="2" t="str">
        <f>IF(LEN('spis PO'!N1425)&gt;0,'spis PO'!N1425,"")</f>
        <v/>
      </c>
      <c r="O1425" s="2" t="str">
        <f>IF('spis PO'!M1425="oprawa",VLOOKUP('spis PO'!O1425,słowniki!$A$120:$B$126,2),IF(LEN('spis PO'!M1425)&gt;0,1,""))</f>
        <v/>
      </c>
      <c r="P1425" s="12" t="str">
        <f>IF('spis PO'!M1425="oprawa",1,"")</f>
        <v/>
      </c>
      <c r="Q1425" s="2" t="str">
        <f t="shared" si="22"/>
        <v/>
      </c>
    </row>
    <row r="1426" spans="1:17">
      <c r="A1426" s="2" t="str">
        <f ca="1">IF(LEN('spis PO'!A1426)&gt;0,MID(CELL("nazwa_pliku"),SEARCH("[",CELL("nazwa_pliku"))+1, SEARCH(".",CELL("nazwa_pliku"))-SEARCH("[",CELL("nazwa_pliku"))-1),"")</f>
        <v/>
      </c>
      <c r="B1426" s="2" t="str">
        <f ca="1">IF(LEN('spis PO'!A1426)&gt;0,MID(CELL("nazwa_pliku"),SEARCH("[",CELL("nazwa_pliku"))+1, SEARCH(".",CELL("nazwa_pliku"))-SEARCH("[",CELL("nazwa_pliku"))-1),"")</f>
        <v/>
      </c>
      <c r="C1426" s="2" t="str">
        <f>IF(LEN('spis PO'!B1426)&gt;0,'spis PO'!B1426,"")</f>
        <v/>
      </c>
      <c r="D1426" s="2" t="str">
        <f>IF(LEN('spis PO'!C1426)&gt;0,'spis PO'!C1426,"")</f>
        <v/>
      </c>
      <c r="E1426" s="2" t="str">
        <f>IF(LEN('spis PO'!D1426)&gt;0,VLOOKUP('spis PO'!D1426,słowniki!$A$61:$B$63,2),"")</f>
        <v/>
      </c>
      <c r="F1426" s="2" t="str">
        <f>IF(LEN('spis PO'!E1426)&gt;0,VLOOKUP('spis PO'!E1426,słowniki!$A$71:$B$77,2),"")</f>
        <v/>
      </c>
      <c r="G1426" s="12" t="str">
        <f>IF(LEN('spis PO'!F1426)&gt;0,VLOOKUP('spis PO'!F1426,słowniki!$A$51:$B$52,2),"")</f>
        <v/>
      </c>
      <c r="H1426" s="12" t="str">
        <f>IF(LEN('spis PO'!G1426)&gt;0,VLOOKUP('spis PO'!G1426,słowniki!$A$81:$B$83,2),"")</f>
        <v/>
      </c>
      <c r="I1426" s="2" t="str">
        <f>IF(LEN('spis PO'!H1426)&gt;0,'spis PO'!H1426,"")</f>
        <v/>
      </c>
      <c r="J1426" s="12" t="str">
        <f>IF(LEN('spis PO'!I1426)&gt;0,'spis PO'!I1426,"")</f>
        <v/>
      </c>
      <c r="K1426" s="12" t="str">
        <f>IF('spis PO'!D1426="słup",VLOOKUP('spis PO'!J1426,słowniki!$A$91:$B$96,2),IF(LEN('spis PO'!D1426)&gt;0,1,""))</f>
        <v/>
      </c>
      <c r="L1426" s="2" t="str">
        <f>IF(LEN('spis PO'!L1426)&gt;0,VLOOKUP('spis PO'!L1426,słowniki!$A$100:$B$101,2),"")</f>
        <v/>
      </c>
      <c r="M1426" s="2" t="str">
        <f>IF(LEN('spis PO'!M1426)&gt;0,VLOOKUP('spis PO'!M1426,słowniki!$A$110:$B$111,2),"")</f>
        <v/>
      </c>
      <c r="N1426" s="2" t="str">
        <f>IF(LEN('spis PO'!N1426)&gt;0,'spis PO'!N1426,"")</f>
        <v/>
      </c>
      <c r="O1426" s="2" t="str">
        <f>IF('spis PO'!M1426="oprawa",VLOOKUP('spis PO'!O1426,słowniki!$A$120:$B$126,2),IF(LEN('spis PO'!M1426)&gt;0,1,""))</f>
        <v/>
      </c>
      <c r="P1426" s="12" t="str">
        <f>IF('spis PO'!M1426="oprawa",1,"")</f>
        <v/>
      </c>
      <c r="Q1426" s="2" t="str">
        <f t="shared" si="22"/>
        <v/>
      </c>
    </row>
    <row r="1427" spans="1:17">
      <c r="A1427" s="2" t="str">
        <f ca="1">IF(LEN('spis PO'!A1427)&gt;0,MID(CELL("nazwa_pliku"),SEARCH("[",CELL("nazwa_pliku"))+1, SEARCH(".",CELL("nazwa_pliku"))-SEARCH("[",CELL("nazwa_pliku"))-1),"")</f>
        <v/>
      </c>
      <c r="B1427" s="2" t="str">
        <f ca="1">IF(LEN('spis PO'!A1427)&gt;0,MID(CELL("nazwa_pliku"),SEARCH("[",CELL("nazwa_pliku"))+1, SEARCH(".",CELL("nazwa_pliku"))-SEARCH("[",CELL("nazwa_pliku"))-1),"")</f>
        <v/>
      </c>
      <c r="C1427" s="2" t="str">
        <f>IF(LEN('spis PO'!B1427)&gt;0,'spis PO'!B1427,"")</f>
        <v/>
      </c>
      <c r="D1427" s="2" t="str">
        <f>IF(LEN('spis PO'!C1427)&gt;0,'spis PO'!C1427,"")</f>
        <v/>
      </c>
      <c r="E1427" s="2" t="str">
        <f>IF(LEN('spis PO'!D1427)&gt;0,VLOOKUP('spis PO'!D1427,słowniki!$A$61:$B$63,2),"")</f>
        <v/>
      </c>
      <c r="F1427" s="2" t="str">
        <f>IF(LEN('spis PO'!E1427)&gt;0,VLOOKUP('spis PO'!E1427,słowniki!$A$71:$B$77,2),"")</f>
        <v/>
      </c>
      <c r="G1427" s="12" t="str">
        <f>IF(LEN('spis PO'!F1427)&gt;0,VLOOKUP('spis PO'!F1427,słowniki!$A$51:$B$52,2),"")</f>
        <v/>
      </c>
      <c r="H1427" s="12" t="str">
        <f>IF(LEN('spis PO'!G1427)&gt;0,VLOOKUP('spis PO'!G1427,słowniki!$A$81:$B$83,2),"")</f>
        <v/>
      </c>
      <c r="I1427" s="2" t="str">
        <f>IF(LEN('spis PO'!H1427)&gt;0,'spis PO'!H1427,"")</f>
        <v/>
      </c>
      <c r="J1427" s="12" t="str">
        <f>IF(LEN('spis PO'!I1427)&gt;0,'spis PO'!I1427,"")</f>
        <v/>
      </c>
      <c r="K1427" s="12" t="str">
        <f>IF('spis PO'!D1427="słup",VLOOKUP('spis PO'!J1427,słowniki!$A$91:$B$96,2),IF(LEN('spis PO'!D1427)&gt;0,1,""))</f>
        <v/>
      </c>
      <c r="L1427" s="2" t="str">
        <f>IF(LEN('spis PO'!L1427)&gt;0,VLOOKUP('spis PO'!L1427,słowniki!$A$100:$B$101,2),"")</f>
        <v/>
      </c>
      <c r="M1427" s="2" t="str">
        <f>IF(LEN('spis PO'!M1427)&gt;0,VLOOKUP('spis PO'!M1427,słowniki!$A$110:$B$111,2),"")</f>
        <v/>
      </c>
      <c r="N1427" s="2" t="str">
        <f>IF(LEN('spis PO'!N1427)&gt;0,'spis PO'!N1427,"")</f>
        <v/>
      </c>
      <c r="O1427" s="2" t="str">
        <f>IF('spis PO'!M1427="oprawa",VLOOKUP('spis PO'!O1427,słowniki!$A$120:$B$126,2),IF(LEN('spis PO'!M1427)&gt;0,1,""))</f>
        <v/>
      </c>
      <c r="P1427" s="12" t="str">
        <f>IF('spis PO'!M1427="oprawa",1,"")</f>
        <v/>
      </c>
      <c r="Q1427" s="2" t="str">
        <f t="shared" si="22"/>
        <v/>
      </c>
    </row>
    <row r="1428" spans="1:17">
      <c r="A1428" s="2" t="str">
        <f ca="1">IF(LEN('spis PO'!A1428)&gt;0,MID(CELL("nazwa_pliku"),SEARCH("[",CELL("nazwa_pliku"))+1, SEARCH(".",CELL("nazwa_pliku"))-SEARCH("[",CELL("nazwa_pliku"))-1),"")</f>
        <v/>
      </c>
      <c r="B1428" s="2" t="str">
        <f ca="1">IF(LEN('spis PO'!A1428)&gt;0,MID(CELL("nazwa_pliku"),SEARCH("[",CELL("nazwa_pliku"))+1, SEARCH(".",CELL("nazwa_pliku"))-SEARCH("[",CELL("nazwa_pliku"))-1),"")</f>
        <v/>
      </c>
      <c r="C1428" s="2" t="str">
        <f>IF(LEN('spis PO'!B1428)&gt;0,'spis PO'!B1428,"")</f>
        <v/>
      </c>
      <c r="D1428" s="2" t="str">
        <f>IF(LEN('spis PO'!C1428)&gt;0,'spis PO'!C1428,"")</f>
        <v/>
      </c>
      <c r="E1428" s="2" t="str">
        <f>IF(LEN('spis PO'!D1428)&gt;0,VLOOKUP('spis PO'!D1428,słowniki!$A$61:$B$63,2),"")</f>
        <v/>
      </c>
      <c r="F1428" s="2" t="str">
        <f>IF(LEN('spis PO'!E1428)&gt;0,VLOOKUP('spis PO'!E1428,słowniki!$A$71:$B$77,2),"")</f>
        <v/>
      </c>
      <c r="G1428" s="12" t="str">
        <f>IF(LEN('spis PO'!F1428)&gt;0,VLOOKUP('spis PO'!F1428,słowniki!$A$51:$B$52,2),"")</f>
        <v/>
      </c>
      <c r="H1428" s="12" t="str">
        <f>IF(LEN('spis PO'!G1428)&gt;0,VLOOKUP('spis PO'!G1428,słowniki!$A$81:$B$83,2),"")</f>
        <v/>
      </c>
      <c r="I1428" s="2" t="str">
        <f>IF(LEN('spis PO'!H1428)&gt;0,'spis PO'!H1428,"")</f>
        <v/>
      </c>
      <c r="J1428" s="12" t="str">
        <f>IF(LEN('spis PO'!I1428)&gt;0,'spis PO'!I1428,"")</f>
        <v/>
      </c>
      <c r="K1428" s="12" t="str">
        <f>IF('spis PO'!D1428="słup",VLOOKUP('spis PO'!J1428,słowniki!$A$91:$B$96,2),IF(LEN('spis PO'!D1428)&gt;0,1,""))</f>
        <v/>
      </c>
      <c r="L1428" s="2" t="str">
        <f>IF(LEN('spis PO'!L1428)&gt;0,VLOOKUP('spis PO'!L1428,słowniki!$A$100:$B$101,2),"")</f>
        <v/>
      </c>
      <c r="M1428" s="2" t="str">
        <f>IF(LEN('spis PO'!M1428)&gt;0,VLOOKUP('spis PO'!M1428,słowniki!$A$110:$B$111,2),"")</f>
        <v/>
      </c>
      <c r="N1428" s="2" t="str">
        <f>IF(LEN('spis PO'!N1428)&gt;0,'spis PO'!N1428,"")</f>
        <v/>
      </c>
      <c r="O1428" s="2" t="str">
        <f>IF('spis PO'!M1428="oprawa",VLOOKUP('spis PO'!O1428,słowniki!$A$120:$B$126,2),IF(LEN('spis PO'!M1428)&gt;0,1,""))</f>
        <v/>
      </c>
      <c r="P1428" s="12" t="str">
        <f>IF('spis PO'!M1428="oprawa",1,"")</f>
        <v/>
      </c>
      <c r="Q1428" s="2" t="str">
        <f t="shared" si="22"/>
        <v/>
      </c>
    </row>
    <row r="1429" spans="1:17">
      <c r="A1429" s="2" t="str">
        <f ca="1">IF(LEN('spis PO'!A1429)&gt;0,MID(CELL("nazwa_pliku"),SEARCH("[",CELL("nazwa_pliku"))+1, SEARCH(".",CELL("nazwa_pliku"))-SEARCH("[",CELL("nazwa_pliku"))-1),"")</f>
        <v/>
      </c>
      <c r="B1429" s="2" t="str">
        <f ca="1">IF(LEN('spis PO'!A1429)&gt;0,MID(CELL("nazwa_pliku"),SEARCH("[",CELL("nazwa_pliku"))+1, SEARCH(".",CELL("nazwa_pliku"))-SEARCH("[",CELL("nazwa_pliku"))-1),"")</f>
        <v/>
      </c>
      <c r="C1429" s="2" t="str">
        <f>IF(LEN('spis PO'!B1429)&gt;0,'spis PO'!B1429,"")</f>
        <v/>
      </c>
      <c r="D1429" s="2" t="str">
        <f>IF(LEN('spis PO'!C1429)&gt;0,'spis PO'!C1429,"")</f>
        <v/>
      </c>
      <c r="E1429" s="2" t="str">
        <f>IF(LEN('spis PO'!D1429)&gt;0,VLOOKUP('spis PO'!D1429,słowniki!$A$61:$B$63,2),"")</f>
        <v/>
      </c>
      <c r="F1429" s="2" t="str">
        <f>IF(LEN('spis PO'!E1429)&gt;0,VLOOKUP('spis PO'!E1429,słowniki!$A$71:$B$77,2),"")</f>
        <v/>
      </c>
      <c r="G1429" s="12" t="str">
        <f>IF(LEN('spis PO'!F1429)&gt;0,VLOOKUP('spis PO'!F1429,słowniki!$A$51:$B$52,2),"")</f>
        <v/>
      </c>
      <c r="H1429" s="12" t="str">
        <f>IF(LEN('spis PO'!G1429)&gt;0,VLOOKUP('spis PO'!G1429,słowniki!$A$81:$B$83,2),"")</f>
        <v/>
      </c>
      <c r="I1429" s="2" t="str">
        <f>IF(LEN('spis PO'!H1429)&gt;0,'spis PO'!H1429,"")</f>
        <v/>
      </c>
      <c r="J1429" s="12" t="str">
        <f>IF(LEN('spis PO'!I1429)&gt;0,'spis PO'!I1429,"")</f>
        <v/>
      </c>
      <c r="K1429" s="12" t="str">
        <f>IF('spis PO'!D1429="słup",VLOOKUP('spis PO'!J1429,słowniki!$A$91:$B$96,2),IF(LEN('spis PO'!D1429)&gt;0,1,""))</f>
        <v/>
      </c>
      <c r="L1429" s="2" t="str">
        <f>IF(LEN('spis PO'!L1429)&gt;0,VLOOKUP('spis PO'!L1429,słowniki!$A$100:$B$101,2),"")</f>
        <v/>
      </c>
      <c r="M1429" s="2" t="str">
        <f>IF(LEN('spis PO'!M1429)&gt;0,VLOOKUP('spis PO'!M1429,słowniki!$A$110:$B$111,2),"")</f>
        <v/>
      </c>
      <c r="N1429" s="2" t="str">
        <f>IF(LEN('spis PO'!N1429)&gt;0,'spis PO'!N1429,"")</f>
        <v/>
      </c>
      <c r="O1429" s="2" t="str">
        <f>IF('spis PO'!M1429="oprawa",VLOOKUP('spis PO'!O1429,słowniki!$A$120:$B$126,2),IF(LEN('spis PO'!M1429)&gt;0,1,""))</f>
        <v/>
      </c>
      <c r="P1429" s="12" t="str">
        <f>IF('spis PO'!M1429="oprawa",1,"")</f>
        <v/>
      </c>
      <c r="Q1429" s="2" t="str">
        <f t="shared" si="22"/>
        <v/>
      </c>
    </row>
    <row r="1430" spans="1:17">
      <c r="A1430" s="2" t="str">
        <f ca="1">IF(LEN('spis PO'!A1430)&gt;0,MID(CELL("nazwa_pliku"),SEARCH("[",CELL("nazwa_pliku"))+1, SEARCH(".",CELL("nazwa_pliku"))-SEARCH("[",CELL("nazwa_pliku"))-1),"")</f>
        <v/>
      </c>
      <c r="B1430" s="2" t="str">
        <f ca="1">IF(LEN('spis PO'!A1430)&gt;0,MID(CELL("nazwa_pliku"),SEARCH("[",CELL("nazwa_pliku"))+1, SEARCH(".",CELL("nazwa_pliku"))-SEARCH("[",CELL("nazwa_pliku"))-1),"")</f>
        <v/>
      </c>
      <c r="C1430" s="2" t="str">
        <f>IF(LEN('spis PO'!B1430)&gt;0,'spis PO'!B1430,"")</f>
        <v/>
      </c>
      <c r="D1430" s="2" t="str">
        <f>IF(LEN('spis PO'!C1430)&gt;0,'spis PO'!C1430,"")</f>
        <v/>
      </c>
      <c r="E1430" s="2" t="str">
        <f>IF(LEN('spis PO'!D1430)&gt;0,VLOOKUP('spis PO'!D1430,słowniki!$A$61:$B$63,2),"")</f>
        <v/>
      </c>
      <c r="F1430" s="2" t="str">
        <f>IF(LEN('spis PO'!E1430)&gt;0,VLOOKUP('spis PO'!E1430,słowniki!$A$71:$B$77,2),"")</f>
        <v/>
      </c>
      <c r="G1430" s="12" t="str">
        <f>IF(LEN('spis PO'!F1430)&gt;0,VLOOKUP('spis PO'!F1430,słowniki!$A$51:$B$52,2),"")</f>
        <v/>
      </c>
      <c r="H1430" s="12" t="str">
        <f>IF(LEN('spis PO'!G1430)&gt;0,VLOOKUP('spis PO'!G1430,słowniki!$A$81:$B$83,2),"")</f>
        <v/>
      </c>
      <c r="I1430" s="2" t="str">
        <f>IF(LEN('spis PO'!H1430)&gt;0,'spis PO'!H1430,"")</f>
        <v/>
      </c>
      <c r="J1430" s="12" t="str">
        <f>IF(LEN('spis PO'!I1430)&gt;0,'spis PO'!I1430,"")</f>
        <v/>
      </c>
      <c r="K1430" s="12" t="str">
        <f>IF('spis PO'!D1430="słup",VLOOKUP('spis PO'!J1430,słowniki!$A$91:$B$96,2),IF(LEN('spis PO'!D1430)&gt;0,1,""))</f>
        <v/>
      </c>
      <c r="L1430" s="2" t="str">
        <f>IF(LEN('spis PO'!L1430)&gt;0,VLOOKUP('spis PO'!L1430,słowniki!$A$100:$B$101,2),"")</f>
        <v/>
      </c>
      <c r="M1430" s="2" t="str">
        <f>IF(LEN('spis PO'!M1430)&gt;0,VLOOKUP('spis PO'!M1430,słowniki!$A$110:$B$111,2),"")</f>
        <v/>
      </c>
      <c r="N1430" s="2" t="str">
        <f>IF(LEN('spis PO'!N1430)&gt;0,'spis PO'!N1430,"")</f>
        <v/>
      </c>
      <c r="O1430" s="2" t="str">
        <f>IF('spis PO'!M1430="oprawa",VLOOKUP('spis PO'!O1430,słowniki!$A$120:$B$126,2),IF(LEN('spis PO'!M1430)&gt;0,1,""))</f>
        <v/>
      </c>
      <c r="P1430" s="12" t="str">
        <f>IF('spis PO'!M1430="oprawa",1,"")</f>
        <v/>
      </c>
      <c r="Q1430" s="2" t="str">
        <f t="shared" si="22"/>
        <v/>
      </c>
    </row>
    <row r="1431" spans="1:17">
      <c r="A1431" s="2" t="str">
        <f ca="1">IF(LEN('spis PO'!A1431)&gt;0,MID(CELL("nazwa_pliku"),SEARCH("[",CELL("nazwa_pliku"))+1, SEARCH(".",CELL("nazwa_pliku"))-SEARCH("[",CELL("nazwa_pliku"))-1),"")</f>
        <v/>
      </c>
      <c r="B1431" s="2" t="str">
        <f ca="1">IF(LEN('spis PO'!A1431)&gt;0,MID(CELL("nazwa_pliku"),SEARCH("[",CELL("nazwa_pliku"))+1, SEARCH(".",CELL("nazwa_pliku"))-SEARCH("[",CELL("nazwa_pliku"))-1),"")</f>
        <v/>
      </c>
      <c r="C1431" s="2" t="str">
        <f>IF(LEN('spis PO'!B1431)&gt;0,'spis PO'!B1431,"")</f>
        <v/>
      </c>
      <c r="D1431" s="2" t="str">
        <f>IF(LEN('spis PO'!C1431)&gt;0,'spis PO'!C1431,"")</f>
        <v/>
      </c>
      <c r="E1431" s="2" t="str">
        <f>IF(LEN('spis PO'!D1431)&gt;0,VLOOKUP('spis PO'!D1431,słowniki!$A$61:$B$63,2),"")</f>
        <v/>
      </c>
      <c r="F1431" s="2" t="str">
        <f>IF(LEN('spis PO'!E1431)&gt;0,VLOOKUP('spis PO'!E1431,słowniki!$A$71:$B$77,2),"")</f>
        <v/>
      </c>
      <c r="G1431" s="12" t="str">
        <f>IF(LEN('spis PO'!F1431)&gt;0,VLOOKUP('spis PO'!F1431,słowniki!$A$51:$B$52,2),"")</f>
        <v/>
      </c>
      <c r="H1431" s="12" t="str">
        <f>IF(LEN('spis PO'!G1431)&gt;0,VLOOKUP('spis PO'!G1431,słowniki!$A$81:$B$83,2),"")</f>
        <v/>
      </c>
      <c r="I1431" s="2" t="str">
        <f>IF(LEN('spis PO'!H1431)&gt;0,'spis PO'!H1431,"")</f>
        <v/>
      </c>
      <c r="J1431" s="12" t="str">
        <f>IF(LEN('spis PO'!I1431)&gt;0,'spis PO'!I1431,"")</f>
        <v/>
      </c>
      <c r="K1431" s="12" t="str">
        <f>IF('spis PO'!D1431="słup",VLOOKUP('spis PO'!J1431,słowniki!$A$91:$B$96,2),IF(LEN('spis PO'!D1431)&gt;0,1,""))</f>
        <v/>
      </c>
      <c r="L1431" s="2" t="str">
        <f>IF(LEN('spis PO'!L1431)&gt;0,VLOOKUP('spis PO'!L1431,słowniki!$A$100:$B$101,2),"")</f>
        <v/>
      </c>
      <c r="M1431" s="2" t="str">
        <f>IF(LEN('spis PO'!M1431)&gt;0,VLOOKUP('spis PO'!M1431,słowniki!$A$110:$B$111,2),"")</f>
        <v/>
      </c>
      <c r="N1431" s="2" t="str">
        <f>IF(LEN('spis PO'!N1431)&gt;0,'spis PO'!N1431,"")</f>
        <v/>
      </c>
      <c r="O1431" s="2" t="str">
        <f>IF('spis PO'!M1431="oprawa",VLOOKUP('spis PO'!O1431,słowniki!$A$120:$B$126,2),IF(LEN('spis PO'!M1431)&gt;0,1,""))</f>
        <v/>
      </c>
      <c r="P1431" s="12" t="str">
        <f>IF('spis PO'!M1431="oprawa",1,"")</f>
        <v/>
      </c>
      <c r="Q1431" s="2" t="str">
        <f t="shared" si="22"/>
        <v/>
      </c>
    </row>
    <row r="1432" spans="1:17">
      <c r="A1432" s="2" t="str">
        <f ca="1">IF(LEN('spis PO'!A1432)&gt;0,MID(CELL("nazwa_pliku"),SEARCH("[",CELL("nazwa_pliku"))+1, SEARCH(".",CELL("nazwa_pliku"))-SEARCH("[",CELL("nazwa_pliku"))-1),"")</f>
        <v/>
      </c>
      <c r="B1432" s="2" t="str">
        <f ca="1">IF(LEN('spis PO'!A1432)&gt;0,MID(CELL("nazwa_pliku"),SEARCH("[",CELL("nazwa_pliku"))+1, SEARCH(".",CELL("nazwa_pliku"))-SEARCH("[",CELL("nazwa_pliku"))-1),"")</f>
        <v/>
      </c>
      <c r="C1432" s="2" t="str">
        <f>IF(LEN('spis PO'!B1432)&gt;0,'spis PO'!B1432,"")</f>
        <v/>
      </c>
      <c r="D1432" s="2" t="str">
        <f>IF(LEN('spis PO'!C1432)&gt;0,'spis PO'!C1432,"")</f>
        <v/>
      </c>
      <c r="E1432" s="2" t="str">
        <f>IF(LEN('spis PO'!D1432)&gt;0,VLOOKUP('spis PO'!D1432,słowniki!$A$61:$B$63,2),"")</f>
        <v/>
      </c>
      <c r="F1432" s="2" t="str">
        <f>IF(LEN('spis PO'!E1432)&gt;0,VLOOKUP('spis PO'!E1432,słowniki!$A$71:$B$77,2),"")</f>
        <v/>
      </c>
      <c r="G1432" s="12" t="str">
        <f>IF(LEN('spis PO'!F1432)&gt;0,VLOOKUP('spis PO'!F1432,słowniki!$A$51:$B$52,2),"")</f>
        <v/>
      </c>
      <c r="H1432" s="12" t="str">
        <f>IF(LEN('spis PO'!G1432)&gt;0,VLOOKUP('spis PO'!G1432,słowniki!$A$81:$B$83,2),"")</f>
        <v/>
      </c>
      <c r="I1432" s="2" t="str">
        <f>IF(LEN('spis PO'!H1432)&gt;0,'spis PO'!H1432,"")</f>
        <v/>
      </c>
      <c r="J1432" s="12" t="str">
        <f>IF(LEN('spis PO'!I1432)&gt;0,'spis PO'!I1432,"")</f>
        <v/>
      </c>
      <c r="K1432" s="12" t="str">
        <f>IF('spis PO'!D1432="słup",VLOOKUP('spis PO'!J1432,słowniki!$A$91:$B$96,2),IF(LEN('spis PO'!D1432)&gt;0,1,""))</f>
        <v/>
      </c>
      <c r="L1432" s="2" t="str">
        <f>IF(LEN('spis PO'!L1432)&gt;0,VLOOKUP('spis PO'!L1432,słowniki!$A$100:$B$101,2),"")</f>
        <v/>
      </c>
      <c r="M1432" s="2" t="str">
        <f>IF(LEN('spis PO'!M1432)&gt;0,VLOOKUP('spis PO'!M1432,słowniki!$A$110:$B$111,2),"")</f>
        <v/>
      </c>
      <c r="N1432" s="2" t="str">
        <f>IF(LEN('spis PO'!N1432)&gt;0,'spis PO'!N1432,"")</f>
        <v/>
      </c>
      <c r="O1432" s="2" t="str">
        <f>IF('spis PO'!M1432="oprawa",VLOOKUP('spis PO'!O1432,słowniki!$A$120:$B$126,2),IF(LEN('spis PO'!M1432)&gt;0,1,""))</f>
        <v/>
      </c>
      <c r="P1432" s="12" t="str">
        <f>IF('spis PO'!M1432="oprawa",1,"")</f>
        <v/>
      </c>
      <c r="Q1432" s="2" t="str">
        <f t="shared" si="22"/>
        <v/>
      </c>
    </row>
    <row r="1433" spans="1:17">
      <c r="A1433" s="2" t="str">
        <f ca="1">IF(LEN('spis PO'!A1433)&gt;0,MID(CELL("nazwa_pliku"),SEARCH("[",CELL("nazwa_pliku"))+1, SEARCH(".",CELL("nazwa_pliku"))-SEARCH("[",CELL("nazwa_pliku"))-1),"")</f>
        <v/>
      </c>
      <c r="B1433" s="2" t="str">
        <f ca="1">IF(LEN('spis PO'!A1433)&gt;0,MID(CELL("nazwa_pliku"),SEARCH("[",CELL("nazwa_pliku"))+1, SEARCH(".",CELL("nazwa_pliku"))-SEARCH("[",CELL("nazwa_pliku"))-1),"")</f>
        <v/>
      </c>
      <c r="C1433" s="2" t="str">
        <f>IF(LEN('spis PO'!B1433)&gt;0,'spis PO'!B1433,"")</f>
        <v/>
      </c>
      <c r="D1433" s="2" t="str">
        <f>IF(LEN('spis PO'!C1433)&gt;0,'spis PO'!C1433,"")</f>
        <v/>
      </c>
      <c r="E1433" s="2" t="str">
        <f>IF(LEN('spis PO'!D1433)&gt;0,VLOOKUP('spis PO'!D1433,słowniki!$A$61:$B$63,2),"")</f>
        <v/>
      </c>
      <c r="F1433" s="2" t="str">
        <f>IF(LEN('spis PO'!E1433)&gt;0,VLOOKUP('spis PO'!E1433,słowniki!$A$71:$B$77,2),"")</f>
        <v/>
      </c>
      <c r="G1433" s="12" t="str">
        <f>IF(LEN('spis PO'!F1433)&gt;0,VLOOKUP('spis PO'!F1433,słowniki!$A$51:$B$52,2),"")</f>
        <v/>
      </c>
      <c r="H1433" s="12" t="str">
        <f>IF(LEN('spis PO'!G1433)&gt;0,VLOOKUP('spis PO'!G1433,słowniki!$A$81:$B$83,2),"")</f>
        <v/>
      </c>
      <c r="I1433" s="2" t="str">
        <f>IF(LEN('spis PO'!H1433)&gt;0,'spis PO'!H1433,"")</f>
        <v/>
      </c>
      <c r="J1433" s="12" t="str">
        <f>IF(LEN('spis PO'!I1433)&gt;0,'spis PO'!I1433,"")</f>
        <v/>
      </c>
      <c r="K1433" s="12" t="str">
        <f>IF('spis PO'!D1433="słup",VLOOKUP('spis PO'!J1433,słowniki!$A$91:$B$96,2),IF(LEN('spis PO'!D1433)&gt;0,1,""))</f>
        <v/>
      </c>
      <c r="L1433" s="2" t="str">
        <f>IF(LEN('spis PO'!L1433)&gt;0,VLOOKUP('spis PO'!L1433,słowniki!$A$100:$B$101,2),"")</f>
        <v/>
      </c>
      <c r="M1433" s="2" t="str">
        <f>IF(LEN('spis PO'!M1433)&gt;0,VLOOKUP('spis PO'!M1433,słowniki!$A$110:$B$111,2),"")</f>
        <v/>
      </c>
      <c r="N1433" s="2" t="str">
        <f>IF(LEN('spis PO'!N1433)&gt;0,'spis PO'!N1433,"")</f>
        <v/>
      </c>
      <c r="O1433" s="2" t="str">
        <f>IF('spis PO'!M1433="oprawa",VLOOKUP('spis PO'!O1433,słowniki!$A$120:$B$126,2),IF(LEN('spis PO'!M1433)&gt;0,1,""))</f>
        <v/>
      </c>
      <c r="P1433" s="12" t="str">
        <f>IF('spis PO'!M1433="oprawa",1,"")</f>
        <v/>
      </c>
      <c r="Q1433" s="2" t="str">
        <f t="shared" si="22"/>
        <v/>
      </c>
    </row>
    <row r="1434" spans="1:17">
      <c r="A1434" s="2" t="str">
        <f ca="1">IF(LEN('spis PO'!A1434)&gt;0,MID(CELL("nazwa_pliku"),SEARCH("[",CELL("nazwa_pliku"))+1, SEARCH(".",CELL("nazwa_pliku"))-SEARCH("[",CELL("nazwa_pliku"))-1),"")</f>
        <v/>
      </c>
      <c r="B1434" s="2" t="str">
        <f ca="1">IF(LEN('spis PO'!A1434)&gt;0,MID(CELL("nazwa_pliku"),SEARCH("[",CELL("nazwa_pliku"))+1, SEARCH(".",CELL("nazwa_pliku"))-SEARCH("[",CELL("nazwa_pliku"))-1),"")</f>
        <v/>
      </c>
      <c r="C1434" s="2" t="str">
        <f>IF(LEN('spis PO'!B1434)&gt;0,'spis PO'!B1434,"")</f>
        <v/>
      </c>
      <c r="D1434" s="2" t="str">
        <f>IF(LEN('spis PO'!C1434)&gt;0,'spis PO'!C1434,"")</f>
        <v/>
      </c>
      <c r="E1434" s="2" t="str">
        <f>IF(LEN('spis PO'!D1434)&gt;0,VLOOKUP('spis PO'!D1434,słowniki!$A$61:$B$63,2),"")</f>
        <v/>
      </c>
      <c r="F1434" s="2" t="str">
        <f>IF(LEN('spis PO'!E1434)&gt;0,VLOOKUP('spis PO'!E1434,słowniki!$A$71:$B$77,2),"")</f>
        <v/>
      </c>
      <c r="G1434" s="12" t="str">
        <f>IF(LEN('spis PO'!F1434)&gt;0,VLOOKUP('spis PO'!F1434,słowniki!$A$51:$B$52,2),"")</f>
        <v/>
      </c>
      <c r="H1434" s="12" t="str">
        <f>IF(LEN('spis PO'!G1434)&gt;0,VLOOKUP('spis PO'!G1434,słowniki!$A$81:$B$83,2),"")</f>
        <v/>
      </c>
      <c r="I1434" s="2" t="str">
        <f>IF(LEN('spis PO'!H1434)&gt;0,'spis PO'!H1434,"")</f>
        <v/>
      </c>
      <c r="J1434" s="12" t="str">
        <f>IF(LEN('spis PO'!I1434)&gt;0,'spis PO'!I1434,"")</f>
        <v/>
      </c>
      <c r="K1434" s="12" t="str">
        <f>IF('spis PO'!D1434="słup",VLOOKUP('spis PO'!J1434,słowniki!$A$91:$B$96,2),IF(LEN('spis PO'!D1434)&gt;0,1,""))</f>
        <v/>
      </c>
      <c r="L1434" s="2" t="str">
        <f>IF(LEN('spis PO'!L1434)&gt;0,VLOOKUP('spis PO'!L1434,słowniki!$A$100:$B$101,2),"")</f>
        <v/>
      </c>
      <c r="M1434" s="2" t="str">
        <f>IF(LEN('spis PO'!M1434)&gt;0,VLOOKUP('spis PO'!M1434,słowniki!$A$110:$B$111,2),"")</f>
        <v/>
      </c>
      <c r="N1434" s="2" t="str">
        <f>IF(LEN('spis PO'!N1434)&gt;0,'spis PO'!N1434,"")</f>
        <v/>
      </c>
      <c r="O1434" s="2" t="str">
        <f>IF('spis PO'!M1434="oprawa",VLOOKUP('spis PO'!O1434,słowniki!$A$120:$B$126,2),IF(LEN('spis PO'!M1434)&gt;0,1,""))</f>
        <v/>
      </c>
      <c r="P1434" s="12" t="str">
        <f>IF('spis PO'!M1434="oprawa",1,"")</f>
        <v/>
      </c>
      <c r="Q1434" s="2" t="str">
        <f t="shared" si="22"/>
        <v/>
      </c>
    </row>
    <row r="1435" spans="1:17">
      <c r="A1435" s="2" t="str">
        <f ca="1">IF(LEN('spis PO'!A1435)&gt;0,MID(CELL("nazwa_pliku"),SEARCH("[",CELL("nazwa_pliku"))+1, SEARCH(".",CELL("nazwa_pliku"))-SEARCH("[",CELL("nazwa_pliku"))-1),"")</f>
        <v/>
      </c>
      <c r="B1435" s="2" t="str">
        <f ca="1">IF(LEN('spis PO'!A1435)&gt;0,MID(CELL("nazwa_pliku"),SEARCH("[",CELL("nazwa_pliku"))+1, SEARCH(".",CELL("nazwa_pliku"))-SEARCH("[",CELL("nazwa_pliku"))-1),"")</f>
        <v/>
      </c>
      <c r="C1435" s="2" t="str">
        <f>IF(LEN('spis PO'!B1435)&gt;0,'spis PO'!B1435,"")</f>
        <v/>
      </c>
      <c r="D1435" s="2" t="str">
        <f>IF(LEN('spis PO'!C1435)&gt;0,'spis PO'!C1435,"")</f>
        <v/>
      </c>
      <c r="E1435" s="2" t="str">
        <f>IF(LEN('spis PO'!D1435)&gt;0,VLOOKUP('spis PO'!D1435,słowniki!$A$61:$B$63,2),"")</f>
        <v/>
      </c>
      <c r="F1435" s="2" t="str">
        <f>IF(LEN('spis PO'!E1435)&gt;0,VLOOKUP('spis PO'!E1435,słowniki!$A$71:$B$77,2),"")</f>
        <v/>
      </c>
      <c r="G1435" s="12" t="str">
        <f>IF(LEN('spis PO'!F1435)&gt;0,VLOOKUP('spis PO'!F1435,słowniki!$A$51:$B$52,2),"")</f>
        <v/>
      </c>
      <c r="H1435" s="12" t="str">
        <f>IF(LEN('spis PO'!G1435)&gt;0,VLOOKUP('spis PO'!G1435,słowniki!$A$81:$B$83,2),"")</f>
        <v/>
      </c>
      <c r="I1435" s="2" t="str">
        <f>IF(LEN('spis PO'!H1435)&gt;0,'spis PO'!H1435,"")</f>
        <v/>
      </c>
      <c r="J1435" s="12" t="str">
        <f>IF(LEN('spis PO'!I1435)&gt;0,'spis PO'!I1435,"")</f>
        <v/>
      </c>
      <c r="K1435" s="12" t="str">
        <f>IF('spis PO'!D1435="słup",VLOOKUP('spis PO'!J1435,słowniki!$A$91:$B$96,2),IF(LEN('spis PO'!D1435)&gt;0,1,""))</f>
        <v/>
      </c>
      <c r="L1435" s="2" t="str">
        <f>IF(LEN('spis PO'!L1435)&gt;0,VLOOKUP('spis PO'!L1435,słowniki!$A$100:$B$101,2),"")</f>
        <v/>
      </c>
      <c r="M1435" s="2" t="str">
        <f>IF(LEN('spis PO'!M1435)&gt;0,VLOOKUP('spis PO'!M1435,słowniki!$A$110:$B$111,2),"")</f>
        <v/>
      </c>
      <c r="N1435" s="2" t="str">
        <f>IF(LEN('spis PO'!N1435)&gt;0,'spis PO'!N1435,"")</f>
        <v/>
      </c>
      <c r="O1435" s="2" t="str">
        <f>IF('spis PO'!M1435="oprawa",VLOOKUP('spis PO'!O1435,słowniki!$A$120:$B$126,2),IF(LEN('spis PO'!M1435)&gt;0,1,""))</f>
        <v/>
      </c>
      <c r="P1435" s="12" t="str">
        <f>IF('spis PO'!M1435="oprawa",1,"")</f>
        <v/>
      </c>
      <c r="Q1435" s="2" t="str">
        <f t="shared" si="22"/>
        <v/>
      </c>
    </row>
    <row r="1436" spans="1:17">
      <c r="A1436" s="2" t="str">
        <f ca="1">IF(LEN('spis PO'!A1436)&gt;0,MID(CELL("nazwa_pliku"),SEARCH("[",CELL("nazwa_pliku"))+1, SEARCH(".",CELL("nazwa_pliku"))-SEARCH("[",CELL("nazwa_pliku"))-1),"")</f>
        <v/>
      </c>
      <c r="B1436" s="2" t="str">
        <f ca="1">IF(LEN('spis PO'!A1436)&gt;0,MID(CELL("nazwa_pliku"),SEARCH("[",CELL("nazwa_pliku"))+1, SEARCH(".",CELL("nazwa_pliku"))-SEARCH("[",CELL("nazwa_pliku"))-1),"")</f>
        <v/>
      </c>
      <c r="C1436" s="2" t="str">
        <f>IF(LEN('spis PO'!B1436)&gt;0,'spis PO'!B1436,"")</f>
        <v/>
      </c>
      <c r="D1436" s="2" t="str">
        <f>IF(LEN('spis PO'!C1436)&gt;0,'spis PO'!C1436,"")</f>
        <v/>
      </c>
      <c r="E1436" s="2" t="str">
        <f>IF(LEN('spis PO'!D1436)&gt;0,VLOOKUP('spis PO'!D1436,słowniki!$A$61:$B$63,2),"")</f>
        <v/>
      </c>
      <c r="F1436" s="2" t="str">
        <f>IF(LEN('spis PO'!E1436)&gt;0,VLOOKUP('spis PO'!E1436,słowniki!$A$71:$B$77,2),"")</f>
        <v/>
      </c>
      <c r="G1436" s="12" t="str">
        <f>IF(LEN('spis PO'!F1436)&gt;0,VLOOKUP('spis PO'!F1436,słowniki!$A$51:$B$52,2),"")</f>
        <v/>
      </c>
      <c r="H1436" s="12" t="str">
        <f>IF(LEN('spis PO'!G1436)&gt;0,VLOOKUP('spis PO'!G1436,słowniki!$A$81:$B$83,2),"")</f>
        <v/>
      </c>
      <c r="I1436" s="2" t="str">
        <f>IF(LEN('spis PO'!H1436)&gt;0,'spis PO'!H1436,"")</f>
        <v/>
      </c>
      <c r="J1436" s="12" t="str">
        <f>IF(LEN('spis PO'!I1436)&gt;0,'spis PO'!I1436,"")</f>
        <v/>
      </c>
      <c r="K1436" s="12" t="str">
        <f>IF('spis PO'!D1436="słup",VLOOKUP('spis PO'!J1436,słowniki!$A$91:$B$96,2),IF(LEN('spis PO'!D1436)&gt;0,1,""))</f>
        <v/>
      </c>
      <c r="L1436" s="2" t="str">
        <f>IF(LEN('spis PO'!L1436)&gt;0,VLOOKUP('spis PO'!L1436,słowniki!$A$100:$B$101,2),"")</f>
        <v/>
      </c>
      <c r="M1436" s="2" t="str">
        <f>IF(LEN('spis PO'!M1436)&gt;0,VLOOKUP('spis PO'!M1436,słowniki!$A$110:$B$111,2),"")</f>
        <v/>
      </c>
      <c r="N1436" s="2" t="str">
        <f>IF(LEN('spis PO'!N1436)&gt;0,'spis PO'!N1436,"")</f>
        <v/>
      </c>
      <c r="O1436" s="2" t="str">
        <f>IF('spis PO'!M1436="oprawa",VLOOKUP('spis PO'!O1436,słowniki!$A$120:$B$126,2),IF(LEN('spis PO'!M1436)&gt;0,1,""))</f>
        <v/>
      </c>
      <c r="P1436" s="12" t="str">
        <f>IF('spis PO'!M1436="oprawa",1,"")</f>
        <v/>
      </c>
      <c r="Q1436" s="2" t="str">
        <f t="shared" si="22"/>
        <v/>
      </c>
    </row>
    <row r="1437" spans="1:17">
      <c r="A1437" s="2" t="str">
        <f ca="1">IF(LEN('spis PO'!A1437)&gt;0,MID(CELL("nazwa_pliku"),SEARCH("[",CELL("nazwa_pliku"))+1, SEARCH(".",CELL("nazwa_pliku"))-SEARCH("[",CELL("nazwa_pliku"))-1),"")</f>
        <v/>
      </c>
      <c r="B1437" s="2" t="str">
        <f ca="1">IF(LEN('spis PO'!A1437)&gt;0,MID(CELL("nazwa_pliku"),SEARCH("[",CELL("nazwa_pliku"))+1, SEARCH(".",CELL("nazwa_pliku"))-SEARCH("[",CELL("nazwa_pliku"))-1),"")</f>
        <v/>
      </c>
      <c r="C1437" s="2" t="str">
        <f>IF(LEN('spis PO'!B1437)&gt;0,'spis PO'!B1437,"")</f>
        <v/>
      </c>
      <c r="D1437" s="2" t="str">
        <f>IF(LEN('spis PO'!C1437)&gt;0,'spis PO'!C1437,"")</f>
        <v/>
      </c>
      <c r="E1437" s="2" t="str">
        <f>IF(LEN('spis PO'!D1437)&gt;0,VLOOKUP('spis PO'!D1437,słowniki!$A$61:$B$63,2),"")</f>
        <v/>
      </c>
      <c r="F1437" s="2" t="str">
        <f>IF(LEN('spis PO'!E1437)&gt;0,VLOOKUP('spis PO'!E1437,słowniki!$A$71:$B$77,2),"")</f>
        <v/>
      </c>
      <c r="G1437" s="12" t="str">
        <f>IF(LEN('spis PO'!F1437)&gt;0,VLOOKUP('spis PO'!F1437,słowniki!$A$51:$B$52,2),"")</f>
        <v/>
      </c>
      <c r="H1437" s="12" t="str">
        <f>IF(LEN('spis PO'!G1437)&gt;0,VLOOKUP('spis PO'!G1437,słowniki!$A$81:$B$83,2),"")</f>
        <v/>
      </c>
      <c r="I1437" s="2" t="str">
        <f>IF(LEN('spis PO'!H1437)&gt;0,'spis PO'!H1437,"")</f>
        <v/>
      </c>
      <c r="J1437" s="12" t="str">
        <f>IF(LEN('spis PO'!I1437)&gt;0,'spis PO'!I1437,"")</f>
        <v/>
      </c>
      <c r="K1437" s="12" t="str">
        <f>IF('spis PO'!D1437="słup",VLOOKUP('spis PO'!J1437,słowniki!$A$91:$B$96,2),IF(LEN('spis PO'!D1437)&gt;0,1,""))</f>
        <v/>
      </c>
      <c r="L1437" s="2" t="str">
        <f>IF(LEN('spis PO'!L1437)&gt;0,VLOOKUP('spis PO'!L1437,słowniki!$A$100:$B$101,2),"")</f>
        <v/>
      </c>
      <c r="M1437" s="2" t="str">
        <f>IF(LEN('spis PO'!M1437)&gt;0,VLOOKUP('spis PO'!M1437,słowniki!$A$110:$B$111,2),"")</f>
        <v/>
      </c>
      <c r="N1437" s="2" t="str">
        <f>IF(LEN('spis PO'!N1437)&gt;0,'spis PO'!N1437,"")</f>
        <v/>
      </c>
      <c r="O1437" s="2" t="str">
        <f>IF('spis PO'!M1437="oprawa",VLOOKUP('spis PO'!O1437,słowniki!$A$120:$B$126,2),IF(LEN('spis PO'!M1437)&gt;0,1,""))</f>
        <v/>
      </c>
      <c r="P1437" s="12" t="str">
        <f>IF('spis PO'!M1437="oprawa",1,"")</f>
        <v/>
      </c>
      <c r="Q1437" s="2" t="str">
        <f t="shared" si="22"/>
        <v/>
      </c>
    </row>
    <row r="1438" spans="1:17">
      <c r="A1438" s="2" t="str">
        <f ca="1">IF(LEN('spis PO'!A1438)&gt;0,MID(CELL("nazwa_pliku"),SEARCH("[",CELL("nazwa_pliku"))+1, SEARCH(".",CELL("nazwa_pliku"))-SEARCH("[",CELL("nazwa_pliku"))-1),"")</f>
        <v/>
      </c>
      <c r="B1438" s="2" t="str">
        <f ca="1">IF(LEN('spis PO'!A1438)&gt;0,MID(CELL("nazwa_pliku"),SEARCH("[",CELL("nazwa_pliku"))+1, SEARCH(".",CELL("nazwa_pliku"))-SEARCH("[",CELL("nazwa_pliku"))-1),"")</f>
        <v/>
      </c>
      <c r="C1438" s="2" t="str">
        <f>IF(LEN('spis PO'!B1438)&gt;0,'spis PO'!B1438,"")</f>
        <v/>
      </c>
      <c r="D1438" s="2" t="str">
        <f>IF(LEN('spis PO'!C1438)&gt;0,'spis PO'!C1438,"")</f>
        <v/>
      </c>
      <c r="E1438" s="2" t="str">
        <f>IF(LEN('spis PO'!D1438)&gt;0,VLOOKUP('spis PO'!D1438,słowniki!$A$61:$B$63,2),"")</f>
        <v/>
      </c>
      <c r="F1438" s="2" t="str">
        <f>IF(LEN('spis PO'!E1438)&gt;0,VLOOKUP('spis PO'!E1438,słowniki!$A$71:$B$77,2),"")</f>
        <v/>
      </c>
      <c r="G1438" s="12" t="str">
        <f>IF(LEN('spis PO'!F1438)&gt;0,VLOOKUP('spis PO'!F1438,słowniki!$A$51:$B$52,2),"")</f>
        <v/>
      </c>
      <c r="H1438" s="12" t="str">
        <f>IF(LEN('spis PO'!G1438)&gt;0,VLOOKUP('spis PO'!G1438,słowniki!$A$81:$B$83,2),"")</f>
        <v/>
      </c>
      <c r="I1438" s="2" t="str">
        <f>IF(LEN('spis PO'!H1438)&gt;0,'spis PO'!H1438,"")</f>
        <v/>
      </c>
      <c r="J1438" s="12" t="str">
        <f>IF(LEN('spis PO'!I1438)&gt;0,'spis PO'!I1438,"")</f>
        <v/>
      </c>
      <c r="K1438" s="12" t="str">
        <f>IF('spis PO'!D1438="słup",VLOOKUP('spis PO'!J1438,słowniki!$A$91:$B$96,2),IF(LEN('spis PO'!D1438)&gt;0,1,""))</f>
        <v/>
      </c>
      <c r="L1438" s="2" t="str">
        <f>IF(LEN('spis PO'!L1438)&gt;0,VLOOKUP('spis PO'!L1438,słowniki!$A$100:$B$101,2),"")</f>
        <v/>
      </c>
      <c r="M1438" s="2" t="str">
        <f>IF(LEN('spis PO'!M1438)&gt;0,VLOOKUP('spis PO'!M1438,słowniki!$A$110:$B$111,2),"")</f>
        <v/>
      </c>
      <c r="N1438" s="2" t="str">
        <f>IF(LEN('spis PO'!N1438)&gt;0,'spis PO'!N1438,"")</f>
        <v/>
      </c>
      <c r="O1438" s="2" t="str">
        <f>IF('spis PO'!M1438="oprawa",VLOOKUP('spis PO'!O1438,słowniki!$A$120:$B$126,2),IF(LEN('spis PO'!M1438)&gt;0,1,""))</f>
        <v/>
      </c>
      <c r="P1438" s="12" t="str">
        <f>IF('spis PO'!M1438="oprawa",1,"")</f>
        <v/>
      </c>
      <c r="Q1438" s="2" t="str">
        <f t="shared" si="22"/>
        <v/>
      </c>
    </row>
    <row r="1439" spans="1:17">
      <c r="A1439" s="2" t="str">
        <f ca="1">IF(LEN('spis PO'!A1439)&gt;0,MID(CELL("nazwa_pliku"),SEARCH("[",CELL("nazwa_pliku"))+1, SEARCH(".",CELL("nazwa_pliku"))-SEARCH("[",CELL("nazwa_pliku"))-1),"")</f>
        <v/>
      </c>
      <c r="B1439" s="2" t="str">
        <f ca="1">IF(LEN('spis PO'!A1439)&gt;0,MID(CELL("nazwa_pliku"),SEARCH("[",CELL("nazwa_pliku"))+1, SEARCH(".",CELL("nazwa_pliku"))-SEARCH("[",CELL("nazwa_pliku"))-1),"")</f>
        <v/>
      </c>
      <c r="C1439" s="2" t="str">
        <f>IF(LEN('spis PO'!B1439)&gt;0,'spis PO'!B1439,"")</f>
        <v/>
      </c>
      <c r="D1439" s="2" t="str">
        <f>IF(LEN('spis PO'!C1439)&gt;0,'spis PO'!C1439,"")</f>
        <v/>
      </c>
      <c r="E1439" s="2" t="str">
        <f>IF(LEN('spis PO'!D1439)&gt;0,VLOOKUP('spis PO'!D1439,słowniki!$A$61:$B$63,2),"")</f>
        <v/>
      </c>
      <c r="F1439" s="2" t="str">
        <f>IF(LEN('spis PO'!E1439)&gt;0,VLOOKUP('spis PO'!E1439,słowniki!$A$71:$B$77,2),"")</f>
        <v/>
      </c>
      <c r="G1439" s="12" t="str">
        <f>IF(LEN('spis PO'!F1439)&gt;0,VLOOKUP('spis PO'!F1439,słowniki!$A$51:$B$52,2),"")</f>
        <v/>
      </c>
      <c r="H1439" s="12" t="str">
        <f>IF(LEN('spis PO'!G1439)&gt;0,VLOOKUP('spis PO'!G1439,słowniki!$A$81:$B$83,2),"")</f>
        <v/>
      </c>
      <c r="I1439" s="2" t="str">
        <f>IF(LEN('spis PO'!H1439)&gt;0,'spis PO'!H1439,"")</f>
        <v/>
      </c>
      <c r="J1439" s="12" t="str">
        <f>IF(LEN('spis PO'!I1439)&gt;0,'spis PO'!I1439,"")</f>
        <v/>
      </c>
      <c r="K1439" s="12" t="str">
        <f>IF('spis PO'!D1439="słup",VLOOKUP('spis PO'!J1439,słowniki!$A$91:$B$96,2),IF(LEN('spis PO'!D1439)&gt;0,1,""))</f>
        <v/>
      </c>
      <c r="L1439" s="2" t="str">
        <f>IF(LEN('spis PO'!L1439)&gt;0,VLOOKUP('spis PO'!L1439,słowniki!$A$100:$B$101,2),"")</f>
        <v/>
      </c>
      <c r="M1439" s="2" t="str">
        <f>IF(LEN('spis PO'!M1439)&gt;0,VLOOKUP('spis PO'!M1439,słowniki!$A$110:$B$111,2),"")</f>
        <v/>
      </c>
      <c r="N1439" s="2" t="str">
        <f>IF(LEN('spis PO'!N1439)&gt;0,'spis PO'!N1439,"")</f>
        <v/>
      </c>
      <c r="O1439" s="2" t="str">
        <f>IF('spis PO'!M1439="oprawa",VLOOKUP('spis PO'!O1439,słowniki!$A$120:$B$126,2),IF(LEN('spis PO'!M1439)&gt;0,1,""))</f>
        <v/>
      </c>
      <c r="P1439" s="12" t="str">
        <f>IF('spis PO'!M1439="oprawa",1,"")</f>
        <v/>
      </c>
      <c r="Q1439" s="2" t="str">
        <f t="shared" si="22"/>
        <v/>
      </c>
    </row>
    <row r="1440" spans="1:17">
      <c r="A1440" s="2" t="str">
        <f ca="1">IF(LEN('spis PO'!A1440)&gt;0,MID(CELL("nazwa_pliku"),SEARCH("[",CELL("nazwa_pliku"))+1, SEARCH(".",CELL("nazwa_pliku"))-SEARCH("[",CELL("nazwa_pliku"))-1),"")</f>
        <v/>
      </c>
      <c r="B1440" s="2" t="str">
        <f ca="1">IF(LEN('spis PO'!A1440)&gt;0,MID(CELL("nazwa_pliku"),SEARCH("[",CELL("nazwa_pliku"))+1, SEARCH(".",CELL("nazwa_pliku"))-SEARCH("[",CELL("nazwa_pliku"))-1),"")</f>
        <v/>
      </c>
      <c r="C1440" s="2" t="str">
        <f>IF(LEN('spis PO'!B1440)&gt;0,'spis PO'!B1440,"")</f>
        <v/>
      </c>
      <c r="D1440" s="2" t="str">
        <f>IF(LEN('spis PO'!C1440)&gt;0,'spis PO'!C1440,"")</f>
        <v/>
      </c>
      <c r="E1440" s="2" t="str">
        <f>IF(LEN('spis PO'!D1440)&gt;0,VLOOKUP('spis PO'!D1440,słowniki!$A$61:$B$63,2),"")</f>
        <v/>
      </c>
      <c r="F1440" s="2" t="str">
        <f>IF(LEN('spis PO'!E1440)&gt;0,VLOOKUP('spis PO'!E1440,słowniki!$A$71:$B$77,2),"")</f>
        <v/>
      </c>
      <c r="G1440" s="12" t="str">
        <f>IF(LEN('spis PO'!F1440)&gt;0,VLOOKUP('spis PO'!F1440,słowniki!$A$51:$B$52,2),"")</f>
        <v/>
      </c>
      <c r="H1440" s="12" t="str">
        <f>IF(LEN('spis PO'!G1440)&gt;0,VLOOKUP('spis PO'!G1440,słowniki!$A$81:$B$83,2),"")</f>
        <v/>
      </c>
      <c r="I1440" s="2" t="str">
        <f>IF(LEN('spis PO'!H1440)&gt;0,'spis PO'!H1440,"")</f>
        <v/>
      </c>
      <c r="J1440" s="12" t="str">
        <f>IF(LEN('spis PO'!I1440)&gt;0,'spis PO'!I1440,"")</f>
        <v/>
      </c>
      <c r="K1440" s="12" t="str">
        <f>IF('spis PO'!D1440="słup",VLOOKUP('spis PO'!J1440,słowniki!$A$91:$B$96,2),IF(LEN('spis PO'!D1440)&gt;0,1,""))</f>
        <v/>
      </c>
      <c r="L1440" s="2" t="str">
        <f>IF(LEN('spis PO'!L1440)&gt;0,VLOOKUP('spis PO'!L1440,słowniki!$A$100:$B$101,2),"")</f>
        <v/>
      </c>
      <c r="M1440" s="2" t="str">
        <f>IF(LEN('spis PO'!M1440)&gt;0,VLOOKUP('spis PO'!M1440,słowniki!$A$110:$B$111,2),"")</f>
        <v/>
      </c>
      <c r="N1440" s="2" t="str">
        <f>IF(LEN('spis PO'!N1440)&gt;0,'spis PO'!N1440,"")</f>
        <v/>
      </c>
      <c r="O1440" s="2" t="str">
        <f>IF('spis PO'!M1440="oprawa",VLOOKUP('spis PO'!O1440,słowniki!$A$120:$B$126,2),IF(LEN('spis PO'!M1440)&gt;0,1,""))</f>
        <v/>
      </c>
      <c r="P1440" s="12" t="str">
        <f>IF('spis PO'!M1440="oprawa",1,"")</f>
        <v/>
      </c>
      <c r="Q1440" s="2" t="str">
        <f t="shared" si="22"/>
        <v/>
      </c>
    </row>
    <row r="1441" spans="1:17">
      <c r="A1441" s="2" t="str">
        <f ca="1">IF(LEN('spis PO'!A1441)&gt;0,MID(CELL("nazwa_pliku"),SEARCH("[",CELL("nazwa_pliku"))+1, SEARCH(".",CELL("nazwa_pliku"))-SEARCH("[",CELL("nazwa_pliku"))-1),"")</f>
        <v/>
      </c>
      <c r="B1441" s="2" t="str">
        <f ca="1">IF(LEN('spis PO'!A1441)&gt;0,MID(CELL("nazwa_pliku"),SEARCH("[",CELL("nazwa_pliku"))+1, SEARCH(".",CELL("nazwa_pliku"))-SEARCH("[",CELL("nazwa_pliku"))-1),"")</f>
        <v/>
      </c>
      <c r="C1441" s="2" t="str">
        <f>IF(LEN('spis PO'!B1441)&gt;0,'spis PO'!B1441,"")</f>
        <v/>
      </c>
      <c r="D1441" s="2" t="str">
        <f>IF(LEN('spis PO'!C1441)&gt;0,'spis PO'!C1441,"")</f>
        <v/>
      </c>
      <c r="E1441" s="2" t="str">
        <f>IF(LEN('spis PO'!D1441)&gt;0,VLOOKUP('spis PO'!D1441,słowniki!$A$61:$B$63,2),"")</f>
        <v/>
      </c>
      <c r="F1441" s="2" t="str">
        <f>IF(LEN('spis PO'!E1441)&gt;0,VLOOKUP('spis PO'!E1441,słowniki!$A$71:$B$77,2),"")</f>
        <v/>
      </c>
      <c r="G1441" s="12" t="str">
        <f>IF(LEN('spis PO'!F1441)&gt;0,VLOOKUP('spis PO'!F1441,słowniki!$A$51:$B$52,2),"")</f>
        <v/>
      </c>
      <c r="H1441" s="12" t="str">
        <f>IF(LEN('spis PO'!G1441)&gt;0,VLOOKUP('spis PO'!G1441,słowniki!$A$81:$B$83,2),"")</f>
        <v/>
      </c>
      <c r="I1441" s="2" t="str">
        <f>IF(LEN('spis PO'!H1441)&gt;0,'spis PO'!H1441,"")</f>
        <v/>
      </c>
      <c r="J1441" s="12" t="str">
        <f>IF(LEN('spis PO'!I1441)&gt;0,'spis PO'!I1441,"")</f>
        <v/>
      </c>
      <c r="K1441" s="12" t="str">
        <f>IF('spis PO'!D1441="słup",VLOOKUP('spis PO'!J1441,słowniki!$A$91:$B$96,2),IF(LEN('spis PO'!D1441)&gt;0,1,""))</f>
        <v/>
      </c>
      <c r="L1441" s="2" t="str">
        <f>IF(LEN('spis PO'!L1441)&gt;0,VLOOKUP('spis PO'!L1441,słowniki!$A$100:$B$101,2),"")</f>
        <v/>
      </c>
      <c r="M1441" s="2" t="str">
        <f>IF(LEN('spis PO'!M1441)&gt;0,VLOOKUP('spis PO'!M1441,słowniki!$A$110:$B$111,2),"")</f>
        <v/>
      </c>
      <c r="N1441" s="2" t="str">
        <f>IF(LEN('spis PO'!N1441)&gt;0,'spis PO'!N1441,"")</f>
        <v/>
      </c>
      <c r="O1441" s="2" t="str">
        <f>IF('spis PO'!M1441="oprawa",VLOOKUP('spis PO'!O1441,słowniki!$A$120:$B$126,2),IF(LEN('spis PO'!M1441)&gt;0,1,""))</f>
        <v/>
      </c>
      <c r="P1441" s="12" t="str">
        <f>IF('spis PO'!M1441="oprawa",1,"")</f>
        <v/>
      </c>
      <c r="Q1441" s="2" t="str">
        <f t="shared" si="22"/>
        <v/>
      </c>
    </row>
    <row r="1442" spans="1:17">
      <c r="A1442" s="2" t="str">
        <f ca="1">IF(LEN('spis PO'!A1442)&gt;0,MID(CELL("nazwa_pliku"),SEARCH("[",CELL("nazwa_pliku"))+1, SEARCH(".",CELL("nazwa_pliku"))-SEARCH("[",CELL("nazwa_pliku"))-1),"")</f>
        <v/>
      </c>
      <c r="B1442" s="2" t="str">
        <f ca="1">IF(LEN('spis PO'!A1442)&gt;0,MID(CELL("nazwa_pliku"),SEARCH("[",CELL("nazwa_pliku"))+1, SEARCH(".",CELL("nazwa_pliku"))-SEARCH("[",CELL("nazwa_pliku"))-1),"")</f>
        <v/>
      </c>
      <c r="C1442" s="2" t="str">
        <f>IF(LEN('spis PO'!B1442)&gt;0,'spis PO'!B1442,"")</f>
        <v/>
      </c>
      <c r="D1442" s="2" t="str">
        <f>IF(LEN('spis PO'!C1442)&gt;0,'spis PO'!C1442,"")</f>
        <v/>
      </c>
      <c r="E1442" s="2" t="str">
        <f>IF(LEN('spis PO'!D1442)&gt;0,VLOOKUP('spis PO'!D1442,słowniki!$A$61:$B$63,2),"")</f>
        <v/>
      </c>
      <c r="F1442" s="2" t="str">
        <f>IF(LEN('spis PO'!E1442)&gt;0,VLOOKUP('spis PO'!E1442,słowniki!$A$71:$B$77,2),"")</f>
        <v/>
      </c>
      <c r="G1442" s="12" t="str">
        <f>IF(LEN('spis PO'!F1442)&gt;0,VLOOKUP('spis PO'!F1442,słowniki!$A$51:$B$52,2),"")</f>
        <v/>
      </c>
      <c r="H1442" s="12" t="str">
        <f>IF(LEN('spis PO'!G1442)&gt;0,VLOOKUP('spis PO'!G1442,słowniki!$A$81:$B$83,2),"")</f>
        <v/>
      </c>
      <c r="I1442" s="2" t="str">
        <f>IF(LEN('spis PO'!H1442)&gt;0,'spis PO'!H1442,"")</f>
        <v/>
      </c>
      <c r="J1442" s="12" t="str">
        <f>IF(LEN('spis PO'!I1442)&gt;0,'spis PO'!I1442,"")</f>
        <v/>
      </c>
      <c r="K1442" s="12" t="str">
        <f>IF('spis PO'!D1442="słup",VLOOKUP('spis PO'!J1442,słowniki!$A$91:$B$96,2),IF(LEN('spis PO'!D1442)&gt;0,1,""))</f>
        <v/>
      </c>
      <c r="L1442" s="2" t="str">
        <f>IF(LEN('spis PO'!L1442)&gt;0,VLOOKUP('spis PO'!L1442,słowniki!$A$100:$B$101,2),"")</f>
        <v/>
      </c>
      <c r="M1442" s="2" t="str">
        <f>IF(LEN('spis PO'!M1442)&gt;0,VLOOKUP('spis PO'!M1442,słowniki!$A$110:$B$111,2),"")</f>
        <v/>
      </c>
      <c r="N1442" s="2" t="str">
        <f>IF(LEN('spis PO'!N1442)&gt;0,'spis PO'!N1442,"")</f>
        <v/>
      </c>
      <c r="O1442" s="2" t="str">
        <f>IF('spis PO'!M1442="oprawa",VLOOKUP('spis PO'!O1442,słowniki!$A$120:$B$126,2),IF(LEN('spis PO'!M1442)&gt;0,1,""))</f>
        <v/>
      </c>
      <c r="P1442" s="12" t="str">
        <f>IF('spis PO'!M1442="oprawa",1,"")</f>
        <v/>
      </c>
      <c r="Q1442" s="2" t="str">
        <f t="shared" si="22"/>
        <v/>
      </c>
    </row>
    <row r="1443" spans="1:17">
      <c r="A1443" s="2" t="str">
        <f ca="1">IF(LEN('spis PO'!A1443)&gt;0,MID(CELL("nazwa_pliku"),SEARCH("[",CELL("nazwa_pliku"))+1, SEARCH(".",CELL("nazwa_pliku"))-SEARCH("[",CELL("nazwa_pliku"))-1),"")</f>
        <v/>
      </c>
      <c r="B1443" s="2" t="str">
        <f ca="1">IF(LEN('spis PO'!A1443)&gt;0,MID(CELL("nazwa_pliku"),SEARCH("[",CELL("nazwa_pliku"))+1, SEARCH(".",CELL("nazwa_pliku"))-SEARCH("[",CELL("nazwa_pliku"))-1),"")</f>
        <v/>
      </c>
      <c r="C1443" s="2" t="str">
        <f>IF(LEN('spis PO'!B1443)&gt;0,'spis PO'!B1443,"")</f>
        <v/>
      </c>
      <c r="D1443" s="2" t="str">
        <f>IF(LEN('spis PO'!C1443)&gt;0,'spis PO'!C1443,"")</f>
        <v/>
      </c>
      <c r="E1443" s="2" t="str">
        <f>IF(LEN('spis PO'!D1443)&gt;0,VLOOKUP('spis PO'!D1443,słowniki!$A$61:$B$63,2),"")</f>
        <v/>
      </c>
      <c r="F1443" s="2" t="str">
        <f>IF(LEN('spis PO'!E1443)&gt;0,VLOOKUP('spis PO'!E1443,słowniki!$A$71:$B$77,2),"")</f>
        <v/>
      </c>
      <c r="G1443" s="12" t="str">
        <f>IF(LEN('spis PO'!F1443)&gt;0,VLOOKUP('spis PO'!F1443,słowniki!$A$51:$B$52,2),"")</f>
        <v/>
      </c>
      <c r="H1443" s="12" t="str">
        <f>IF(LEN('spis PO'!G1443)&gt;0,VLOOKUP('spis PO'!G1443,słowniki!$A$81:$B$83,2),"")</f>
        <v/>
      </c>
      <c r="I1443" s="2" t="str">
        <f>IF(LEN('spis PO'!H1443)&gt;0,'spis PO'!H1443,"")</f>
        <v/>
      </c>
      <c r="J1443" s="12" t="str">
        <f>IF(LEN('spis PO'!I1443)&gt;0,'spis PO'!I1443,"")</f>
        <v/>
      </c>
      <c r="K1443" s="12" t="str">
        <f>IF('spis PO'!D1443="słup",VLOOKUP('spis PO'!J1443,słowniki!$A$91:$B$96,2),IF(LEN('spis PO'!D1443)&gt;0,1,""))</f>
        <v/>
      </c>
      <c r="L1443" s="2" t="str">
        <f>IF(LEN('spis PO'!L1443)&gt;0,VLOOKUP('spis PO'!L1443,słowniki!$A$100:$B$101,2),"")</f>
        <v/>
      </c>
      <c r="M1443" s="2" t="str">
        <f>IF(LEN('spis PO'!M1443)&gt;0,VLOOKUP('spis PO'!M1443,słowniki!$A$110:$B$111,2),"")</f>
        <v/>
      </c>
      <c r="N1443" s="2" t="str">
        <f>IF(LEN('spis PO'!N1443)&gt;0,'spis PO'!N1443,"")</f>
        <v/>
      </c>
      <c r="O1443" s="2" t="str">
        <f>IF('spis PO'!M1443="oprawa",VLOOKUP('spis PO'!O1443,słowniki!$A$120:$B$126,2),IF(LEN('spis PO'!M1443)&gt;0,1,""))</f>
        <v/>
      </c>
      <c r="P1443" s="12" t="str">
        <f>IF('spis PO'!M1443="oprawa",1,"")</f>
        <v/>
      </c>
      <c r="Q1443" s="2" t="str">
        <f t="shared" si="22"/>
        <v/>
      </c>
    </row>
    <row r="1444" spans="1:17">
      <c r="A1444" s="2" t="str">
        <f ca="1">IF(LEN('spis PO'!A1444)&gt;0,MID(CELL("nazwa_pliku"),SEARCH("[",CELL("nazwa_pliku"))+1, SEARCH(".",CELL("nazwa_pliku"))-SEARCH("[",CELL("nazwa_pliku"))-1),"")</f>
        <v/>
      </c>
      <c r="B1444" s="2" t="str">
        <f ca="1">IF(LEN('spis PO'!A1444)&gt;0,MID(CELL("nazwa_pliku"),SEARCH("[",CELL("nazwa_pliku"))+1, SEARCH(".",CELL("nazwa_pliku"))-SEARCH("[",CELL("nazwa_pliku"))-1),"")</f>
        <v/>
      </c>
      <c r="C1444" s="2" t="str">
        <f>IF(LEN('spis PO'!B1444)&gt;0,'spis PO'!B1444,"")</f>
        <v/>
      </c>
      <c r="D1444" s="2" t="str">
        <f>IF(LEN('spis PO'!C1444)&gt;0,'spis PO'!C1444,"")</f>
        <v/>
      </c>
      <c r="E1444" s="2" t="str">
        <f>IF(LEN('spis PO'!D1444)&gt;0,VLOOKUP('spis PO'!D1444,słowniki!$A$61:$B$63,2),"")</f>
        <v/>
      </c>
      <c r="F1444" s="2" t="str">
        <f>IF(LEN('spis PO'!E1444)&gt;0,VLOOKUP('spis PO'!E1444,słowniki!$A$71:$B$77,2),"")</f>
        <v/>
      </c>
      <c r="G1444" s="12" t="str">
        <f>IF(LEN('spis PO'!F1444)&gt;0,VLOOKUP('spis PO'!F1444,słowniki!$A$51:$B$52,2),"")</f>
        <v/>
      </c>
      <c r="H1444" s="12" t="str">
        <f>IF(LEN('spis PO'!G1444)&gt;0,VLOOKUP('spis PO'!G1444,słowniki!$A$81:$B$83,2),"")</f>
        <v/>
      </c>
      <c r="I1444" s="2" t="str">
        <f>IF(LEN('spis PO'!H1444)&gt;0,'spis PO'!H1444,"")</f>
        <v/>
      </c>
      <c r="J1444" s="12" t="str">
        <f>IF(LEN('spis PO'!I1444)&gt;0,'spis PO'!I1444,"")</f>
        <v/>
      </c>
      <c r="K1444" s="12" t="str">
        <f>IF('spis PO'!D1444="słup",VLOOKUP('spis PO'!J1444,słowniki!$A$91:$B$96,2),IF(LEN('spis PO'!D1444)&gt;0,1,""))</f>
        <v/>
      </c>
      <c r="L1444" s="2" t="str">
        <f>IF(LEN('spis PO'!L1444)&gt;0,VLOOKUP('spis PO'!L1444,słowniki!$A$100:$B$101,2),"")</f>
        <v/>
      </c>
      <c r="M1444" s="2" t="str">
        <f>IF(LEN('spis PO'!M1444)&gt;0,VLOOKUP('spis PO'!M1444,słowniki!$A$110:$B$111,2),"")</f>
        <v/>
      </c>
      <c r="N1444" s="2" t="str">
        <f>IF(LEN('spis PO'!N1444)&gt;0,'spis PO'!N1444,"")</f>
        <v/>
      </c>
      <c r="O1444" s="2" t="str">
        <f>IF('spis PO'!M1444="oprawa",VLOOKUP('spis PO'!O1444,słowniki!$A$120:$B$126,2),IF(LEN('spis PO'!M1444)&gt;0,1,""))</f>
        <v/>
      </c>
      <c r="P1444" s="12" t="str">
        <f>IF('spis PO'!M1444="oprawa",1,"")</f>
        <v/>
      </c>
      <c r="Q1444" s="2" t="str">
        <f t="shared" si="22"/>
        <v/>
      </c>
    </row>
    <row r="1445" spans="1:17">
      <c r="A1445" s="2" t="str">
        <f ca="1">IF(LEN('spis PO'!A1445)&gt;0,MID(CELL("nazwa_pliku"),SEARCH("[",CELL("nazwa_pliku"))+1, SEARCH(".",CELL("nazwa_pliku"))-SEARCH("[",CELL("nazwa_pliku"))-1),"")</f>
        <v/>
      </c>
      <c r="B1445" s="2" t="str">
        <f ca="1">IF(LEN('spis PO'!A1445)&gt;0,MID(CELL("nazwa_pliku"),SEARCH("[",CELL("nazwa_pliku"))+1, SEARCH(".",CELL("nazwa_pliku"))-SEARCH("[",CELL("nazwa_pliku"))-1),"")</f>
        <v/>
      </c>
      <c r="C1445" s="2" t="str">
        <f>IF(LEN('spis PO'!B1445)&gt;0,'spis PO'!B1445,"")</f>
        <v/>
      </c>
      <c r="D1445" s="2" t="str">
        <f>IF(LEN('spis PO'!C1445)&gt;0,'spis PO'!C1445,"")</f>
        <v/>
      </c>
      <c r="E1445" s="2" t="str">
        <f>IF(LEN('spis PO'!D1445)&gt;0,VLOOKUP('spis PO'!D1445,słowniki!$A$61:$B$63,2),"")</f>
        <v/>
      </c>
      <c r="F1445" s="2" t="str">
        <f>IF(LEN('spis PO'!E1445)&gt;0,VLOOKUP('spis PO'!E1445,słowniki!$A$71:$B$77,2),"")</f>
        <v/>
      </c>
      <c r="G1445" s="12" t="str">
        <f>IF(LEN('spis PO'!F1445)&gt;0,VLOOKUP('spis PO'!F1445,słowniki!$A$51:$B$52,2),"")</f>
        <v/>
      </c>
      <c r="H1445" s="12" t="str">
        <f>IF(LEN('spis PO'!G1445)&gt;0,VLOOKUP('spis PO'!G1445,słowniki!$A$81:$B$83,2),"")</f>
        <v/>
      </c>
      <c r="I1445" s="2" t="str">
        <f>IF(LEN('spis PO'!H1445)&gt;0,'spis PO'!H1445,"")</f>
        <v/>
      </c>
      <c r="J1445" s="12" t="str">
        <f>IF(LEN('spis PO'!I1445)&gt;0,'spis PO'!I1445,"")</f>
        <v/>
      </c>
      <c r="K1445" s="12" t="str">
        <f>IF('spis PO'!D1445="słup",VLOOKUP('spis PO'!J1445,słowniki!$A$91:$B$96,2),IF(LEN('spis PO'!D1445)&gt;0,1,""))</f>
        <v/>
      </c>
      <c r="L1445" s="2" t="str">
        <f>IF(LEN('spis PO'!L1445)&gt;0,VLOOKUP('spis PO'!L1445,słowniki!$A$100:$B$101,2),"")</f>
        <v/>
      </c>
      <c r="M1445" s="2" t="str">
        <f>IF(LEN('spis PO'!M1445)&gt;0,VLOOKUP('spis PO'!M1445,słowniki!$A$110:$B$111,2),"")</f>
        <v/>
      </c>
      <c r="N1445" s="2" t="str">
        <f>IF(LEN('spis PO'!N1445)&gt;0,'spis PO'!N1445,"")</f>
        <v/>
      </c>
      <c r="O1445" s="2" t="str">
        <f>IF('spis PO'!M1445="oprawa",VLOOKUP('spis PO'!O1445,słowniki!$A$120:$B$126,2),IF(LEN('spis PO'!M1445)&gt;0,1,""))</f>
        <v/>
      </c>
      <c r="P1445" s="12" t="str">
        <f>IF('spis PO'!M1445="oprawa",1,"")</f>
        <v/>
      </c>
      <c r="Q1445" s="2" t="str">
        <f t="shared" si="22"/>
        <v/>
      </c>
    </row>
    <row r="1446" spans="1:17">
      <c r="A1446" s="2" t="str">
        <f ca="1">IF(LEN('spis PO'!A1446)&gt;0,MID(CELL("nazwa_pliku"),SEARCH("[",CELL("nazwa_pliku"))+1, SEARCH(".",CELL("nazwa_pliku"))-SEARCH("[",CELL("nazwa_pliku"))-1),"")</f>
        <v/>
      </c>
      <c r="B1446" s="2" t="str">
        <f ca="1">IF(LEN('spis PO'!A1446)&gt;0,MID(CELL("nazwa_pliku"),SEARCH("[",CELL("nazwa_pliku"))+1, SEARCH(".",CELL("nazwa_pliku"))-SEARCH("[",CELL("nazwa_pliku"))-1),"")</f>
        <v/>
      </c>
      <c r="C1446" s="2" t="str">
        <f>IF(LEN('spis PO'!B1446)&gt;0,'spis PO'!B1446,"")</f>
        <v/>
      </c>
      <c r="D1446" s="2" t="str">
        <f>IF(LEN('spis PO'!C1446)&gt;0,'spis PO'!C1446,"")</f>
        <v/>
      </c>
      <c r="E1446" s="2" t="str">
        <f>IF(LEN('spis PO'!D1446)&gt;0,VLOOKUP('spis PO'!D1446,słowniki!$A$61:$B$63,2),"")</f>
        <v/>
      </c>
      <c r="F1446" s="2" t="str">
        <f>IF(LEN('spis PO'!E1446)&gt;0,VLOOKUP('spis PO'!E1446,słowniki!$A$71:$B$77,2),"")</f>
        <v/>
      </c>
      <c r="G1446" s="12" t="str">
        <f>IF(LEN('spis PO'!F1446)&gt;0,VLOOKUP('spis PO'!F1446,słowniki!$A$51:$B$52,2),"")</f>
        <v/>
      </c>
      <c r="H1446" s="12" t="str">
        <f>IF(LEN('spis PO'!G1446)&gt;0,VLOOKUP('spis PO'!G1446,słowniki!$A$81:$B$83,2),"")</f>
        <v/>
      </c>
      <c r="I1446" s="2" t="str">
        <f>IF(LEN('spis PO'!H1446)&gt;0,'spis PO'!H1446,"")</f>
        <v/>
      </c>
      <c r="J1446" s="12" t="str">
        <f>IF(LEN('spis PO'!I1446)&gt;0,'spis PO'!I1446,"")</f>
        <v/>
      </c>
      <c r="K1446" s="12" t="str">
        <f>IF('spis PO'!D1446="słup",VLOOKUP('spis PO'!J1446,słowniki!$A$91:$B$96,2),IF(LEN('spis PO'!D1446)&gt;0,1,""))</f>
        <v/>
      </c>
      <c r="L1446" s="2" t="str">
        <f>IF(LEN('spis PO'!L1446)&gt;0,VLOOKUP('spis PO'!L1446,słowniki!$A$100:$B$101,2),"")</f>
        <v/>
      </c>
      <c r="M1446" s="2" t="str">
        <f>IF(LEN('spis PO'!M1446)&gt;0,VLOOKUP('spis PO'!M1446,słowniki!$A$110:$B$111,2),"")</f>
        <v/>
      </c>
      <c r="N1446" s="2" t="str">
        <f>IF(LEN('spis PO'!N1446)&gt;0,'spis PO'!N1446,"")</f>
        <v/>
      </c>
      <c r="O1446" s="2" t="str">
        <f>IF('spis PO'!M1446="oprawa",VLOOKUP('spis PO'!O1446,słowniki!$A$120:$B$126,2),IF(LEN('spis PO'!M1446)&gt;0,1,""))</f>
        <v/>
      </c>
      <c r="P1446" s="12" t="str">
        <f>IF('spis PO'!M1446="oprawa",1,"")</f>
        <v/>
      </c>
      <c r="Q1446" s="2" t="str">
        <f t="shared" si="22"/>
        <v/>
      </c>
    </row>
    <row r="1447" spans="1:17">
      <c r="A1447" s="2" t="str">
        <f ca="1">IF(LEN('spis PO'!A1447)&gt;0,MID(CELL("nazwa_pliku"),SEARCH("[",CELL("nazwa_pliku"))+1, SEARCH(".",CELL("nazwa_pliku"))-SEARCH("[",CELL("nazwa_pliku"))-1),"")</f>
        <v/>
      </c>
      <c r="B1447" s="2" t="str">
        <f ca="1">IF(LEN('spis PO'!A1447)&gt;0,MID(CELL("nazwa_pliku"),SEARCH("[",CELL("nazwa_pliku"))+1, SEARCH(".",CELL("nazwa_pliku"))-SEARCH("[",CELL("nazwa_pliku"))-1),"")</f>
        <v/>
      </c>
      <c r="C1447" s="2" t="str">
        <f>IF(LEN('spis PO'!B1447)&gt;0,'spis PO'!B1447,"")</f>
        <v/>
      </c>
      <c r="D1447" s="2" t="str">
        <f>IF(LEN('spis PO'!C1447)&gt;0,'spis PO'!C1447,"")</f>
        <v/>
      </c>
      <c r="E1447" s="2" t="str">
        <f>IF(LEN('spis PO'!D1447)&gt;0,VLOOKUP('spis PO'!D1447,słowniki!$A$61:$B$63,2),"")</f>
        <v/>
      </c>
      <c r="F1447" s="2" t="str">
        <f>IF(LEN('spis PO'!E1447)&gt;0,VLOOKUP('spis PO'!E1447,słowniki!$A$71:$B$77,2),"")</f>
        <v/>
      </c>
      <c r="G1447" s="12" t="str">
        <f>IF(LEN('spis PO'!F1447)&gt;0,VLOOKUP('spis PO'!F1447,słowniki!$A$51:$B$52,2),"")</f>
        <v/>
      </c>
      <c r="H1447" s="12" t="str">
        <f>IF(LEN('spis PO'!G1447)&gt;0,VLOOKUP('spis PO'!G1447,słowniki!$A$81:$B$83,2),"")</f>
        <v/>
      </c>
      <c r="I1447" s="2" t="str">
        <f>IF(LEN('spis PO'!H1447)&gt;0,'spis PO'!H1447,"")</f>
        <v/>
      </c>
      <c r="J1447" s="12" t="str">
        <f>IF(LEN('spis PO'!I1447)&gt;0,'spis PO'!I1447,"")</f>
        <v/>
      </c>
      <c r="K1447" s="12" t="str">
        <f>IF('spis PO'!D1447="słup",VLOOKUP('spis PO'!J1447,słowniki!$A$91:$B$96,2),IF(LEN('spis PO'!D1447)&gt;0,1,""))</f>
        <v/>
      </c>
      <c r="L1447" s="2" t="str">
        <f>IF(LEN('spis PO'!L1447)&gt;0,VLOOKUP('spis PO'!L1447,słowniki!$A$100:$B$101,2),"")</f>
        <v/>
      </c>
      <c r="M1447" s="2" t="str">
        <f>IF(LEN('spis PO'!M1447)&gt;0,VLOOKUP('spis PO'!M1447,słowniki!$A$110:$B$111,2),"")</f>
        <v/>
      </c>
      <c r="N1447" s="2" t="str">
        <f>IF(LEN('spis PO'!N1447)&gt;0,'spis PO'!N1447,"")</f>
        <v/>
      </c>
      <c r="O1447" s="2" t="str">
        <f>IF('spis PO'!M1447="oprawa",VLOOKUP('spis PO'!O1447,słowniki!$A$120:$B$126,2),IF(LEN('spis PO'!M1447)&gt;0,1,""))</f>
        <v/>
      </c>
      <c r="P1447" s="12" t="str">
        <f>IF('spis PO'!M1447="oprawa",1,"")</f>
        <v/>
      </c>
      <c r="Q1447" s="2" t="str">
        <f t="shared" si="22"/>
        <v/>
      </c>
    </row>
    <row r="1448" spans="1:17">
      <c r="A1448" s="2" t="str">
        <f ca="1">IF(LEN('spis PO'!A1448)&gt;0,MID(CELL("nazwa_pliku"),SEARCH("[",CELL("nazwa_pliku"))+1, SEARCH(".",CELL("nazwa_pliku"))-SEARCH("[",CELL("nazwa_pliku"))-1),"")</f>
        <v/>
      </c>
      <c r="B1448" s="2" t="str">
        <f ca="1">IF(LEN('spis PO'!A1448)&gt;0,MID(CELL("nazwa_pliku"),SEARCH("[",CELL("nazwa_pliku"))+1, SEARCH(".",CELL("nazwa_pliku"))-SEARCH("[",CELL("nazwa_pliku"))-1),"")</f>
        <v/>
      </c>
      <c r="C1448" s="2" t="str">
        <f>IF(LEN('spis PO'!B1448)&gt;0,'spis PO'!B1448,"")</f>
        <v/>
      </c>
      <c r="D1448" s="2" t="str">
        <f>IF(LEN('spis PO'!C1448)&gt;0,'spis PO'!C1448,"")</f>
        <v/>
      </c>
      <c r="E1448" s="2" t="str">
        <f>IF(LEN('spis PO'!D1448)&gt;0,VLOOKUP('spis PO'!D1448,słowniki!$A$61:$B$63,2),"")</f>
        <v/>
      </c>
      <c r="F1448" s="2" t="str">
        <f>IF(LEN('spis PO'!E1448)&gt;0,VLOOKUP('spis PO'!E1448,słowniki!$A$71:$B$77,2),"")</f>
        <v/>
      </c>
      <c r="G1448" s="12" t="str">
        <f>IF(LEN('spis PO'!F1448)&gt;0,VLOOKUP('spis PO'!F1448,słowniki!$A$51:$B$52,2),"")</f>
        <v/>
      </c>
      <c r="H1448" s="12" t="str">
        <f>IF(LEN('spis PO'!G1448)&gt;0,VLOOKUP('spis PO'!G1448,słowniki!$A$81:$B$83,2),"")</f>
        <v/>
      </c>
      <c r="I1448" s="2" t="str">
        <f>IF(LEN('spis PO'!H1448)&gt;0,'spis PO'!H1448,"")</f>
        <v/>
      </c>
      <c r="J1448" s="12" t="str">
        <f>IF(LEN('spis PO'!I1448)&gt;0,'spis PO'!I1448,"")</f>
        <v/>
      </c>
      <c r="K1448" s="12" t="str">
        <f>IF('spis PO'!D1448="słup",VLOOKUP('spis PO'!J1448,słowniki!$A$91:$B$96,2),IF(LEN('spis PO'!D1448)&gt;0,1,""))</f>
        <v/>
      </c>
      <c r="L1448" s="2" t="str">
        <f>IF(LEN('spis PO'!L1448)&gt;0,VLOOKUP('spis PO'!L1448,słowniki!$A$100:$B$101,2),"")</f>
        <v/>
      </c>
      <c r="M1448" s="2" t="str">
        <f>IF(LEN('spis PO'!M1448)&gt;0,VLOOKUP('spis PO'!M1448,słowniki!$A$110:$B$111,2),"")</f>
        <v/>
      </c>
      <c r="N1448" s="2" t="str">
        <f>IF(LEN('spis PO'!N1448)&gt;0,'spis PO'!N1448,"")</f>
        <v/>
      </c>
      <c r="O1448" s="2" t="str">
        <f>IF('spis PO'!M1448="oprawa",VLOOKUP('spis PO'!O1448,słowniki!$A$120:$B$126,2),IF(LEN('spis PO'!M1448)&gt;0,1,""))</f>
        <v/>
      </c>
      <c r="P1448" s="12" t="str">
        <f>IF('spis PO'!M1448="oprawa",1,"")</f>
        <v/>
      </c>
      <c r="Q1448" s="2" t="str">
        <f t="shared" si="22"/>
        <v/>
      </c>
    </row>
    <row r="1449" spans="1:17">
      <c r="A1449" s="2" t="str">
        <f ca="1">IF(LEN('spis PO'!A1449)&gt;0,MID(CELL("nazwa_pliku"),SEARCH("[",CELL("nazwa_pliku"))+1, SEARCH(".",CELL("nazwa_pliku"))-SEARCH("[",CELL("nazwa_pliku"))-1),"")</f>
        <v/>
      </c>
      <c r="B1449" s="2" t="str">
        <f ca="1">IF(LEN('spis PO'!A1449)&gt;0,MID(CELL("nazwa_pliku"),SEARCH("[",CELL("nazwa_pliku"))+1, SEARCH(".",CELL("nazwa_pliku"))-SEARCH("[",CELL("nazwa_pliku"))-1),"")</f>
        <v/>
      </c>
      <c r="C1449" s="2" t="str">
        <f>IF(LEN('spis PO'!B1449)&gt;0,'spis PO'!B1449,"")</f>
        <v/>
      </c>
      <c r="D1449" s="2" t="str">
        <f>IF(LEN('spis PO'!C1449)&gt;0,'spis PO'!C1449,"")</f>
        <v/>
      </c>
      <c r="E1449" s="2" t="str">
        <f>IF(LEN('spis PO'!D1449)&gt;0,VLOOKUP('spis PO'!D1449,słowniki!$A$61:$B$63,2),"")</f>
        <v/>
      </c>
      <c r="F1449" s="2" t="str">
        <f>IF(LEN('spis PO'!E1449)&gt;0,VLOOKUP('spis PO'!E1449,słowniki!$A$71:$B$77,2),"")</f>
        <v/>
      </c>
      <c r="G1449" s="12" t="str">
        <f>IF(LEN('spis PO'!F1449)&gt;0,VLOOKUP('spis PO'!F1449,słowniki!$A$51:$B$52,2),"")</f>
        <v/>
      </c>
      <c r="H1449" s="12" t="str">
        <f>IF(LEN('spis PO'!G1449)&gt;0,VLOOKUP('spis PO'!G1449,słowniki!$A$81:$B$83,2),"")</f>
        <v/>
      </c>
      <c r="I1449" s="2" t="str">
        <f>IF(LEN('spis PO'!H1449)&gt;0,'spis PO'!H1449,"")</f>
        <v/>
      </c>
      <c r="J1449" s="12" t="str">
        <f>IF(LEN('spis PO'!I1449)&gt;0,'spis PO'!I1449,"")</f>
        <v/>
      </c>
      <c r="K1449" s="12" t="str">
        <f>IF('spis PO'!D1449="słup",VLOOKUP('spis PO'!J1449,słowniki!$A$91:$B$96,2),IF(LEN('spis PO'!D1449)&gt;0,1,""))</f>
        <v/>
      </c>
      <c r="L1449" s="2" t="str">
        <f>IF(LEN('spis PO'!L1449)&gt;0,VLOOKUP('spis PO'!L1449,słowniki!$A$100:$B$101,2),"")</f>
        <v/>
      </c>
      <c r="M1449" s="2" t="str">
        <f>IF(LEN('spis PO'!M1449)&gt;0,VLOOKUP('spis PO'!M1449,słowniki!$A$110:$B$111,2),"")</f>
        <v/>
      </c>
      <c r="N1449" s="2" t="str">
        <f>IF(LEN('spis PO'!N1449)&gt;0,'spis PO'!N1449,"")</f>
        <v/>
      </c>
      <c r="O1449" s="2" t="str">
        <f>IF('spis PO'!M1449="oprawa",VLOOKUP('spis PO'!O1449,słowniki!$A$120:$B$126,2),IF(LEN('spis PO'!M1449)&gt;0,1,""))</f>
        <v/>
      </c>
      <c r="P1449" s="12" t="str">
        <f>IF('spis PO'!M1449="oprawa",1,"")</f>
        <v/>
      </c>
      <c r="Q1449" s="2" t="str">
        <f t="shared" si="22"/>
        <v/>
      </c>
    </row>
    <row r="1450" spans="1:17">
      <c r="A1450" s="2" t="str">
        <f ca="1">IF(LEN('spis PO'!A1450)&gt;0,MID(CELL("nazwa_pliku"),SEARCH("[",CELL("nazwa_pliku"))+1, SEARCH(".",CELL("nazwa_pliku"))-SEARCH("[",CELL("nazwa_pliku"))-1),"")</f>
        <v/>
      </c>
      <c r="B1450" s="2" t="str">
        <f ca="1">IF(LEN('spis PO'!A1450)&gt;0,MID(CELL("nazwa_pliku"),SEARCH("[",CELL("nazwa_pliku"))+1, SEARCH(".",CELL("nazwa_pliku"))-SEARCH("[",CELL("nazwa_pliku"))-1),"")</f>
        <v/>
      </c>
      <c r="C1450" s="2" t="str">
        <f>IF(LEN('spis PO'!B1450)&gt;0,'spis PO'!B1450,"")</f>
        <v/>
      </c>
      <c r="D1450" s="2" t="str">
        <f>IF(LEN('spis PO'!C1450)&gt;0,'spis PO'!C1450,"")</f>
        <v/>
      </c>
      <c r="E1450" s="2" t="str">
        <f>IF(LEN('spis PO'!D1450)&gt;0,VLOOKUP('spis PO'!D1450,słowniki!$A$61:$B$63,2),"")</f>
        <v/>
      </c>
      <c r="F1450" s="2" t="str">
        <f>IF(LEN('spis PO'!E1450)&gt;0,VLOOKUP('spis PO'!E1450,słowniki!$A$71:$B$77,2),"")</f>
        <v/>
      </c>
      <c r="G1450" s="12" t="str">
        <f>IF(LEN('spis PO'!F1450)&gt;0,VLOOKUP('spis PO'!F1450,słowniki!$A$51:$B$52,2),"")</f>
        <v/>
      </c>
      <c r="H1450" s="12" t="str">
        <f>IF(LEN('spis PO'!G1450)&gt;0,VLOOKUP('spis PO'!G1450,słowniki!$A$81:$B$83,2),"")</f>
        <v/>
      </c>
      <c r="I1450" s="2" t="str">
        <f>IF(LEN('spis PO'!H1450)&gt;0,'spis PO'!H1450,"")</f>
        <v/>
      </c>
      <c r="J1450" s="12" t="str">
        <f>IF(LEN('spis PO'!I1450)&gt;0,'spis PO'!I1450,"")</f>
        <v/>
      </c>
      <c r="K1450" s="12" t="str">
        <f>IF('spis PO'!D1450="słup",VLOOKUP('spis PO'!J1450,słowniki!$A$91:$B$96,2),IF(LEN('spis PO'!D1450)&gt;0,1,""))</f>
        <v/>
      </c>
      <c r="L1450" s="2" t="str">
        <f>IF(LEN('spis PO'!L1450)&gt;0,VLOOKUP('spis PO'!L1450,słowniki!$A$100:$B$101,2),"")</f>
        <v/>
      </c>
      <c r="M1450" s="2" t="str">
        <f>IF(LEN('spis PO'!M1450)&gt;0,VLOOKUP('spis PO'!M1450,słowniki!$A$110:$B$111,2),"")</f>
        <v/>
      </c>
      <c r="N1450" s="2" t="str">
        <f>IF(LEN('spis PO'!N1450)&gt;0,'spis PO'!N1450,"")</f>
        <v/>
      </c>
      <c r="O1450" s="2" t="str">
        <f>IF('spis PO'!M1450="oprawa",VLOOKUP('spis PO'!O1450,słowniki!$A$120:$B$126,2),IF(LEN('spis PO'!M1450)&gt;0,1,""))</f>
        <v/>
      </c>
      <c r="P1450" s="12" t="str">
        <f>IF('spis PO'!M1450="oprawa",1,"")</f>
        <v/>
      </c>
      <c r="Q1450" s="2" t="str">
        <f t="shared" si="22"/>
        <v/>
      </c>
    </row>
    <row r="1451" spans="1:17">
      <c r="A1451" s="2" t="str">
        <f ca="1">IF(LEN('spis PO'!A1451)&gt;0,MID(CELL("nazwa_pliku"),SEARCH("[",CELL("nazwa_pliku"))+1, SEARCH(".",CELL("nazwa_pliku"))-SEARCH("[",CELL("nazwa_pliku"))-1),"")</f>
        <v/>
      </c>
      <c r="B1451" s="2" t="str">
        <f ca="1">IF(LEN('spis PO'!A1451)&gt;0,MID(CELL("nazwa_pliku"),SEARCH("[",CELL("nazwa_pliku"))+1, SEARCH(".",CELL("nazwa_pliku"))-SEARCH("[",CELL("nazwa_pliku"))-1),"")</f>
        <v/>
      </c>
      <c r="C1451" s="2" t="str">
        <f>IF(LEN('spis PO'!B1451)&gt;0,'spis PO'!B1451,"")</f>
        <v/>
      </c>
      <c r="D1451" s="2" t="str">
        <f>IF(LEN('spis PO'!C1451)&gt;0,'spis PO'!C1451,"")</f>
        <v/>
      </c>
      <c r="E1451" s="2" t="str">
        <f>IF(LEN('spis PO'!D1451)&gt;0,VLOOKUP('spis PO'!D1451,słowniki!$A$61:$B$63,2),"")</f>
        <v/>
      </c>
      <c r="F1451" s="2" t="str">
        <f>IF(LEN('spis PO'!E1451)&gt;0,VLOOKUP('spis PO'!E1451,słowniki!$A$71:$B$77,2),"")</f>
        <v/>
      </c>
      <c r="G1451" s="12" t="str">
        <f>IF(LEN('spis PO'!F1451)&gt;0,VLOOKUP('spis PO'!F1451,słowniki!$A$51:$B$52,2),"")</f>
        <v/>
      </c>
      <c r="H1451" s="12" t="str">
        <f>IF(LEN('spis PO'!G1451)&gt;0,VLOOKUP('spis PO'!G1451,słowniki!$A$81:$B$83,2),"")</f>
        <v/>
      </c>
      <c r="I1451" s="2" t="str">
        <f>IF(LEN('spis PO'!H1451)&gt;0,'spis PO'!H1451,"")</f>
        <v/>
      </c>
      <c r="J1451" s="12" t="str">
        <f>IF(LEN('spis PO'!I1451)&gt;0,'spis PO'!I1451,"")</f>
        <v/>
      </c>
      <c r="K1451" s="12" t="str">
        <f>IF('spis PO'!D1451="słup",VLOOKUP('spis PO'!J1451,słowniki!$A$91:$B$96,2),IF(LEN('spis PO'!D1451)&gt;0,1,""))</f>
        <v/>
      </c>
      <c r="L1451" s="2" t="str">
        <f>IF(LEN('spis PO'!L1451)&gt;0,VLOOKUP('spis PO'!L1451,słowniki!$A$100:$B$101,2),"")</f>
        <v/>
      </c>
      <c r="M1451" s="2" t="str">
        <f>IF(LEN('spis PO'!M1451)&gt;0,VLOOKUP('spis PO'!M1451,słowniki!$A$110:$B$111,2),"")</f>
        <v/>
      </c>
      <c r="N1451" s="2" t="str">
        <f>IF(LEN('spis PO'!N1451)&gt;0,'spis PO'!N1451,"")</f>
        <v/>
      </c>
      <c r="O1451" s="2" t="str">
        <f>IF('spis PO'!M1451="oprawa",VLOOKUP('spis PO'!O1451,słowniki!$A$120:$B$126,2),IF(LEN('spis PO'!M1451)&gt;0,1,""))</f>
        <v/>
      </c>
      <c r="P1451" s="12" t="str">
        <f>IF('spis PO'!M1451="oprawa",1,"")</f>
        <v/>
      </c>
      <c r="Q1451" s="2" t="str">
        <f t="shared" si="22"/>
        <v/>
      </c>
    </row>
    <row r="1452" spans="1:17">
      <c r="A1452" s="2" t="str">
        <f ca="1">IF(LEN('spis PO'!A1452)&gt;0,MID(CELL("nazwa_pliku"),SEARCH("[",CELL("nazwa_pliku"))+1, SEARCH(".",CELL("nazwa_pliku"))-SEARCH("[",CELL("nazwa_pliku"))-1),"")</f>
        <v/>
      </c>
      <c r="B1452" s="2" t="str">
        <f ca="1">IF(LEN('spis PO'!A1452)&gt;0,MID(CELL("nazwa_pliku"),SEARCH("[",CELL("nazwa_pliku"))+1, SEARCH(".",CELL("nazwa_pliku"))-SEARCH("[",CELL("nazwa_pliku"))-1),"")</f>
        <v/>
      </c>
      <c r="C1452" s="2" t="str">
        <f>IF(LEN('spis PO'!B1452)&gt;0,'spis PO'!B1452,"")</f>
        <v/>
      </c>
      <c r="D1452" s="2" t="str">
        <f>IF(LEN('spis PO'!C1452)&gt;0,'spis PO'!C1452,"")</f>
        <v/>
      </c>
      <c r="E1452" s="2" t="str">
        <f>IF(LEN('spis PO'!D1452)&gt;0,VLOOKUP('spis PO'!D1452,słowniki!$A$61:$B$63,2),"")</f>
        <v/>
      </c>
      <c r="F1452" s="2" t="str">
        <f>IF(LEN('spis PO'!E1452)&gt;0,VLOOKUP('spis PO'!E1452,słowniki!$A$71:$B$77,2),"")</f>
        <v/>
      </c>
      <c r="G1452" s="12" t="str">
        <f>IF(LEN('spis PO'!F1452)&gt;0,VLOOKUP('spis PO'!F1452,słowniki!$A$51:$B$52,2),"")</f>
        <v/>
      </c>
      <c r="H1452" s="12" t="str">
        <f>IF(LEN('spis PO'!G1452)&gt;0,VLOOKUP('spis PO'!G1452,słowniki!$A$81:$B$83,2),"")</f>
        <v/>
      </c>
      <c r="I1452" s="2" t="str">
        <f>IF(LEN('spis PO'!H1452)&gt;0,'spis PO'!H1452,"")</f>
        <v/>
      </c>
      <c r="J1452" s="12" t="str">
        <f>IF(LEN('spis PO'!I1452)&gt;0,'spis PO'!I1452,"")</f>
        <v/>
      </c>
      <c r="K1452" s="12" t="str">
        <f>IF('spis PO'!D1452="słup",VLOOKUP('spis PO'!J1452,słowniki!$A$91:$B$96,2),IF(LEN('spis PO'!D1452)&gt;0,1,""))</f>
        <v/>
      </c>
      <c r="L1452" s="2" t="str">
        <f>IF(LEN('spis PO'!L1452)&gt;0,VLOOKUP('spis PO'!L1452,słowniki!$A$100:$B$101,2),"")</f>
        <v/>
      </c>
      <c r="M1452" s="2" t="str">
        <f>IF(LEN('spis PO'!M1452)&gt;0,VLOOKUP('spis PO'!M1452,słowniki!$A$110:$B$111,2),"")</f>
        <v/>
      </c>
      <c r="N1452" s="2" t="str">
        <f>IF(LEN('spis PO'!N1452)&gt;0,'spis PO'!N1452,"")</f>
        <v/>
      </c>
      <c r="O1452" s="2" t="str">
        <f>IF('spis PO'!M1452="oprawa",VLOOKUP('spis PO'!O1452,słowniki!$A$120:$B$126,2),IF(LEN('spis PO'!M1452)&gt;0,1,""))</f>
        <v/>
      </c>
      <c r="P1452" s="12" t="str">
        <f>IF('spis PO'!M1452="oprawa",1,"")</f>
        <v/>
      </c>
      <c r="Q1452" s="2" t="str">
        <f t="shared" si="22"/>
        <v/>
      </c>
    </row>
    <row r="1453" spans="1:17">
      <c r="A1453" s="2" t="str">
        <f ca="1">IF(LEN('spis PO'!A1453)&gt;0,MID(CELL("nazwa_pliku"),SEARCH("[",CELL("nazwa_pliku"))+1, SEARCH(".",CELL("nazwa_pliku"))-SEARCH("[",CELL("nazwa_pliku"))-1),"")</f>
        <v/>
      </c>
      <c r="B1453" s="2" t="str">
        <f ca="1">IF(LEN('spis PO'!A1453)&gt;0,MID(CELL("nazwa_pliku"),SEARCH("[",CELL("nazwa_pliku"))+1, SEARCH(".",CELL("nazwa_pliku"))-SEARCH("[",CELL("nazwa_pliku"))-1),"")</f>
        <v/>
      </c>
      <c r="C1453" s="2" t="str">
        <f>IF(LEN('spis PO'!B1453)&gt;0,'spis PO'!B1453,"")</f>
        <v/>
      </c>
      <c r="D1453" s="2" t="str">
        <f>IF(LEN('spis PO'!C1453)&gt;0,'spis PO'!C1453,"")</f>
        <v/>
      </c>
      <c r="E1453" s="2" t="str">
        <f>IF(LEN('spis PO'!D1453)&gt;0,VLOOKUP('spis PO'!D1453,słowniki!$A$61:$B$63,2),"")</f>
        <v/>
      </c>
      <c r="F1453" s="2" t="str">
        <f>IF(LEN('spis PO'!E1453)&gt;0,VLOOKUP('spis PO'!E1453,słowniki!$A$71:$B$77,2),"")</f>
        <v/>
      </c>
      <c r="G1453" s="12" t="str">
        <f>IF(LEN('spis PO'!F1453)&gt;0,VLOOKUP('spis PO'!F1453,słowniki!$A$51:$B$52,2),"")</f>
        <v/>
      </c>
      <c r="H1453" s="12" t="str">
        <f>IF(LEN('spis PO'!G1453)&gt;0,VLOOKUP('spis PO'!G1453,słowniki!$A$81:$B$83,2),"")</f>
        <v/>
      </c>
      <c r="I1453" s="2" t="str">
        <f>IF(LEN('spis PO'!H1453)&gt;0,'spis PO'!H1453,"")</f>
        <v/>
      </c>
      <c r="J1453" s="12" t="str">
        <f>IF(LEN('spis PO'!I1453)&gt;0,'spis PO'!I1453,"")</f>
        <v/>
      </c>
      <c r="K1453" s="12" t="str">
        <f>IF('spis PO'!D1453="słup",VLOOKUP('spis PO'!J1453,słowniki!$A$91:$B$96,2),IF(LEN('spis PO'!D1453)&gt;0,1,""))</f>
        <v/>
      </c>
      <c r="L1453" s="2" t="str">
        <f>IF(LEN('spis PO'!L1453)&gt;0,VLOOKUP('spis PO'!L1453,słowniki!$A$100:$B$101,2),"")</f>
        <v/>
      </c>
      <c r="M1453" s="2" t="str">
        <f>IF(LEN('spis PO'!M1453)&gt;0,VLOOKUP('spis PO'!M1453,słowniki!$A$110:$B$111,2),"")</f>
        <v/>
      </c>
      <c r="N1453" s="2" t="str">
        <f>IF(LEN('spis PO'!N1453)&gt;0,'spis PO'!N1453,"")</f>
        <v/>
      </c>
      <c r="O1453" s="2" t="str">
        <f>IF('spis PO'!M1453="oprawa",VLOOKUP('spis PO'!O1453,słowniki!$A$120:$B$126,2),IF(LEN('spis PO'!M1453)&gt;0,1,""))</f>
        <v/>
      </c>
      <c r="P1453" s="12" t="str">
        <f>IF('spis PO'!M1453="oprawa",1,"")</f>
        <v/>
      </c>
      <c r="Q1453" s="2" t="str">
        <f t="shared" si="22"/>
        <v/>
      </c>
    </row>
    <row r="1454" spans="1:17">
      <c r="A1454" s="2" t="str">
        <f ca="1">IF(LEN('spis PO'!A1454)&gt;0,MID(CELL("nazwa_pliku"),SEARCH("[",CELL("nazwa_pliku"))+1, SEARCH(".",CELL("nazwa_pliku"))-SEARCH("[",CELL("nazwa_pliku"))-1),"")</f>
        <v/>
      </c>
      <c r="B1454" s="2" t="str">
        <f ca="1">IF(LEN('spis PO'!A1454)&gt;0,MID(CELL("nazwa_pliku"),SEARCH("[",CELL("nazwa_pliku"))+1, SEARCH(".",CELL("nazwa_pliku"))-SEARCH("[",CELL("nazwa_pliku"))-1),"")</f>
        <v/>
      </c>
      <c r="C1454" s="2" t="str">
        <f>IF(LEN('spis PO'!B1454)&gt;0,'spis PO'!B1454,"")</f>
        <v/>
      </c>
      <c r="D1454" s="2" t="str">
        <f>IF(LEN('spis PO'!C1454)&gt;0,'spis PO'!C1454,"")</f>
        <v/>
      </c>
      <c r="E1454" s="2" t="str">
        <f>IF(LEN('spis PO'!D1454)&gt;0,VLOOKUP('spis PO'!D1454,słowniki!$A$61:$B$63,2),"")</f>
        <v/>
      </c>
      <c r="F1454" s="2" t="str">
        <f>IF(LEN('spis PO'!E1454)&gt;0,VLOOKUP('spis PO'!E1454,słowniki!$A$71:$B$77,2),"")</f>
        <v/>
      </c>
      <c r="G1454" s="12" t="str">
        <f>IF(LEN('spis PO'!F1454)&gt;0,VLOOKUP('spis PO'!F1454,słowniki!$A$51:$B$52,2),"")</f>
        <v/>
      </c>
      <c r="H1454" s="12" t="str">
        <f>IF(LEN('spis PO'!G1454)&gt;0,VLOOKUP('spis PO'!G1454,słowniki!$A$81:$B$83,2),"")</f>
        <v/>
      </c>
      <c r="I1454" s="2" t="str">
        <f>IF(LEN('spis PO'!H1454)&gt;0,'spis PO'!H1454,"")</f>
        <v/>
      </c>
      <c r="J1454" s="12" t="str">
        <f>IF(LEN('spis PO'!I1454)&gt;0,'spis PO'!I1454,"")</f>
        <v/>
      </c>
      <c r="K1454" s="12" t="str">
        <f>IF('spis PO'!D1454="słup",VLOOKUP('spis PO'!J1454,słowniki!$A$91:$B$96,2),IF(LEN('spis PO'!D1454)&gt;0,1,""))</f>
        <v/>
      </c>
      <c r="L1454" s="2" t="str">
        <f>IF(LEN('spis PO'!L1454)&gt;0,VLOOKUP('spis PO'!L1454,słowniki!$A$100:$B$101,2),"")</f>
        <v/>
      </c>
      <c r="M1454" s="2" t="str">
        <f>IF(LEN('spis PO'!M1454)&gt;0,VLOOKUP('spis PO'!M1454,słowniki!$A$110:$B$111,2),"")</f>
        <v/>
      </c>
      <c r="N1454" s="2" t="str">
        <f>IF(LEN('spis PO'!N1454)&gt;0,'spis PO'!N1454,"")</f>
        <v/>
      </c>
      <c r="O1454" s="2" t="str">
        <f>IF('spis PO'!M1454="oprawa",VLOOKUP('spis PO'!O1454,słowniki!$A$120:$B$126,2),IF(LEN('spis PO'!M1454)&gt;0,1,""))</f>
        <v/>
      </c>
      <c r="P1454" s="12" t="str">
        <f>IF('spis PO'!M1454="oprawa",1,"")</f>
        <v/>
      </c>
      <c r="Q1454" s="2" t="str">
        <f t="shared" si="22"/>
        <v/>
      </c>
    </row>
    <row r="1455" spans="1:17">
      <c r="A1455" s="2" t="str">
        <f ca="1">IF(LEN('spis PO'!A1455)&gt;0,MID(CELL("nazwa_pliku"),SEARCH("[",CELL("nazwa_pliku"))+1, SEARCH(".",CELL("nazwa_pliku"))-SEARCH("[",CELL("nazwa_pliku"))-1),"")</f>
        <v/>
      </c>
      <c r="B1455" s="2" t="str">
        <f ca="1">IF(LEN('spis PO'!A1455)&gt;0,MID(CELL("nazwa_pliku"),SEARCH("[",CELL("nazwa_pliku"))+1, SEARCH(".",CELL("nazwa_pliku"))-SEARCH("[",CELL("nazwa_pliku"))-1),"")</f>
        <v/>
      </c>
      <c r="C1455" s="2" t="str">
        <f>IF(LEN('spis PO'!B1455)&gt;0,'spis PO'!B1455,"")</f>
        <v/>
      </c>
      <c r="D1455" s="2" t="str">
        <f>IF(LEN('spis PO'!C1455)&gt;0,'spis PO'!C1455,"")</f>
        <v/>
      </c>
      <c r="E1455" s="2" t="str">
        <f>IF(LEN('spis PO'!D1455)&gt;0,VLOOKUP('spis PO'!D1455,słowniki!$A$61:$B$63,2),"")</f>
        <v/>
      </c>
      <c r="F1455" s="2" t="str">
        <f>IF(LEN('spis PO'!E1455)&gt;0,VLOOKUP('spis PO'!E1455,słowniki!$A$71:$B$77,2),"")</f>
        <v/>
      </c>
      <c r="G1455" s="12" t="str">
        <f>IF(LEN('spis PO'!F1455)&gt;0,VLOOKUP('spis PO'!F1455,słowniki!$A$51:$B$52,2),"")</f>
        <v/>
      </c>
      <c r="H1455" s="12" t="str">
        <f>IF(LEN('spis PO'!G1455)&gt;0,VLOOKUP('spis PO'!G1455,słowniki!$A$81:$B$83,2),"")</f>
        <v/>
      </c>
      <c r="I1455" s="2" t="str">
        <f>IF(LEN('spis PO'!H1455)&gt;0,'spis PO'!H1455,"")</f>
        <v/>
      </c>
      <c r="J1455" s="12" t="str">
        <f>IF(LEN('spis PO'!I1455)&gt;0,'spis PO'!I1455,"")</f>
        <v/>
      </c>
      <c r="K1455" s="12" t="str">
        <f>IF('spis PO'!D1455="słup",VLOOKUP('spis PO'!J1455,słowniki!$A$91:$B$96,2),IF(LEN('spis PO'!D1455)&gt;0,1,""))</f>
        <v/>
      </c>
      <c r="L1455" s="2" t="str">
        <f>IF(LEN('spis PO'!L1455)&gt;0,VLOOKUP('spis PO'!L1455,słowniki!$A$100:$B$101,2),"")</f>
        <v/>
      </c>
      <c r="M1455" s="2" t="str">
        <f>IF(LEN('spis PO'!M1455)&gt;0,VLOOKUP('spis PO'!M1455,słowniki!$A$110:$B$111,2),"")</f>
        <v/>
      </c>
      <c r="N1455" s="2" t="str">
        <f>IF(LEN('spis PO'!N1455)&gt;0,'spis PO'!N1455,"")</f>
        <v/>
      </c>
      <c r="O1455" s="2" t="str">
        <f>IF('spis PO'!M1455="oprawa",VLOOKUP('spis PO'!O1455,słowniki!$A$120:$B$126,2),IF(LEN('spis PO'!M1455)&gt;0,1,""))</f>
        <v/>
      </c>
      <c r="P1455" s="12" t="str">
        <f>IF('spis PO'!M1455="oprawa",1,"")</f>
        <v/>
      </c>
      <c r="Q1455" s="2" t="str">
        <f t="shared" si="22"/>
        <v/>
      </c>
    </row>
    <row r="1456" spans="1:17">
      <c r="A1456" s="2" t="str">
        <f ca="1">IF(LEN('spis PO'!A1456)&gt;0,MID(CELL("nazwa_pliku"),SEARCH("[",CELL("nazwa_pliku"))+1, SEARCH(".",CELL("nazwa_pliku"))-SEARCH("[",CELL("nazwa_pliku"))-1),"")</f>
        <v/>
      </c>
      <c r="B1456" s="2" t="str">
        <f ca="1">IF(LEN('spis PO'!A1456)&gt;0,MID(CELL("nazwa_pliku"),SEARCH("[",CELL("nazwa_pliku"))+1, SEARCH(".",CELL("nazwa_pliku"))-SEARCH("[",CELL("nazwa_pliku"))-1),"")</f>
        <v/>
      </c>
      <c r="C1456" s="2" t="str">
        <f>IF(LEN('spis PO'!B1456)&gt;0,'spis PO'!B1456,"")</f>
        <v/>
      </c>
      <c r="D1456" s="2" t="str">
        <f>IF(LEN('spis PO'!C1456)&gt;0,'spis PO'!C1456,"")</f>
        <v/>
      </c>
      <c r="E1456" s="2" t="str">
        <f>IF(LEN('spis PO'!D1456)&gt;0,VLOOKUP('spis PO'!D1456,słowniki!$A$61:$B$63,2),"")</f>
        <v/>
      </c>
      <c r="F1456" s="2" t="str">
        <f>IF(LEN('spis PO'!E1456)&gt;0,VLOOKUP('spis PO'!E1456,słowniki!$A$71:$B$77,2),"")</f>
        <v/>
      </c>
      <c r="G1456" s="12" t="str">
        <f>IF(LEN('spis PO'!F1456)&gt;0,VLOOKUP('spis PO'!F1456,słowniki!$A$51:$B$52,2),"")</f>
        <v/>
      </c>
      <c r="H1456" s="12" t="str">
        <f>IF(LEN('spis PO'!G1456)&gt;0,VLOOKUP('spis PO'!G1456,słowniki!$A$81:$B$83,2),"")</f>
        <v/>
      </c>
      <c r="I1456" s="2" t="str">
        <f>IF(LEN('spis PO'!H1456)&gt;0,'spis PO'!H1456,"")</f>
        <v/>
      </c>
      <c r="J1456" s="12" t="str">
        <f>IF(LEN('spis PO'!I1456)&gt;0,'spis PO'!I1456,"")</f>
        <v/>
      </c>
      <c r="K1456" s="12" t="str">
        <f>IF('spis PO'!D1456="słup",VLOOKUP('spis PO'!J1456,słowniki!$A$91:$B$96,2),IF(LEN('spis PO'!D1456)&gt;0,1,""))</f>
        <v/>
      </c>
      <c r="L1456" s="2" t="str">
        <f>IF(LEN('spis PO'!L1456)&gt;0,VLOOKUP('spis PO'!L1456,słowniki!$A$100:$B$101,2),"")</f>
        <v/>
      </c>
      <c r="M1456" s="2" t="str">
        <f>IF(LEN('spis PO'!M1456)&gt;0,VLOOKUP('spis PO'!M1456,słowniki!$A$110:$B$111,2),"")</f>
        <v/>
      </c>
      <c r="N1456" s="2" t="str">
        <f>IF(LEN('spis PO'!N1456)&gt;0,'spis PO'!N1456,"")</f>
        <v/>
      </c>
      <c r="O1456" s="2" t="str">
        <f>IF('spis PO'!M1456="oprawa",VLOOKUP('spis PO'!O1456,słowniki!$A$120:$B$126,2),IF(LEN('spis PO'!M1456)&gt;0,1,""))</f>
        <v/>
      </c>
      <c r="P1456" s="12" t="str">
        <f>IF('spis PO'!M1456="oprawa",1,"")</f>
        <v/>
      </c>
      <c r="Q1456" s="2" t="str">
        <f t="shared" si="22"/>
        <v/>
      </c>
    </row>
    <row r="1457" spans="1:17">
      <c r="A1457" s="2" t="str">
        <f ca="1">IF(LEN('spis PO'!A1457)&gt;0,MID(CELL("nazwa_pliku"),SEARCH("[",CELL("nazwa_pliku"))+1, SEARCH(".",CELL("nazwa_pliku"))-SEARCH("[",CELL("nazwa_pliku"))-1),"")</f>
        <v/>
      </c>
      <c r="B1457" s="2" t="str">
        <f ca="1">IF(LEN('spis PO'!A1457)&gt;0,MID(CELL("nazwa_pliku"),SEARCH("[",CELL("nazwa_pliku"))+1, SEARCH(".",CELL("nazwa_pliku"))-SEARCH("[",CELL("nazwa_pliku"))-1),"")</f>
        <v/>
      </c>
      <c r="C1457" s="2" t="str">
        <f>IF(LEN('spis PO'!B1457)&gt;0,'spis PO'!B1457,"")</f>
        <v/>
      </c>
      <c r="D1457" s="2" t="str">
        <f>IF(LEN('spis PO'!C1457)&gt;0,'spis PO'!C1457,"")</f>
        <v/>
      </c>
      <c r="E1457" s="2" t="str">
        <f>IF(LEN('spis PO'!D1457)&gt;0,VLOOKUP('spis PO'!D1457,słowniki!$A$61:$B$63,2),"")</f>
        <v/>
      </c>
      <c r="F1457" s="2" t="str">
        <f>IF(LEN('spis PO'!E1457)&gt;0,VLOOKUP('spis PO'!E1457,słowniki!$A$71:$B$77,2),"")</f>
        <v/>
      </c>
      <c r="G1457" s="12" t="str">
        <f>IF(LEN('spis PO'!F1457)&gt;0,VLOOKUP('spis PO'!F1457,słowniki!$A$51:$B$52,2),"")</f>
        <v/>
      </c>
      <c r="H1457" s="12" t="str">
        <f>IF(LEN('spis PO'!G1457)&gt;0,VLOOKUP('spis PO'!G1457,słowniki!$A$81:$B$83,2),"")</f>
        <v/>
      </c>
      <c r="I1457" s="2" t="str">
        <f>IF(LEN('spis PO'!H1457)&gt;0,'spis PO'!H1457,"")</f>
        <v/>
      </c>
      <c r="J1457" s="12" t="str">
        <f>IF(LEN('spis PO'!I1457)&gt;0,'spis PO'!I1457,"")</f>
        <v/>
      </c>
      <c r="K1457" s="12" t="str">
        <f>IF('spis PO'!D1457="słup",VLOOKUP('spis PO'!J1457,słowniki!$A$91:$B$96,2),IF(LEN('spis PO'!D1457)&gt;0,1,""))</f>
        <v/>
      </c>
      <c r="L1457" s="2" t="str">
        <f>IF(LEN('spis PO'!L1457)&gt;0,VLOOKUP('spis PO'!L1457,słowniki!$A$100:$B$101,2),"")</f>
        <v/>
      </c>
      <c r="M1457" s="2" t="str">
        <f>IF(LEN('spis PO'!M1457)&gt;0,VLOOKUP('spis PO'!M1457,słowniki!$A$110:$B$111,2),"")</f>
        <v/>
      </c>
      <c r="N1457" s="2" t="str">
        <f>IF(LEN('spis PO'!N1457)&gt;0,'spis PO'!N1457,"")</f>
        <v/>
      </c>
      <c r="O1457" s="2" t="str">
        <f>IF('spis PO'!M1457="oprawa",VLOOKUP('spis PO'!O1457,słowniki!$A$120:$B$126,2),IF(LEN('spis PO'!M1457)&gt;0,1,""))</f>
        <v/>
      </c>
      <c r="P1457" s="12" t="str">
        <f>IF('spis PO'!M1457="oprawa",1,"")</f>
        <v/>
      </c>
      <c r="Q1457" s="2" t="str">
        <f t="shared" si="22"/>
        <v/>
      </c>
    </row>
    <row r="1458" spans="1:17">
      <c r="A1458" s="2" t="str">
        <f ca="1">IF(LEN('spis PO'!A1458)&gt;0,MID(CELL("nazwa_pliku"),SEARCH("[",CELL("nazwa_pliku"))+1, SEARCH(".",CELL("nazwa_pliku"))-SEARCH("[",CELL("nazwa_pliku"))-1),"")</f>
        <v/>
      </c>
      <c r="B1458" s="2" t="str">
        <f ca="1">IF(LEN('spis PO'!A1458)&gt;0,MID(CELL("nazwa_pliku"),SEARCH("[",CELL("nazwa_pliku"))+1, SEARCH(".",CELL("nazwa_pliku"))-SEARCH("[",CELL("nazwa_pliku"))-1),"")</f>
        <v/>
      </c>
      <c r="C1458" s="2" t="str">
        <f>IF(LEN('spis PO'!B1458)&gt;0,'spis PO'!B1458,"")</f>
        <v/>
      </c>
      <c r="D1458" s="2" t="str">
        <f>IF(LEN('spis PO'!C1458)&gt;0,'spis PO'!C1458,"")</f>
        <v/>
      </c>
      <c r="E1458" s="2" t="str">
        <f>IF(LEN('spis PO'!D1458)&gt;0,VLOOKUP('spis PO'!D1458,słowniki!$A$61:$B$63,2),"")</f>
        <v/>
      </c>
      <c r="F1458" s="2" t="str">
        <f>IF(LEN('spis PO'!E1458)&gt;0,VLOOKUP('spis PO'!E1458,słowniki!$A$71:$B$77,2),"")</f>
        <v/>
      </c>
      <c r="G1458" s="12" t="str">
        <f>IF(LEN('spis PO'!F1458)&gt;0,VLOOKUP('spis PO'!F1458,słowniki!$A$51:$B$52,2),"")</f>
        <v/>
      </c>
      <c r="H1458" s="12" t="str">
        <f>IF(LEN('spis PO'!G1458)&gt;0,VLOOKUP('spis PO'!G1458,słowniki!$A$81:$B$83,2),"")</f>
        <v/>
      </c>
      <c r="I1458" s="2" t="str">
        <f>IF(LEN('spis PO'!H1458)&gt;0,'spis PO'!H1458,"")</f>
        <v/>
      </c>
      <c r="J1458" s="12" t="str">
        <f>IF(LEN('spis PO'!I1458)&gt;0,'spis PO'!I1458,"")</f>
        <v/>
      </c>
      <c r="K1458" s="12" t="str">
        <f>IF('spis PO'!D1458="słup",VLOOKUP('spis PO'!J1458,słowniki!$A$91:$B$96,2),IF(LEN('spis PO'!D1458)&gt;0,1,""))</f>
        <v/>
      </c>
      <c r="L1458" s="2" t="str">
        <f>IF(LEN('spis PO'!L1458)&gt;0,VLOOKUP('spis PO'!L1458,słowniki!$A$100:$B$101,2),"")</f>
        <v/>
      </c>
      <c r="M1458" s="2" t="str">
        <f>IF(LEN('spis PO'!M1458)&gt;0,VLOOKUP('spis PO'!M1458,słowniki!$A$110:$B$111,2),"")</f>
        <v/>
      </c>
      <c r="N1458" s="2" t="str">
        <f>IF(LEN('spis PO'!N1458)&gt;0,'spis PO'!N1458,"")</f>
        <v/>
      </c>
      <c r="O1458" s="2" t="str">
        <f>IF('spis PO'!M1458="oprawa",VLOOKUP('spis PO'!O1458,słowniki!$A$120:$B$126,2),IF(LEN('spis PO'!M1458)&gt;0,1,""))</f>
        <v/>
      </c>
      <c r="P1458" s="12" t="str">
        <f>IF('spis PO'!M1458="oprawa",1,"")</f>
        <v/>
      </c>
      <c r="Q1458" s="2" t="str">
        <f t="shared" si="22"/>
        <v/>
      </c>
    </row>
    <row r="1459" spans="1:17">
      <c r="A1459" s="2" t="str">
        <f ca="1">IF(LEN('spis PO'!A1459)&gt;0,MID(CELL("nazwa_pliku"),SEARCH("[",CELL("nazwa_pliku"))+1, SEARCH(".",CELL("nazwa_pliku"))-SEARCH("[",CELL("nazwa_pliku"))-1),"")</f>
        <v/>
      </c>
      <c r="B1459" s="2" t="str">
        <f ca="1">IF(LEN('spis PO'!A1459)&gt;0,MID(CELL("nazwa_pliku"),SEARCH("[",CELL("nazwa_pliku"))+1, SEARCH(".",CELL("nazwa_pliku"))-SEARCH("[",CELL("nazwa_pliku"))-1),"")</f>
        <v/>
      </c>
      <c r="C1459" s="2" t="str">
        <f>IF(LEN('spis PO'!B1459)&gt;0,'spis PO'!B1459,"")</f>
        <v/>
      </c>
      <c r="D1459" s="2" t="str">
        <f>IF(LEN('spis PO'!C1459)&gt;0,'spis PO'!C1459,"")</f>
        <v/>
      </c>
      <c r="E1459" s="2" t="str">
        <f>IF(LEN('spis PO'!D1459)&gt;0,VLOOKUP('spis PO'!D1459,słowniki!$A$61:$B$63,2),"")</f>
        <v/>
      </c>
      <c r="F1459" s="2" t="str">
        <f>IF(LEN('spis PO'!E1459)&gt;0,VLOOKUP('spis PO'!E1459,słowniki!$A$71:$B$77,2),"")</f>
        <v/>
      </c>
      <c r="G1459" s="12" t="str">
        <f>IF(LEN('spis PO'!F1459)&gt;0,VLOOKUP('spis PO'!F1459,słowniki!$A$51:$B$52,2),"")</f>
        <v/>
      </c>
      <c r="H1459" s="12" t="str">
        <f>IF(LEN('spis PO'!G1459)&gt;0,VLOOKUP('spis PO'!G1459,słowniki!$A$81:$B$83,2),"")</f>
        <v/>
      </c>
      <c r="I1459" s="2" t="str">
        <f>IF(LEN('spis PO'!H1459)&gt;0,'spis PO'!H1459,"")</f>
        <v/>
      </c>
      <c r="J1459" s="12" t="str">
        <f>IF(LEN('spis PO'!I1459)&gt;0,'spis PO'!I1459,"")</f>
        <v/>
      </c>
      <c r="K1459" s="12" t="str">
        <f>IF('spis PO'!D1459="słup",VLOOKUP('spis PO'!J1459,słowniki!$A$91:$B$96,2),IF(LEN('spis PO'!D1459)&gt;0,1,""))</f>
        <v/>
      </c>
      <c r="L1459" s="2" t="str">
        <f>IF(LEN('spis PO'!L1459)&gt;0,VLOOKUP('spis PO'!L1459,słowniki!$A$100:$B$101,2),"")</f>
        <v/>
      </c>
      <c r="M1459" s="2" t="str">
        <f>IF(LEN('spis PO'!M1459)&gt;0,VLOOKUP('spis PO'!M1459,słowniki!$A$110:$B$111,2),"")</f>
        <v/>
      </c>
      <c r="N1459" s="2" t="str">
        <f>IF(LEN('spis PO'!N1459)&gt;0,'spis PO'!N1459,"")</f>
        <v/>
      </c>
      <c r="O1459" s="2" t="str">
        <f>IF('spis PO'!M1459="oprawa",VLOOKUP('spis PO'!O1459,słowniki!$A$120:$B$126,2),IF(LEN('spis PO'!M1459)&gt;0,1,""))</f>
        <v/>
      </c>
      <c r="P1459" s="12" t="str">
        <f>IF('spis PO'!M1459="oprawa",1,"")</f>
        <v/>
      </c>
      <c r="Q1459" s="2" t="str">
        <f t="shared" si="22"/>
        <v/>
      </c>
    </row>
    <row r="1460" spans="1:17">
      <c r="A1460" s="2" t="str">
        <f ca="1">IF(LEN('spis PO'!A1460)&gt;0,MID(CELL("nazwa_pliku"),SEARCH("[",CELL("nazwa_pliku"))+1, SEARCH(".",CELL("nazwa_pliku"))-SEARCH("[",CELL("nazwa_pliku"))-1),"")</f>
        <v/>
      </c>
      <c r="B1460" s="2" t="str">
        <f ca="1">IF(LEN('spis PO'!A1460)&gt;0,MID(CELL("nazwa_pliku"),SEARCH("[",CELL("nazwa_pliku"))+1, SEARCH(".",CELL("nazwa_pliku"))-SEARCH("[",CELL("nazwa_pliku"))-1),"")</f>
        <v/>
      </c>
      <c r="C1460" s="2" t="str">
        <f>IF(LEN('spis PO'!B1460)&gt;0,'spis PO'!B1460,"")</f>
        <v/>
      </c>
      <c r="D1460" s="2" t="str">
        <f>IF(LEN('spis PO'!C1460)&gt;0,'spis PO'!C1460,"")</f>
        <v/>
      </c>
      <c r="E1460" s="2" t="str">
        <f>IF(LEN('spis PO'!D1460)&gt;0,VLOOKUP('spis PO'!D1460,słowniki!$A$61:$B$63,2),"")</f>
        <v/>
      </c>
      <c r="F1460" s="2" t="str">
        <f>IF(LEN('spis PO'!E1460)&gt;0,VLOOKUP('spis PO'!E1460,słowniki!$A$71:$B$77,2),"")</f>
        <v/>
      </c>
      <c r="G1460" s="12" t="str">
        <f>IF(LEN('spis PO'!F1460)&gt;0,VLOOKUP('spis PO'!F1460,słowniki!$A$51:$B$52,2),"")</f>
        <v/>
      </c>
      <c r="H1460" s="12" t="str">
        <f>IF(LEN('spis PO'!G1460)&gt;0,VLOOKUP('spis PO'!G1460,słowniki!$A$81:$B$83,2),"")</f>
        <v/>
      </c>
      <c r="I1460" s="2" t="str">
        <f>IF(LEN('spis PO'!H1460)&gt;0,'spis PO'!H1460,"")</f>
        <v/>
      </c>
      <c r="J1460" s="12" t="str">
        <f>IF(LEN('spis PO'!I1460)&gt;0,'spis PO'!I1460,"")</f>
        <v/>
      </c>
      <c r="K1460" s="12" t="str">
        <f>IF('spis PO'!D1460="słup",VLOOKUP('spis PO'!J1460,słowniki!$A$91:$B$96,2),IF(LEN('spis PO'!D1460)&gt;0,1,""))</f>
        <v/>
      </c>
      <c r="L1460" s="2" t="str">
        <f>IF(LEN('spis PO'!L1460)&gt;0,VLOOKUP('spis PO'!L1460,słowniki!$A$100:$B$101,2),"")</f>
        <v/>
      </c>
      <c r="M1460" s="2" t="str">
        <f>IF(LEN('spis PO'!M1460)&gt;0,VLOOKUP('spis PO'!M1460,słowniki!$A$110:$B$111,2),"")</f>
        <v/>
      </c>
      <c r="N1460" s="2" t="str">
        <f>IF(LEN('spis PO'!N1460)&gt;0,'spis PO'!N1460,"")</f>
        <v/>
      </c>
      <c r="O1460" s="2" t="str">
        <f>IF('spis PO'!M1460="oprawa",VLOOKUP('spis PO'!O1460,słowniki!$A$120:$B$126,2),IF(LEN('spis PO'!M1460)&gt;0,1,""))</f>
        <v/>
      </c>
      <c r="P1460" s="12" t="str">
        <f>IF('spis PO'!M1460="oprawa",1,"")</f>
        <v/>
      </c>
      <c r="Q1460" s="2" t="str">
        <f t="shared" si="22"/>
        <v/>
      </c>
    </row>
    <row r="1461" spans="1:17">
      <c r="A1461" s="2" t="str">
        <f ca="1">IF(LEN('spis PO'!A1461)&gt;0,MID(CELL("nazwa_pliku"),SEARCH("[",CELL("nazwa_pliku"))+1, SEARCH(".",CELL("nazwa_pliku"))-SEARCH("[",CELL("nazwa_pliku"))-1),"")</f>
        <v/>
      </c>
      <c r="B1461" s="2" t="str">
        <f ca="1">IF(LEN('spis PO'!A1461)&gt;0,MID(CELL("nazwa_pliku"),SEARCH("[",CELL("nazwa_pliku"))+1, SEARCH(".",CELL("nazwa_pliku"))-SEARCH("[",CELL("nazwa_pliku"))-1),"")</f>
        <v/>
      </c>
      <c r="C1461" s="2" t="str">
        <f>IF(LEN('spis PO'!B1461)&gt;0,'spis PO'!B1461,"")</f>
        <v/>
      </c>
      <c r="D1461" s="2" t="str">
        <f>IF(LEN('spis PO'!C1461)&gt;0,'spis PO'!C1461,"")</f>
        <v/>
      </c>
      <c r="E1461" s="2" t="str">
        <f>IF(LEN('spis PO'!D1461)&gt;0,VLOOKUP('spis PO'!D1461,słowniki!$A$61:$B$63,2),"")</f>
        <v/>
      </c>
      <c r="F1461" s="2" t="str">
        <f>IF(LEN('spis PO'!E1461)&gt;0,VLOOKUP('spis PO'!E1461,słowniki!$A$71:$B$77,2),"")</f>
        <v/>
      </c>
      <c r="G1461" s="12" t="str">
        <f>IF(LEN('spis PO'!F1461)&gt;0,VLOOKUP('spis PO'!F1461,słowniki!$A$51:$B$52,2),"")</f>
        <v/>
      </c>
      <c r="H1461" s="12" t="str">
        <f>IF(LEN('spis PO'!G1461)&gt;0,VLOOKUP('spis PO'!G1461,słowniki!$A$81:$B$83,2),"")</f>
        <v/>
      </c>
      <c r="I1461" s="2" t="str">
        <f>IF(LEN('spis PO'!H1461)&gt;0,'spis PO'!H1461,"")</f>
        <v/>
      </c>
      <c r="J1461" s="12" t="str">
        <f>IF(LEN('spis PO'!I1461)&gt;0,'spis PO'!I1461,"")</f>
        <v/>
      </c>
      <c r="K1461" s="12" t="str">
        <f>IF('spis PO'!D1461="słup",VLOOKUP('spis PO'!J1461,słowniki!$A$91:$B$96,2),IF(LEN('spis PO'!D1461)&gt;0,1,""))</f>
        <v/>
      </c>
      <c r="L1461" s="2" t="str">
        <f>IF(LEN('spis PO'!L1461)&gt;0,VLOOKUP('spis PO'!L1461,słowniki!$A$100:$B$101,2),"")</f>
        <v/>
      </c>
      <c r="M1461" s="2" t="str">
        <f>IF(LEN('spis PO'!M1461)&gt;0,VLOOKUP('spis PO'!M1461,słowniki!$A$110:$B$111,2),"")</f>
        <v/>
      </c>
      <c r="N1461" s="2" t="str">
        <f>IF(LEN('spis PO'!N1461)&gt;0,'spis PO'!N1461,"")</f>
        <v/>
      </c>
      <c r="O1461" s="2" t="str">
        <f>IF('spis PO'!M1461="oprawa",VLOOKUP('spis PO'!O1461,słowniki!$A$120:$B$126,2),IF(LEN('spis PO'!M1461)&gt;0,1,""))</f>
        <v/>
      </c>
      <c r="P1461" s="12" t="str">
        <f>IF('spis PO'!M1461="oprawa",1,"")</f>
        <v/>
      </c>
      <c r="Q1461" s="2" t="str">
        <f t="shared" si="22"/>
        <v/>
      </c>
    </row>
    <row r="1462" spans="1:17">
      <c r="A1462" s="2" t="str">
        <f ca="1">IF(LEN('spis PO'!A1462)&gt;0,MID(CELL("nazwa_pliku"),SEARCH("[",CELL("nazwa_pliku"))+1, SEARCH(".",CELL("nazwa_pliku"))-SEARCH("[",CELL("nazwa_pliku"))-1),"")</f>
        <v/>
      </c>
      <c r="B1462" s="2" t="str">
        <f ca="1">IF(LEN('spis PO'!A1462)&gt;0,MID(CELL("nazwa_pliku"),SEARCH("[",CELL("nazwa_pliku"))+1, SEARCH(".",CELL("nazwa_pliku"))-SEARCH("[",CELL("nazwa_pliku"))-1),"")</f>
        <v/>
      </c>
      <c r="C1462" s="2" t="str">
        <f>IF(LEN('spis PO'!B1462)&gt;0,'spis PO'!B1462,"")</f>
        <v/>
      </c>
      <c r="D1462" s="2" t="str">
        <f>IF(LEN('spis PO'!C1462)&gt;0,'spis PO'!C1462,"")</f>
        <v/>
      </c>
      <c r="E1462" s="2" t="str">
        <f>IF(LEN('spis PO'!D1462)&gt;0,VLOOKUP('spis PO'!D1462,słowniki!$A$61:$B$63,2),"")</f>
        <v/>
      </c>
      <c r="F1462" s="2" t="str">
        <f>IF(LEN('spis PO'!E1462)&gt;0,VLOOKUP('spis PO'!E1462,słowniki!$A$71:$B$77,2),"")</f>
        <v/>
      </c>
      <c r="G1462" s="12" t="str">
        <f>IF(LEN('spis PO'!F1462)&gt;0,VLOOKUP('spis PO'!F1462,słowniki!$A$51:$B$52,2),"")</f>
        <v/>
      </c>
      <c r="H1462" s="12" t="str">
        <f>IF(LEN('spis PO'!G1462)&gt;0,VLOOKUP('spis PO'!G1462,słowniki!$A$81:$B$83,2),"")</f>
        <v/>
      </c>
      <c r="I1462" s="2" t="str">
        <f>IF(LEN('spis PO'!H1462)&gt;0,'spis PO'!H1462,"")</f>
        <v/>
      </c>
      <c r="J1462" s="12" t="str">
        <f>IF(LEN('spis PO'!I1462)&gt;0,'spis PO'!I1462,"")</f>
        <v/>
      </c>
      <c r="K1462" s="12" t="str">
        <f>IF('spis PO'!D1462="słup",VLOOKUP('spis PO'!J1462,słowniki!$A$91:$B$96,2),IF(LEN('spis PO'!D1462)&gt;0,1,""))</f>
        <v/>
      </c>
      <c r="L1462" s="2" t="str">
        <f>IF(LEN('spis PO'!L1462)&gt;0,VLOOKUP('spis PO'!L1462,słowniki!$A$100:$B$101,2),"")</f>
        <v/>
      </c>
      <c r="M1462" s="2" t="str">
        <f>IF(LEN('spis PO'!M1462)&gt;0,VLOOKUP('spis PO'!M1462,słowniki!$A$110:$B$111,2),"")</f>
        <v/>
      </c>
      <c r="N1462" s="2" t="str">
        <f>IF(LEN('spis PO'!N1462)&gt;0,'spis PO'!N1462,"")</f>
        <v/>
      </c>
      <c r="O1462" s="2" t="str">
        <f>IF('spis PO'!M1462="oprawa",VLOOKUP('spis PO'!O1462,słowniki!$A$120:$B$126,2),IF(LEN('spis PO'!M1462)&gt;0,1,""))</f>
        <v/>
      </c>
      <c r="P1462" s="12" t="str">
        <f>IF('spis PO'!M1462="oprawa",1,"")</f>
        <v/>
      </c>
      <c r="Q1462" s="2" t="str">
        <f t="shared" si="22"/>
        <v/>
      </c>
    </row>
    <row r="1463" spans="1:17">
      <c r="A1463" s="2" t="str">
        <f ca="1">IF(LEN('spis PO'!A1463)&gt;0,MID(CELL("nazwa_pliku"),SEARCH("[",CELL("nazwa_pliku"))+1, SEARCH(".",CELL("nazwa_pliku"))-SEARCH("[",CELL("nazwa_pliku"))-1),"")</f>
        <v/>
      </c>
      <c r="B1463" s="2" t="str">
        <f ca="1">IF(LEN('spis PO'!A1463)&gt;0,MID(CELL("nazwa_pliku"),SEARCH("[",CELL("nazwa_pliku"))+1, SEARCH(".",CELL("nazwa_pliku"))-SEARCH("[",CELL("nazwa_pliku"))-1),"")</f>
        <v/>
      </c>
      <c r="C1463" s="2" t="str">
        <f>IF(LEN('spis PO'!B1463)&gt;0,'spis PO'!B1463,"")</f>
        <v/>
      </c>
      <c r="D1463" s="2" t="str">
        <f>IF(LEN('spis PO'!C1463)&gt;0,'spis PO'!C1463,"")</f>
        <v/>
      </c>
      <c r="E1463" s="2" t="str">
        <f>IF(LEN('spis PO'!D1463)&gt;0,VLOOKUP('spis PO'!D1463,słowniki!$A$61:$B$63,2),"")</f>
        <v/>
      </c>
      <c r="F1463" s="2" t="str">
        <f>IF(LEN('spis PO'!E1463)&gt;0,VLOOKUP('spis PO'!E1463,słowniki!$A$71:$B$77,2),"")</f>
        <v/>
      </c>
      <c r="G1463" s="12" t="str">
        <f>IF(LEN('spis PO'!F1463)&gt;0,VLOOKUP('spis PO'!F1463,słowniki!$A$51:$B$52,2),"")</f>
        <v/>
      </c>
      <c r="H1463" s="12" t="str">
        <f>IF(LEN('spis PO'!G1463)&gt;0,VLOOKUP('spis PO'!G1463,słowniki!$A$81:$B$83,2),"")</f>
        <v/>
      </c>
      <c r="I1463" s="2" t="str">
        <f>IF(LEN('spis PO'!H1463)&gt;0,'spis PO'!H1463,"")</f>
        <v/>
      </c>
      <c r="J1463" s="12" t="str">
        <f>IF(LEN('spis PO'!I1463)&gt;0,'spis PO'!I1463,"")</f>
        <v/>
      </c>
      <c r="K1463" s="12" t="str">
        <f>IF('spis PO'!D1463="słup",VLOOKUP('spis PO'!J1463,słowniki!$A$91:$B$96,2),IF(LEN('spis PO'!D1463)&gt;0,1,""))</f>
        <v/>
      </c>
      <c r="L1463" s="2" t="str">
        <f>IF(LEN('spis PO'!L1463)&gt;0,VLOOKUP('spis PO'!L1463,słowniki!$A$100:$B$101,2),"")</f>
        <v/>
      </c>
      <c r="M1463" s="2" t="str">
        <f>IF(LEN('spis PO'!M1463)&gt;0,VLOOKUP('spis PO'!M1463,słowniki!$A$110:$B$111,2),"")</f>
        <v/>
      </c>
      <c r="N1463" s="2" t="str">
        <f>IF(LEN('spis PO'!N1463)&gt;0,'spis PO'!N1463,"")</f>
        <v/>
      </c>
      <c r="O1463" s="2" t="str">
        <f>IF('spis PO'!M1463="oprawa",VLOOKUP('spis PO'!O1463,słowniki!$A$120:$B$126,2),IF(LEN('spis PO'!M1463)&gt;0,1,""))</f>
        <v/>
      </c>
      <c r="P1463" s="12" t="str">
        <f>IF('spis PO'!M1463="oprawa",1,"")</f>
        <v/>
      </c>
      <c r="Q1463" s="2" t="str">
        <f t="shared" si="22"/>
        <v/>
      </c>
    </row>
    <row r="1464" spans="1:17">
      <c r="A1464" s="2" t="str">
        <f ca="1">IF(LEN('spis PO'!A1464)&gt;0,MID(CELL("nazwa_pliku"),SEARCH("[",CELL("nazwa_pliku"))+1, SEARCH(".",CELL("nazwa_pliku"))-SEARCH("[",CELL("nazwa_pliku"))-1),"")</f>
        <v/>
      </c>
      <c r="B1464" s="2" t="str">
        <f ca="1">IF(LEN('spis PO'!A1464)&gt;0,MID(CELL("nazwa_pliku"),SEARCH("[",CELL("nazwa_pliku"))+1, SEARCH(".",CELL("nazwa_pliku"))-SEARCH("[",CELL("nazwa_pliku"))-1),"")</f>
        <v/>
      </c>
      <c r="C1464" s="2" t="str">
        <f>IF(LEN('spis PO'!B1464)&gt;0,'spis PO'!B1464,"")</f>
        <v/>
      </c>
      <c r="D1464" s="2" t="str">
        <f>IF(LEN('spis PO'!C1464)&gt;0,'spis PO'!C1464,"")</f>
        <v/>
      </c>
      <c r="E1464" s="2" t="str">
        <f>IF(LEN('spis PO'!D1464)&gt;0,VLOOKUP('spis PO'!D1464,słowniki!$A$61:$B$63,2),"")</f>
        <v/>
      </c>
      <c r="F1464" s="2" t="str">
        <f>IF(LEN('spis PO'!E1464)&gt;0,VLOOKUP('spis PO'!E1464,słowniki!$A$71:$B$77,2),"")</f>
        <v/>
      </c>
      <c r="G1464" s="12" t="str">
        <f>IF(LEN('spis PO'!F1464)&gt;0,VLOOKUP('spis PO'!F1464,słowniki!$A$51:$B$52,2),"")</f>
        <v/>
      </c>
      <c r="H1464" s="12" t="str">
        <f>IF(LEN('spis PO'!G1464)&gt;0,VLOOKUP('spis PO'!G1464,słowniki!$A$81:$B$83,2),"")</f>
        <v/>
      </c>
      <c r="I1464" s="2" t="str">
        <f>IF(LEN('spis PO'!H1464)&gt;0,'spis PO'!H1464,"")</f>
        <v/>
      </c>
      <c r="J1464" s="12" t="str">
        <f>IF(LEN('spis PO'!I1464)&gt;0,'spis PO'!I1464,"")</f>
        <v/>
      </c>
      <c r="K1464" s="12" t="str">
        <f>IF('spis PO'!D1464="słup",VLOOKUP('spis PO'!J1464,słowniki!$A$91:$B$96,2),IF(LEN('spis PO'!D1464)&gt;0,1,""))</f>
        <v/>
      </c>
      <c r="L1464" s="2" t="str">
        <f>IF(LEN('spis PO'!L1464)&gt;0,VLOOKUP('spis PO'!L1464,słowniki!$A$100:$B$101,2),"")</f>
        <v/>
      </c>
      <c r="M1464" s="2" t="str">
        <f>IF(LEN('spis PO'!M1464)&gt;0,VLOOKUP('spis PO'!M1464,słowniki!$A$110:$B$111,2),"")</f>
        <v/>
      </c>
      <c r="N1464" s="2" t="str">
        <f>IF(LEN('spis PO'!N1464)&gt;0,'spis PO'!N1464,"")</f>
        <v/>
      </c>
      <c r="O1464" s="2" t="str">
        <f>IF('spis PO'!M1464="oprawa",VLOOKUP('spis PO'!O1464,słowniki!$A$120:$B$126,2),IF(LEN('spis PO'!M1464)&gt;0,1,""))</f>
        <v/>
      </c>
      <c r="P1464" s="12" t="str">
        <f>IF('spis PO'!M1464="oprawa",1,"")</f>
        <v/>
      </c>
      <c r="Q1464" s="2" t="str">
        <f t="shared" si="22"/>
        <v/>
      </c>
    </row>
    <row r="1465" spans="1:17">
      <c r="A1465" s="2" t="str">
        <f ca="1">IF(LEN('spis PO'!A1465)&gt;0,MID(CELL("nazwa_pliku"),SEARCH("[",CELL("nazwa_pliku"))+1, SEARCH(".",CELL("nazwa_pliku"))-SEARCH("[",CELL("nazwa_pliku"))-1),"")</f>
        <v/>
      </c>
      <c r="B1465" s="2" t="str">
        <f ca="1">IF(LEN('spis PO'!A1465)&gt;0,MID(CELL("nazwa_pliku"),SEARCH("[",CELL("nazwa_pliku"))+1, SEARCH(".",CELL("nazwa_pliku"))-SEARCH("[",CELL("nazwa_pliku"))-1),"")</f>
        <v/>
      </c>
      <c r="C1465" s="2" t="str">
        <f>IF(LEN('spis PO'!B1465)&gt;0,'spis PO'!B1465,"")</f>
        <v/>
      </c>
      <c r="D1465" s="2" t="str">
        <f>IF(LEN('spis PO'!C1465)&gt;0,'spis PO'!C1465,"")</f>
        <v/>
      </c>
      <c r="E1465" s="2" t="str">
        <f>IF(LEN('spis PO'!D1465)&gt;0,VLOOKUP('spis PO'!D1465,słowniki!$A$61:$B$63,2),"")</f>
        <v/>
      </c>
      <c r="F1465" s="2" t="str">
        <f>IF(LEN('spis PO'!E1465)&gt;0,VLOOKUP('spis PO'!E1465,słowniki!$A$71:$B$77,2),"")</f>
        <v/>
      </c>
      <c r="G1465" s="12" t="str">
        <f>IF(LEN('spis PO'!F1465)&gt;0,VLOOKUP('spis PO'!F1465,słowniki!$A$51:$B$52,2),"")</f>
        <v/>
      </c>
      <c r="H1465" s="12" t="str">
        <f>IF(LEN('spis PO'!G1465)&gt;0,VLOOKUP('spis PO'!G1465,słowniki!$A$81:$B$83,2),"")</f>
        <v/>
      </c>
      <c r="I1465" s="2" t="str">
        <f>IF(LEN('spis PO'!H1465)&gt;0,'spis PO'!H1465,"")</f>
        <v/>
      </c>
      <c r="J1465" s="12" t="str">
        <f>IF(LEN('spis PO'!I1465)&gt;0,'spis PO'!I1465,"")</f>
        <v/>
      </c>
      <c r="K1465" s="12" t="str">
        <f>IF('spis PO'!D1465="słup",VLOOKUP('spis PO'!J1465,słowniki!$A$91:$B$96,2),IF(LEN('spis PO'!D1465)&gt;0,1,""))</f>
        <v/>
      </c>
      <c r="L1465" s="2" t="str">
        <f>IF(LEN('spis PO'!L1465)&gt;0,VLOOKUP('spis PO'!L1465,słowniki!$A$100:$B$101,2),"")</f>
        <v/>
      </c>
      <c r="M1465" s="2" t="str">
        <f>IF(LEN('spis PO'!M1465)&gt;0,VLOOKUP('spis PO'!M1465,słowniki!$A$110:$B$111,2),"")</f>
        <v/>
      </c>
      <c r="N1465" s="2" t="str">
        <f>IF(LEN('spis PO'!N1465)&gt;0,'spis PO'!N1465,"")</f>
        <v/>
      </c>
      <c r="O1465" s="2" t="str">
        <f>IF('spis PO'!M1465="oprawa",VLOOKUP('spis PO'!O1465,słowniki!$A$120:$B$126,2),IF(LEN('spis PO'!M1465)&gt;0,1,""))</f>
        <v/>
      </c>
      <c r="P1465" s="12" t="str">
        <f>IF('spis PO'!M1465="oprawa",1,"")</f>
        <v/>
      </c>
      <c r="Q1465" s="2" t="str">
        <f t="shared" si="22"/>
        <v/>
      </c>
    </row>
    <row r="1466" spans="1:17">
      <c r="A1466" s="2" t="str">
        <f ca="1">IF(LEN('spis PO'!A1466)&gt;0,MID(CELL("nazwa_pliku"),SEARCH("[",CELL("nazwa_pliku"))+1, SEARCH(".",CELL("nazwa_pliku"))-SEARCH("[",CELL("nazwa_pliku"))-1),"")</f>
        <v/>
      </c>
      <c r="B1466" s="2" t="str">
        <f ca="1">IF(LEN('spis PO'!A1466)&gt;0,MID(CELL("nazwa_pliku"),SEARCH("[",CELL("nazwa_pliku"))+1, SEARCH(".",CELL("nazwa_pliku"))-SEARCH("[",CELL("nazwa_pliku"))-1),"")</f>
        <v/>
      </c>
      <c r="C1466" s="2" t="str">
        <f>IF(LEN('spis PO'!B1466)&gt;0,'spis PO'!B1466,"")</f>
        <v/>
      </c>
      <c r="D1466" s="2" t="str">
        <f>IF(LEN('spis PO'!C1466)&gt;0,'spis PO'!C1466,"")</f>
        <v/>
      </c>
      <c r="E1466" s="2" t="str">
        <f>IF(LEN('spis PO'!D1466)&gt;0,VLOOKUP('spis PO'!D1466,słowniki!$A$61:$B$63,2),"")</f>
        <v/>
      </c>
      <c r="F1466" s="2" t="str">
        <f>IF(LEN('spis PO'!E1466)&gt;0,VLOOKUP('spis PO'!E1466,słowniki!$A$71:$B$77,2),"")</f>
        <v/>
      </c>
      <c r="G1466" s="12" t="str">
        <f>IF(LEN('spis PO'!F1466)&gt;0,VLOOKUP('spis PO'!F1466,słowniki!$A$51:$B$52,2),"")</f>
        <v/>
      </c>
      <c r="H1466" s="12" t="str">
        <f>IF(LEN('spis PO'!G1466)&gt;0,VLOOKUP('spis PO'!G1466,słowniki!$A$81:$B$83,2),"")</f>
        <v/>
      </c>
      <c r="I1466" s="2" t="str">
        <f>IF(LEN('spis PO'!H1466)&gt;0,'spis PO'!H1466,"")</f>
        <v/>
      </c>
      <c r="J1466" s="12" t="str">
        <f>IF(LEN('spis PO'!I1466)&gt;0,'spis PO'!I1466,"")</f>
        <v/>
      </c>
      <c r="K1466" s="12" t="str">
        <f>IF('spis PO'!D1466="słup",VLOOKUP('spis PO'!J1466,słowniki!$A$91:$B$96,2),IF(LEN('spis PO'!D1466)&gt;0,1,""))</f>
        <v/>
      </c>
      <c r="L1466" s="2" t="str">
        <f>IF(LEN('spis PO'!L1466)&gt;0,VLOOKUP('spis PO'!L1466,słowniki!$A$100:$B$101,2),"")</f>
        <v/>
      </c>
      <c r="M1466" s="2" t="str">
        <f>IF(LEN('spis PO'!M1466)&gt;0,VLOOKUP('spis PO'!M1466,słowniki!$A$110:$B$111,2),"")</f>
        <v/>
      </c>
      <c r="N1466" s="2" t="str">
        <f>IF(LEN('spis PO'!N1466)&gt;0,'spis PO'!N1466,"")</f>
        <v/>
      </c>
      <c r="O1466" s="2" t="str">
        <f>IF('spis PO'!M1466="oprawa",VLOOKUP('spis PO'!O1466,słowniki!$A$120:$B$126,2),IF(LEN('spis PO'!M1466)&gt;0,1,""))</f>
        <v/>
      </c>
      <c r="P1466" s="12" t="str">
        <f>IF('spis PO'!M1466="oprawa",1,"")</f>
        <v/>
      </c>
      <c r="Q1466" s="2" t="str">
        <f t="shared" si="22"/>
        <v/>
      </c>
    </row>
    <row r="1467" spans="1:17">
      <c r="A1467" s="2" t="str">
        <f ca="1">IF(LEN('spis PO'!A1467)&gt;0,MID(CELL("nazwa_pliku"),SEARCH("[",CELL("nazwa_pliku"))+1, SEARCH(".",CELL("nazwa_pliku"))-SEARCH("[",CELL("nazwa_pliku"))-1),"")</f>
        <v/>
      </c>
      <c r="B1467" s="2" t="str">
        <f ca="1">IF(LEN('spis PO'!A1467)&gt;0,MID(CELL("nazwa_pliku"),SEARCH("[",CELL("nazwa_pliku"))+1, SEARCH(".",CELL("nazwa_pliku"))-SEARCH("[",CELL("nazwa_pliku"))-1),"")</f>
        <v/>
      </c>
      <c r="C1467" s="2" t="str">
        <f>IF(LEN('spis PO'!B1467)&gt;0,'spis PO'!B1467,"")</f>
        <v/>
      </c>
      <c r="D1467" s="2" t="str">
        <f>IF(LEN('spis PO'!C1467)&gt;0,'spis PO'!C1467,"")</f>
        <v/>
      </c>
      <c r="E1467" s="2" t="str">
        <f>IF(LEN('spis PO'!D1467)&gt;0,VLOOKUP('spis PO'!D1467,słowniki!$A$61:$B$63,2),"")</f>
        <v/>
      </c>
      <c r="F1467" s="2" t="str">
        <f>IF(LEN('spis PO'!E1467)&gt;0,VLOOKUP('spis PO'!E1467,słowniki!$A$71:$B$77,2),"")</f>
        <v/>
      </c>
      <c r="G1467" s="12" t="str">
        <f>IF(LEN('spis PO'!F1467)&gt;0,VLOOKUP('spis PO'!F1467,słowniki!$A$51:$B$52,2),"")</f>
        <v/>
      </c>
      <c r="H1467" s="12" t="str">
        <f>IF(LEN('spis PO'!G1467)&gt;0,VLOOKUP('spis PO'!G1467,słowniki!$A$81:$B$83,2),"")</f>
        <v/>
      </c>
      <c r="I1467" s="2" t="str">
        <f>IF(LEN('spis PO'!H1467)&gt;0,'spis PO'!H1467,"")</f>
        <v/>
      </c>
      <c r="J1467" s="12" t="str">
        <f>IF(LEN('spis PO'!I1467)&gt;0,'spis PO'!I1467,"")</f>
        <v/>
      </c>
      <c r="K1467" s="12" t="str">
        <f>IF('spis PO'!D1467="słup",VLOOKUP('spis PO'!J1467,słowniki!$A$91:$B$96,2),IF(LEN('spis PO'!D1467)&gt;0,1,""))</f>
        <v/>
      </c>
      <c r="L1467" s="2" t="str">
        <f>IF(LEN('spis PO'!L1467)&gt;0,VLOOKUP('spis PO'!L1467,słowniki!$A$100:$B$101,2),"")</f>
        <v/>
      </c>
      <c r="M1467" s="2" t="str">
        <f>IF(LEN('spis PO'!M1467)&gt;0,VLOOKUP('spis PO'!M1467,słowniki!$A$110:$B$111,2),"")</f>
        <v/>
      </c>
      <c r="N1467" s="2" t="str">
        <f>IF(LEN('spis PO'!N1467)&gt;0,'spis PO'!N1467,"")</f>
        <v/>
      </c>
      <c r="O1467" s="2" t="str">
        <f>IF('spis PO'!M1467="oprawa",VLOOKUP('spis PO'!O1467,słowniki!$A$120:$B$126,2),IF(LEN('spis PO'!M1467)&gt;0,1,""))</f>
        <v/>
      </c>
      <c r="P1467" s="12" t="str">
        <f>IF('spis PO'!M1467="oprawa",1,"")</f>
        <v/>
      </c>
      <c r="Q1467" s="2" t="str">
        <f t="shared" si="22"/>
        <v/>
      </c>
    </row>
    <row r="1468" spans="1:17">
      <c r="A1468" s="2" t="str">
        <f ca="1">IF(LEN('spis PO'!A1468)&gt;0,MID(CELL("nazwa_pliku"),SEARCH("[",CELL("nazwa_pliku"))+1, SEARCH(".",CELL("nazwa_pliku"))-SEARCH("[",CELL("nazwa_pliku"))-1),"")</f>
        <v/>
      </c>
      <c r="B1468" s="2" t="str">
        <f ca="1">IF(LEN('spis PO'!A1468)&gt;0,MID(CELL("nazwa_pliku"),SEARCH("[",CELL("nazwa_pliku"))+1, SEARCH(".",CELL("nazwa_pliku"))-SEARCH("[",CELL("nazwa_pliku"))-1),"")</f>
        <v/>
      </c>
      <c r="C1468" s="2" t="str">
        <f>IF(LEN('spis PO'!B1468)&gt;0,'spis PO'!B1468,"")</f>
        <v/>
      </c>
      <c r="D1468" s="2" t="str">
        <f>IF(LEN('spis PO'!C1468)&gt;0,'spis PO'!C1468,"")</f>
        <v/>
      </c>
      <c r="E1468" s="2" t="str">
        <f>IF(LEN('spis PO'!D1468)&gt;0,VLOOKUP('spis PO'!D1468,słowniki!$A$61:$B$63,2),"")</f>
        <v/>
      </c>
      <c r="F1468" s="2" t="str">
        <f>IF(LEN('spis PO'!E1468)&gt;0,VLOOKUP('spis PO'!E1468,słowniki!$A$71:$B$77,2),"")</f>
        <v/>
      </c>
      <c r="G1468" s="12" t="str">
        <f>IF(LEN('spis PO'!F1468)&gt;0,VLOOKUP('spis PO'!F1468,słowniki!$A$51:$B$52,2),"")</f>
        <v/>
      </c>
      <c r="H1468" s="12" t="str">
        <f>IF(LEN('spis PO'!G1468)&gt;0,VLOOKUP('spis PO'!G1468,słowniki!$A$81:$B$83,2),"")</f>
        <v/>
      </c>
      <c r="I1468" s="2" t="str">
        <f>IF(LEN('spis PO'!H1468)&gt;0,'spis PO'!H1468,"")</f>
        <v/>
      </c>
      <c r="J1468" s="12" t="str">
        <f>IF(LEN('spis PO'!I1468)&gt;0,'spis PO'!I1468,"")</f>
        <v/>
      </c>
      <c r="K1468" s="12" t="str">
        <f>IF('spis PO'!D1468="słup",VLOOKUP('spis PO'!J1468,słowniki!$A$91:$B$96,2),IF(LEN('spis PO'!D1468)&gt;0,1,""))</f>
        <v/>
      </c>
      <c r="L1468" s="2" t="str">
        <f>IF(LEN('spis PO'!L1468)&gt;0,VLOOKUP('spis PO'!L1468,słowniki!$A$100:$B$101,2),"")</f>
        <v/>
      </c>
      <c r="M1468" s="2" t="str">
        <f>IF(LEN('spis PO'!M1468)&gt;0,VLOOKUP('spis PO'!M1468,słowniki!$A$110:$B$111,2),"")</f>
        <v/>
      </c>
      <c r="N1468" s="2" t="str">
        <f>IF(LEN('spis PO'!N1468)&gt;0,'spis PO'!N1468,"")</f>
        <v/>
      </c>
      <c r="O1468" s="2" t="str">
        <f>IF('spis PO'!M1468="oprawa",VLOOKUP('spis PO'!O1468,słowniki!$A$120:$B$126,2),IF(LEN('spis PO'!M1468)&gt;0,1,""))</f>
        <v/>
      </c>
      <c r="P1468" s="12" t="str">
        <f>IF('spis PO'!M1468="oprawa",1,"")</f>
        <v/>
      </c>
      <c r="Q1468" s="2" t="str">
        <f t="shared" si="22"/>
        <v/>
      </c>
    </row>
    <row r="1469" spans="1:17">
      <c r="A1469" s="2" t="str">
        <f ca="1">IF(LEN('spis PO'!A1469)&gt;0,MID(CELL("nazwa_pliku"),SEARCH("[",CELL("nazwa_pliku"))+1, SEARCH(".",CELL("nazwa_pliku"))-SEARCH("[",CELL("nazwa_pliku"))-1),"")</f>
        <v/>
      </c>
      <c r="B1469" s="2" t="str">
        <f ca="1">IF(LEN('spis PO'!A1469)&gt;0,MID(CELL("nazwa_pliku"),SEARCH("[",CELL("nazwa_pliku"))+1, SEARCH(".",CELL("nazwa_pliku"))-SEARCH("[",CELL("nazwa_pliku"))-1),"")</f>
        <v/>
      </c>
      <c r="C1469" s="2" t="str">
        <f>IF(LEN('spis PO'!B1469)&gt;0,'spis PO'!B1469,"")</f>
        <v/>
      </c>
      <c r="D1469" s="2" t="str">
        <f>IF(LEN('spis PO'!C1469)&gt;0,'spis PO'!C1469,"")</f>
        <v/>
      </c>
      <c r="E1469" s="2" t="str">
        <f>IF(LEN('spis PO'!D1469)&gt;0,VLOOKUP('spis PO'!D1469,słowniki!$A$61:$B$63,2),"")</f>
        <v/>
      </c>
      <c r="F1469" s="2" t="str">
        <f>IF(LEN('spis PO'!E1469)&gt;0,VLOOKUP('spis PO'!E1469,słowniki!$A$71:$B$77,2),"")</f>
        <v/>
      </c>
      <c r="G1469" s="12" t="str">
        <f>IF(LEN('spis PO'!F1469)&gt;0,VLOOKUP('spis PO'!F1469,słowniki!$A$51:$B$52,2),"")</f>
        <v/>
      </c>
      <c r="H1469" s="12" t="str">
        <f>IF(LEN('spis PO'!G1469)&gt;0,VLOOKUP('spis PO'!G1469,słowniki!$A$81:$B$83,2),"")</f>
        <v/>
      </c>
      <c r="I1469" s="2" t="str">
        <f>IF(LEN('spis PO'!H1469)&gt;0,'spis PO'!H1469,"")</f>
        <v/>
      </c>
      <c r="J1469" s="12" t="str">
        <f>IF(LEN('spis PO'!I1469)&gt;0,'spis PO'!I1469,"")</f>
        <v/>
      </c>
      <c r="K1469" s="12" t="str">
        <f>IF('spis PO'!D1469="słup",VLOOKUP('spis PO'!J1469,słowniki!$A$91:$B$96,2),IF(LEN('spis PO'!D1469)&gt;0,1,""))</f>
        <v/>
      </c>
      <c r="L1469" s="2" t="str">
        <f>IF(LEN('spis PO'!L1469)&gt;0,VLOOKUP('spis PO'!L1469,słowniki!$A$100:$B$101,2),"")</f>
        <v/>
      </c>
      <c r="M1469" s="2" t="str">
        <f>IF(LEN('spis PO'!M1469)&gt;0,VLOOKUP('spis PO'!M1469,słowniki!$A$110:$B$111,2),"")</f>
        <v/>
      </c>
      <c r="N1469" s="2" t="str">
        <f>IF(LEN('spis PO'!N1469)&gt;0,'spis PO'!N1469,"")</f>
        <v/>
      </c>
      <c r="O1469" s="2" t="str">
        <f>IF('spis PO'!M1469="oprawa",VLOOKUP('spis PO'!O1469,słowniki!$A$120:$B$126,2),IF(LEN('spis PO'!M1469)&gt;0,1,""))</f>
        <v/>
      </c>
      <c r="P1469" s="12" t="str">
        <f>IF('spis PO'!M1469="oprawa",1,"")</f>
        <v/>
      </c>
      <c r="Q1469" s="2" t="str">
        <f t="shared" si="22"/>
        <v/>
      </c>
    </row>
    <row r="1470" spans="1:17">
      <c r="A1470" s="2" t="str">
        <f ca="1">IF(LEN('spis PO'!A1470)&gt;0,MID(CELL("nazwa_pliku"),SEARCH("[",CELL("nazwa_pliku"))+1, SEARCH(".",CELL("nazwa_pliku"))-SEARCH("[",CELL("nazwa_pliku"))-1),"")</f>
        <v/>
      </c>
      <c r="B1470" s="2" t="str">
        <f ca="1">IF(LEN('spis PO'!A1470)&gt;0,MID(CELL("nazwa_pliku"),SEARCH("[",CELL("nazwa_pliku"))+1, SEARCH(".",CELL("nazwa_pliku"))-SEARCH("[",CELL("nazwa_pliku"))-1),"")</f>
        <v/>
      </c>
      <c r="C1470" s="2" t="str">
        <f>IF(LEN('spis PO'!B1470)&gt;0,'spis PO'!B1470,"")</f>
        <v/>
      </c>
      <c r="D1470" s="2" t="str">
        <f>IF(LEN('spis PO'!C1470)&gt;0,'spis PO'!C1470,"")</f>
        <v/>
      </c>
      <c r="E1470" s="2" t="str">
        <f>IF(LEN('spis PO'!D1470)&gt;0,VLOOKUP('spis PO'!D1470,słowniki!$A$61:$B$63,2),"")</f>
        <v/>
      </c>
      <c r="F1470" s="2" t="str">
        <f>IF(LEN('spis PO'!E1470)&gt;0,VLOOKUP('spis PO'!E1470,słowniki!$A$71:$B$77,2),"")</f>
        <v/>
      </c>
      <c r="G1470" s="12" t="str">
        <f>IF(LEN('spis PO'!F1470)&gt;0,VLOOKUP('spis PO'!F1470,słowniki!$A$51:$B$52,2),"")</f>
        <v/>
      </c>
      <c r="H1470" s="12" t="str">
        <f>IF(LEN('spis PO'!G1470)&gt;0,VLOOKUP('spis PO'!G1470,słowniki!$A$81:$B$83,2),"")</f>
        <v/>
      </c>
      <c r="I1470" s="2" t="str">
        <f>IF(LEN('spis PO'!H1470)&gt;0,'spis PO'!H1470,"")</f>
        <v/>
      </c>
      <c r="J1470" s="12" t="str">
        <f>IF(LEN('spis PO'!I1470)&gt;0,'spis PO'!I1470,"")</f>
        <v/>
      </c>
      <c r="K1470" s="12" t="str">
        <f>IF('spis PO'!D1470="słup",VLOOKUP('spis PO'!J1470,słowniki!$A$91:$B$96,2),IF(LEN('spis PO'!D1470)&gt;0,1,""))</f>
        <v/>
      </c>
      <c r="L1470" s="2" t="str">
        <f>IF(LEN('spis PO'!L1470)&gt;0,VLOOKUP('spis PO'!L1470,słowniki!$A$100:$B$101,2),"")</f>
        <v/>
      </c>
      <c r="M1470" s="2" t="str">
        <f>IF(LEN('spis PO'!M1470)&gt;0,VLOOKUP('spis PO'!M1470,słowniki!$A$110:$B$111,2),"")</f>
        <v/>
      </c>
      <c r="N1470" s="2" t="str">
        <f>IF(LEN('spis PO'!N1470)&gt;0,'spis PO'!N1470,"")</f>
        <v/>
      </c>
      <c r="O1470" s="2" t="str">
        <f>IF('spis PO'!M1470="oprawa",VLOOKUP('spis PO'!O1470,słowniki!$A$120:$B$126,2),IF(LEN('spis PO'!M1470)&gt;0,1,""))</f>
        <v/>
      </c>
      <c r="P1470" s="12" t="str">
        <f>IF('spis PO'!M1470="oprawa",1,"")</f>
        <v/>
      </c>
      <c r="Q1470" s="2" t="str">
        <f t="shared" si="22"/>
        <v/>
      </c>
    </row>
    <row r="1471" spans="1:17">
      <c r="A1471" s="2" t="str">
        <f ca="1">IF(LEN('spis PO'!A1471)&gt;0,MID(CELL("nazwa_pliku"),SEARCH("[",CELL("nazwa_pliku"))+1, SEARCH(".",CELL("nazwa_pliku"))-SEARCH("[",CELL("nazwa_pliku"))-1),"")</f>
        <v/>
      </c>
      <c r="B1471" s="2" t="str">
        <f ca="1">IF(LEN('spis PO'!A1471)&gt;0,MID(CELL("nazwa_pliku"),SEARCH("[",CELL("nazwa_pliku"))+1, SEARCH(".",CELL("nazwa_pliku"))-SEARCH("[",CELL("nazwa_pliku"))-1),"")</f>
        <v/>
      </c>
      <c r="C1471" s="2" t="str">
        <f>IF(LEN('spis PO'!B1471)&gt;0,'spis PO'!B1471,"")</f>
        <v/>
      </c>
      <c r="D1471" s="2" t="str">
        <f>IF(LEN('spis PO'!C1471)&gt;0,'spis PO'!C1471,"")</f>
        <v/>
      </c>
      <c r="E1471" s="2" t="str">
        <f>IF(LEN('spis PO'!D1471)&gt;0,VLOOKUP('spis PO'!D1471,słowniki!$A$61:$B$63,2),"")</f>
        <v/>
      </c>
      <c r="F1471" s="2" t="str">
        <f>IF(LEN('spis PO'!E1471)&gt;0,VLOOKUP('spis PO'!E1471,słowniki!$A$71:$B$77,2),"")</f>
        <v/>
      </c>
      <c r="G1471" s="12" t="str">
        <f>IF(LEN('spis PO'!F1471)&gt;0,VLOOKUP('spis PO'!F1471,słowniki!$A$51:$B$52,2),"")</f>
        <v/>
      </c>
      <c r="H1471" s="12" t="str">
        <f>IF(LEN('spis PO'!G1471)&gt;0,VLOOKUP('spis PO'!G1471,słowniki!$A$81:$B$83,2),"")</f>
        <v/>
      </c>
      <c r="I1471" s="2" t="str">
        <f>IF(LEN('spis PO'!H1471)&gt;0,'spis PO'!H1471,"")</f>
        <v/>
      </c>
      <c r="J1471" s="12" t="str">
        <f>IF(LEN('spis PO'!I1471)&gt;0,'spis PO'!I1471,"")</f>
        <v/>
      </c>
      <c r="K1471" s="12" t="str">
        <f>IF('spis PO'!D1471="słup",VLOOKUP('spis PO'!J1471,słowniki!$A$91:$B$96,2),IF(LEN('spis PO'!D1471)&gt;0,1,""))</f>
        <v/>
      </c>
      <c r="L1471" s="2" t="str">
        <f>IF(LEN('spis PO'!L1471)&gt;0,VLOOKUP('spis PO'!L1471,słowniki!$A$100:$B$101,2),"")</f>
        <v/>
      </c>
      <c r="M1471" s="2" t="str">
        <f>IF(LEN('spis PO'!M1471)&gt;0,VLOOKUP('spis PO'!M1471,słowniki!$A$110:$B$111,2),"")</f>
        <v/>
      </c>
      <c r="N1471" s="2" t="str">
        <f>IF(LEN('spis PO'!N1471)&gt;0,'spis PO'!N1471,"")</f>
        <v/>
      </c>
      <c r="O1471" s="2" t="str">
        <f>IF('spis PO'!M1471="oprawa",VLOOKUP('spis PO'!O1471,słowniki!$A$120:$B$126,2),IF(LEN('spis PO'!M1471)&gt;0,1,""))</f>
        <v/>
      </c>
      <c r="P1471" s="12" t="str">
        <f>IF('spis PO'!M1471="oprawa",1,"")</f>
        <v/>
      </c>
      <c r="Q1471" s="2" t="str">
        <f t="shared" si="22"/>
        <v/>
      </c>
    </row>
    <row r="1472" spans="1:17">
      <c r="A1472" s="2" t="str">
        <f ca="1">IF(LEN('spis PO'!A1472)&gt;0,MID(CELL("nazwa_pliku"),SEARCH("[",CELL("nazwa_pliku"))+1, SEARCH(".",CELL("nazwa_pliku"))-SEARCH("[",CELL("nazwa_pliku"))-1),"")</f>
        <v/>
      </c>
      <c r="B1472" s="2" t="str">
        <f ca="1">IF(LEN('spis PO'!A1472)&gt;0,MID(CELL("nazwa_pliku"),SEARCH("[",CELL("nazwa_pliku"))+1, SEARCH(".",CELL("nazwa_pliku"))-SEARCH("[",CELL("nazwa_pliku"))-1),"")</f>
        <v/>
      </c>
      <c r="C1472" s="2" t="str">
        <f>IF(LEN('spis PO'!B1472)&gt;0,'spis PO'!B1472,"")</f>
        <v/>
      </c>
      <c r="D1472" s="2" t="str">
        <f>IF(LEN('spis PO'!C1472)&gt;0,'spis PO'!C1472,"")</f>
        <v/>
      </c>
      <c r="E1472" s="2" t="str">
        <f>IF(LEN('spis PO'!D1472)&gt;0,VLOOKUP('spis PO'!D1472,słowniki!$A$61:$B$63,2),"")</f>
        <v/>
      </c>
      <c r="F1472" s="2" t="str">
        <f>IF(LEN('spis PO'!E1472)&gt;0,VLOOKUP('spis PO'!E1472,słowniki!$A$71:$B$77,2),"")</f>
        <v/>
      </c>
      <c r="G1472" s="12" t="str">
        <f>IF(LEN('spis PO'!F1472)&gt;0,VLOOKUP('spis PO'!F1472,słowniki!$A$51:$B$52,2),"")</f>
        <v/>
      </c>
      <c r="H1472" s="12" t="str">
        <f>IF(LEN('spis PO'!G1472)&gt;0,VLOOKUP('spis PO'!G1472,słowniki!$A$81:$B$83,2),"")</f>
        <v/>
      </c>
      <c r="I1472" s="2" t="str">
        <f>IF(LEN('spis PO'!H1472)&gt;0,'spis PO'!H1472,"")</f>
        <v/>
      </c>
      <c r="J1472" s="12" t="str">
        <f>IF(LEN('spis PO'!I1472)&gt;0,'spis PO'!I1472,"")</f>
        <v/>
      </c>
      <c r="K1472" s="12" t="str">
        <f>IF('spis PO'!D1472="słup",VLOOKUP('spis PO'!J1472,słowniki!$A$91:$B$96,2),IF(LEN('spis PO'!D1472)&gt;0,1,""))</f>
        <v/>
      </c>
      <c r="L1472" s="2" t="str">
        <f>IF(LEN('spis PO'!L1472)&gt;0,VLOOKUP('spis PO'!L1472,słowniki!$A$100:$B$101,2),"")</f>
        <v/>
      </c>
      <c r="M1472" s="2" t="str">
        <f>IF(LEN('spis PO'!M1472)&gt;0,VLOOKUP('spis PO'!M1472,słowniki!$A$110:$B$111,2),"")</f>
        <v/>
      </c>
      <c r="N1472" s="2" t="str">
        <f>IF(LEN('spis PO'!N1472)&gt;0,'spis PO'!N1472,"")</f>
        <v/>
      </c>
      <c r="O1472" s="2" t="str">
        <f>IF('spis PO'!M1472="oprawa",VLOOKUP('spis PO'!O1472,słowniki!$A$120:$B$126,2),IF(LEN('spis PO'!M1472)&gt;0,1,""))</f>
        <v/>
      </c>
      <c r="P1472" s="12" t="str">
        <f>IF('spis PO'!M1472="oprawa",1,"")</f>
        <v/>
      </c>
      <c r="Q1472" s="2" t="str">
        <f t="shared" si="22"/>
        <v/>
      </c>
    </row>
    <row r="1473" spans="1:17">
      <c r="A1473" s="2" t="str">
        <f ca="1">IF(LEN('spis PO'!A1473)&gt;0,MID(CELL("nazwa_pliku"),SEARCH("[",CELL("nazwa_pliku"))+1, SEARCH(".",CELL("nazwa_pliku"))-SEARCH("[",CELL("nazwa_pliku"))-1),"")</f>
        <v/>
      </c>
      <c r="B1473" s="2" t="str">
        <f ca="1">IF(LEN('spis PO'!A1473)&gt;0,MID(CELL("nazwa_pliku"),SEARCH("[",CELL("nazwa_pliku"))+1, SEARCH(".",CELL("nazwa_pliku"))-SEARCH("[",CELL("nazwa_pliku"))-1),"")</f>
        <v/>
      </c>
      <c r="C1473" s="2" t="str">
        <f>IF(LEN('spis PO'!B1473)&gt;0,'spis PO'!B1473,"")</f>
        <v/>
      </c>
      <c r="D1473" s="2" t="str">
        <f>IF(LEN('spis PO'!C1473)&gt;0,'spis PO'!C1473,"")</f>
        <v/>
      </c>
      <c r="E1473" s="2" t="str">
        <f>IF(LEN('spis PO'!D1473)&gt;0,VLOOKUP('spis PO'!D1473,słowniki!$A$61:$B$63,2),"")</f>
        <v/>
      </c>
      <c r="F1473" s="2" t="str">
        <f>IF(LEN('spis PO'!E1473)&gt;0,VLOOKUP('spis PO'!E1473,słowniki!$A$71:$B$77,2),"")</f>
        <v/>
      </c>
      <c r="G1473" s="12" t="str">
        <f>IF(LEN('spis PO'!F1473)&gt;0,VLOOKUP('spis PO'!F1473,słowniki!$A$51:$B$52,2),"")</f>
        <v/>
      </c>
      <c r="H1473" s="12" t="str">
        <f>IF(LEN('spis PO'!G1473)&gt;0,VLOOKUP('spis PO'!G1473,słowniki!$A$81:$B$83,2),"")</f>
        <v/>
      </c>
      <c r="I1473" s="2" t="str">
        <f>IF(LEN('spis PO'!H1473)&gt;0,'spis PO'!H1473,"")</f>
        <v/>
      </c>
      <c r="J1473" s="12" t="str">
        <f>IF(LEN('spis PO'!I1473)&gt;0,'spis PO'!I1473,"")</f>
        <v/>
      </c>
      <c r="K1473" s="12" t="str">
        <f>IF('spis PO'!D1473="słup",VLOOKUP('spis PO'!J1473,słowniki!$A$91:$B$96,2),IF(LEN('spis PO'!D1473)&gt;0,1,""))</f>
        <v/>
      </c>
      <c r="L1473" s="2" t="str">
        <f>IF(LEN('spis PO'!L1473)&gt;0,VLOOKUP('spis PO'!L1473,słowniki!$A$100:$B$101,2),"")</f>
        <v/>
      </c>
      <c r="M1473" s="2" t="str">
        <f>IF(LEN('spis PO'!M1473)&gt;0,VLOOKUP('spis PO'!M1473,słowniki!$A$110:$B$111,2),"")</f>
        <v/>
      </c>
      <c r="N1473" s="2" t="str">
        <f>IF(LEN('spis PO'!N1473)&gt;0,'spis PO'!N1473,"")</f>
        <v/>
      </c>
      <c r="O1473" s="2" t="str">
        <f>IF('spis PO'!M1473="oprawa",VLOOKUP('spis PO'!O1473,słowniki!$A$120:$B$126,2),IF(LEN('spis PO'!M1473)&gt;0,1,""))</f>
        <v/>
      </c>
      <c r="P1473" s="12" t="str">
        <f>IF('spis PO'!M1473="oprawa",1,"")</f>
        <v/>
      </c>
      <c r="Q1473" s="2" t="str">
        <f t="shared" si="22"/>
        <v/>
      </c>
    </row>
    <row r="1474" spans="1:17">
      <c r="A1474" s="2" t="str">
        <f ca="1">IF(LEN('spis PO'!A1474)&gt;0,MID(CELL("nazwa_pliku"),SEARCH("[",CELL("nazwa_pliku"))+1, SEARCH(".",CELL("nazwa_pliku"))-SEARCH("[",CELL("nazwa_pliku"))-1),"")</f>
        <v/>
      </c>
      <c r="B1474" s="2" t="str">
        <f ca="1">IF(LEN('spis PO'!A1474)&gt;0,MID(CELL("nazwa_pliku"),SEARCH("[",CELL("nazwa_pliku"))+1, SEARCH(".",CELL("nazwa_pliku"))-SEARCH("[",CELL("nazwa_pliku"))-1),"")</f>
        <v/>
      </c>
      <c r="C1474" s="2" t="str">
        <f>IF(LEN('spis PO'!B1474)&gt;0,'spis PO'!B1474,"")</f>
        <v/>
      </c>
      <c r="D1474" s="2" t="str">
        <f>IF(LEN('spis PO'!C1474)&gt;0,'spis PO'!C1474,"")</f>
        <v/>
      </c>
      <c r="E1474" s="2" t="str">
        <f>IF(LEN('spis PO'!D1474)&gt;0,VLOOKUP('spis PO'!D1474,słowniki!$A$61:$B$63,2),"")</f>
        <v/>
      </c>
      <c r="F1474" s="2" t="str">
        <f>IF(LEN('spis PO'!E1474)&gt;0,VLOOKUP('spis PO'!E1474,słowniki!$A$71:$B$77,2),"")</f>
        <v/>
      </c>
      <c r="G1474" s="12" t="str">
        <f>IF(LEN('spis PO'!F1474)&gt;0,VLOOKUP('spis PO'!F1474,słowniki!$A$51:$B$52,2),"")</f>
        <v/>
      </c>
      <c r="H1474" s="12" t="str">
        <f>IF(LEN('spis PO'!G1474)&gt;0,VLOOKUP('spis PO'!G1474,słowniki!$A$81:$B$83,2),"")</f>
        <v/>
      </c>
      <c r="I1474" s="2" t="str">
        <f>IF(LEN('spis PO'!H1474)&gt;0,'spis PO'!H1474,"")</f>
        <v/>
      </c>
      <c r="J1474" s="12" t="str">
        <f>IF(LEN('spis PO'!I1474)&gt;0,'spis PO'!I1474,"")</f>
        <v/>
      </c>
      <c r="K1474" s="12" t="str">
        <f>IF('spis PO'!D1474="słup",VLOOKUP('spis PO'!J1474,słowniki!$A$91:$B$96,2),IF(LEN('spis PO'!D1474)&gt;0,1,""))</f>
        <v/>
      </c>
      <c r="L1474" s="2" t="str">
        <f>IF(LEN('spis PO'!L1474)&gt;0,VLOOKUP('spis PO'!L1474,słowniki!$A$100:$B$101,2),"")</f>
        <v/>
      </c>
      <c r="M1474" s="2" t="str">
        <f>IF(LEN('spis PO'!M1474)&gt;0,VLOOKUP('spis PO'!M1474,słowniki!$A$110:$B$111,2),"")</f>
        <v/>
      </c>
      <c r="N1474" s="2" t="str">
        <f>IF(LEN('spis PO'!N1474)&gt;0,'spis PO'!N1474,"")</f>
        <v/>
      </c>
      <c r="O1474" s="2" t="str">
        <f>IF('spis PO'!M1474="oprawa",VLOOKUP('spis PO'!O1474,słowniki!$A$120:$B$126,2),IF(LEN('spis PO'!M1474)&gt;0,1,""))</f>
        <v/>
      </c>
      <c r="P1474" s="12" t="str">
        <f>IF('spis PO'!M1474="oprawa",1,"")</f>
        <v/>
      </c>
      <c r="Q1474" s="2" t="str">
        <f t="shared" si="22"/>
        <v/>
      </c>
    </row>
    <row r="1475" spans="1:17">
      <c r="A1475" s="2" t="str">
        <f ca="1">IF(LEN('spis PO'!A1475)&gt;0,MID(CELL("nazwa_pliku"),SEARCH("[",CELL("nazwa_pliku"))+1, SEARCH(".",CELL("nazwa_pliku"))-SEARCH("[",CELL("nazwa_pliku"))-1),"")</f>
        <v/>
      </c>
      <c r="B1475" s="2" t="str">
        <f ca="1">IF(LEN('spis PO'!A1475)&gt;0,MID(CELL("nazwa_pliku"),SEARCH("[",CELL("nazwa_pliku"))+1, SEARCH(".",CELL("nazwa_pliku"))-SEARCH("[",CELL("nazwa_pliku"))-1),"")</f>
        <v/>
      </c>
      <c r="C1475" s="2" t="str">
        <f>IF(LEN('spis PO'!B1475)&gt;0,'spis PO'!B1475,"")</f>
        <v/>
      </c>
      <c r="D1475" s="2" t="str">
        <f>IF(LEN('spis PO'!C1475)&gt;0,'spis PO'!C1475,"")</f>
        <v/>
      </c>
      <c r="E1475" s="2" t="str">
        <f>IF(LEN('spis PO'!D1475)&gt;0,VLOOKUP('spis PO'!D1475,słowniki!$A$61:$B$63,2),"")</f>
        <v/>
      </c>
      <c r="F1475" s="2" t="str">
        <f>IF(LEN('spis PO'!E1475)&gt;0,VLOOKUP('spis PO'!E1475,słowniki!$A$71:$B$77,2),"")</f>
        <v/>
      </c>
      <c r="G1475" s="12" t="str">
        <f>IF(LEN('spis PO'!F1475)&gt;0,VLOOKUP('spis PO'!F1475,słowniki!$A$51:$B$52,2),"")</f>
        <v/>
      </c>
      <c r="H1475" s="12" t="str">
        <f>IF(LEN('spis PO'!G1475)&gt;0,VLOOKUP('spis PO'!G1475,słowniki!$A$81:$B$83,2),"")</f>
        <v/>
      </c>
      <c r="I1475" s="2" t="str">
        <f>IF(LEN('spis PO'!H1475)&gt;0,'spis PO'!H1475,"")</f>
        <v/>
      </c>
      <c r="J1475" s="12" t="str">
        <f>IF(LEN('spis PO'!I1475)&gt;0,'spis PO'!I1475,"")</f>
        <v/>
      </c>
      <c r="K1475" s="12" t="str">
        <f>IF('spis PO'!D1475="słup",VLOOKUP('spis PO'!J1475,słowniki!$A$91:$B$96,2),IF(LEN('spis PO'!D1475)&gt;0,1,""))</f>
        <v/>
      </c>
      <c r="L1475" s="2" t="str">
        <f>IF(LEN('spis PO'!L1475)&gt;0,VLOOKUP('spis PO'!L1475,słowniki!$A$100:$B$101,2),"")</f>
        <v/>
      </c>
      <c r="M1475" s="2" t="str">
        <f>IF(LEN('spis PO'!M1475)&gt;0,VLOOKUP('spis PO'!M1475,słowniki!$A$110:$B$111,2),"")</f>
        <v/>
      </c>
      <c r="N1475" s="2" t="str">
        <f>IF(LEN('spis PO'!N1475)&gt;0,'spis PO'!N1475,"")</f>
        <v/>
      </c>
      <c r="O1475" s="2" t="str">
        <f>IF('spis PO'!M1475="oprawa",VLOOKUP('spis PO'!O1475,słowniki!$A$120:$B$126,2),IF(LEN('spis PO'!M1475)&gt;0,1,""))</f>
        <v/>
      </c>
      <c r="P1475" s="12" t="str">
        <f>IF('spis PO'!M1475="oprawa",1,"")</f>
        <v/>
      </c>
      <c r="Q1475" s="2" t="str">
        <f t="shared" ref="Q1475:Q1538" si="23">IF(O1475=2,400,"")</f>
        <v/>
      </c>
    </row>
    <row r="1476" spans="1:17">
      <c r="A1476" s="2" t="str">
        <f ca="1">IF(LEN('spis PO'!A1476)&gt;0,MID(CELL("nazwa_pliku"),SEARCH("[",CELL("nazwa_pliku"))+1, SEARCH(".",CELL("nazwa_pliku"))-SEARCH("[",CELL("nazwa_pliku"))-1),"")</f>
        <v/>
      </c>
      <c r="B1476" s="2" t="str">
        <f ca="1">IF(LEN('spis PO'!A1476)&gt;0,MID(CELL("nazwa_pliku"),SEARCH("[",CELL("nazwa_pliku"))+1, SEARCH(".",CELL("nazwa_pliku"))-SEARCH("[",CELL("nazwa_pliku"))-1),"")</f>
        <v/>
      </c>
      <c r="C1476" s="2" t="str">
        <f>IF(LEN('spis PO'!B1476)&gt;0,'spis PO'!B1476,"")</f>
        <v/>
      </c>
      <c r="D1476" s="2" t="str">
        <f>IF(LEN('spis PO'!C1476)&gt;0,'spis PO'!C1476,"")</f>
        <v/>
      </c>
      <c r="E1476" s="2" t="str">
        <f>IF(LEN('spis PO'!D1476)&gt;0,VLOOKUP('spis PO'!D1476,słowniki!$A$61:$B$63,2),"")</f>
        <v/>
      </c>
      <c r="F1476" s="2" t="str">
        <f>IF(LEN('spis PO'!E1476)&gt;0,VLOOKUP('spis PO'!E1476,słowniki!$A$71:$B$77,2),"")</f>
        <v/>
      </c>
      <c r="G1476" s="12" t="str">
        <f>IF(LEN('spis PO'!F1476)&gt;0,VLOOKUP('spis PO'!F1476,słowniki!$A$51:$B$52,2),"")</f>
        <v/>
      </c>
      <c r="H1476" s="12" t="str">
        <f>IF(LEN('spis PO'!G1476)&gt;0,VLOOKUP('spis PO'!G1476,słowniki!$A$81:$B$83,2),"")</f>
        <v/>
      </c>
      <c r="I1476" s="2" t="str">
        <f>IF(LEN('spis PO'!H1476)&gt;0,'spis PO'!H1476,"")</f>
        <v/>
      </c>
      <c r="J1476" s="12" t="str">
        <f>IF(LEN('spis PO'!I1476)&gt;0,'spis PO'!I1476,"")</f>
        <v/>
      </c>
      <c r="K1476" s="12" t="str">
        <f>IF('spis PO'!D1476="słup",VLOOKUP('spis PO'!J1476,słowniki!$A$91:$B$96,2),IF(LEN('spis PO'!D1476)&gt;0,1,""))</f>
        <v/>
      </c>
      <c r="L1476" s="2" t="str">
        <f>IF(LEN('spis PO'!L1476)&gt;0,VLOOKUP('spis PO'!L1476,słowniki!$A$100:$B$101,2),"")</f>
        <v/>
      </c>
      <c r="M1476" s="2" t="str">
        <f>IF(LEN('spis PO'!M1476)&gt;0,VLOOKUP('spis PO'!M1476,słowniki!$A$110:$B$111,2),"")</f>
        <v/>
      </c>
      <c r="N1476" s="2" t="str">
        <f>IF(LEN('spis PO'!N1476)&gt;0,'spis PO'!N1476,"")</f>
        <v/>
      </c>
      <c r="O1476" s="2" t="str">
        <f>IF('spis PO'!M1476="oprawa",VLOOKUP('spis PO'!O1476,słowniki!$A$120:$B$126,2),IF(LEN('spis PO'!M1476)&gt;0,1,""))</f>
        <v/>
      </c>
      <c r="P1476" s="12" t="str">
        <f>IF('spis PO'!M1476="oprawa",1,"")</f>
        <v/>
      </c>
      <c r="Q1476" s="2" t="str">
        <f t="shared" si="23"/>
        <v/>
      </c>
    </row>
    <row r="1477" spans="1:17">
      <c r="A1477" s="2" t="str">
        <f ca="1">IF(LEN('spis PO'!A1477)&gt;0,MID(CELL("nazwa_pliku"),SEARCH("[",CELL("nazwa_pliku"))+1, SEARCH(".",CELL("nazwa_pliku"))-SEARCH("[",CELL("nazwa_pliku"))-1),"")</f>
        <v/>
      </c>
      <c r="B1477" s="2" t="str">
        <f ca="1">IF(LEN('spis PO'!A1477)&gt;0,MID(CELL("nazwa_pliku"),SEARCH("[",CELL("nazwa_pliku"))+1, SEARCH(".",CELL("nazwa_pliku"))-SEARCH("[",CELL("nazwa_pliku"))-1),"")</f>
        <v/>
      </c>
      <c r="C1477" s="2" t="str">
        <f>IF(LEN('spis PO'!B1477)&gt;0,'spis PO'!B1477,"")</f>
        <v/>
      </c>
      <c r="D1477" s="2" t="str">
        <f>IF(LEN('spis PO'!C1477)&gt;0,'spis PO'!C1477,"")</f>
        <v/>
      </c>
      <c r="E1477" s="2" t="str">
        <f>IF(LEN('spis PO'!D1477)&gt;0,VLOOKUP('spis PO'!D1477,słowniki!$A$61:$B$63,2),"")</f>
        <v/>
      </c>
      <c r="F1477" s="2" t="str">
        <f>IF(LEN('spis PO'!E1477)&gt;0,VLOOKUP('spis PO'!E1477,słowniki!$A$71:$B$77,2),"")</f>
        <v/>
      </c>
      <c r="G1477" s="12" t="str">
        <f>IF(LEN('spis PO'!F1477)&gt;0,VLOOKUP('spis PO'!F1477,słowniki!$A$51:$B$52,2),"")</f>
        <v/>
      </c>
      <c r="H1477" s="12" t="str">
        <f>IF(LEN('spis PO'!G1477)&gt;0,VLOOKUP('spis PO'!G1477,słowniki!$A$81:$B$83,2),"")</f>
        <v/>
      </c>
      <c r="I1477" s="2" t="str">
        <f>IF(LEN('spis PO'!H1477)&gt;0,'spis PO'!H1477,"")</f>
        <v/>
      </c>
      <c r="J1477" s="12" t="str">
        <f>IF(LEN('spis PO'!I1477)&gt;0,'spis PO'!I1477,"")</f>
        <v/>
      </c>
      <c r="K1477" s="12" t="str">
        <f>IF('spis PO'!D1477="słup",VLOOKUP('spis PO'!J1477,słowniki!$A$91:$B$96,2),IF(LEN('spis PO'!D1477)&gt;0,1,""))</f>
        <v/>
      </c>
      <c r="L1477" s="2" t="str">
        <f>IF(LEN('spis PO'!L1477)&gt;0,VLOOKUP('spis PO'!L1477,słowniki!$A$100:$B$101,2),"")</f>
        <v/>
      </c>
      <c r="M1477" s="2" t="str">
        <f>IF(LEN('spis PO'!M1477)&gt;0,VLOOKUP('spis PO'!M1477,słowniki!$A$110:$B$111,2),"")</f>
        <v/>
      </c>
      <c r="N1477" s="2" t="str">
        <f>IF(LEN('spis PO'!N1477)&gt;0,'spis PO'!N1477,"")</f>
        <v/>
      </c>
      <c r="O1477" s="2" t="str">
        <f>IF('spis PO'!M1477="oprawa",VLOOKUP('spis PO'!O1477,słowniki!$A$120:$B$126,2),IF(LEN('spis PO'!M1477)&gt;0,1,""))</f>
        <v/>
      </c>
      <c r="P1477" s="12" t="str">
        <f>IF('spis PO'!M1477="oprawa",1,"")</f>
        <v/>
      </c>
      <c r="Q1477" s="2" t="str">
        <f t="shared" si="23"/>
        <v/>
      </c>
    </row>
    <row r="1478" spans="1:17">
      <c r="A1478" s="2" t="str">
        <f ca="1">IF(LEN('spis PO'!A1478)&gt;0,MID(CELL("nazwa_pliku"),SEARCH("[",CELL("nazwa_pliku"))+1, SEARCH(".",CELL("nazwa_pliku"))-SEARCH("[",CELL("nazwa_pliku"))-1),"")</f>
        <v/>
      </c>
      <c r="B1478" s="2" t="str">
        <f ca="1">IF(LEN('spis PO'!A1478)&gt;0,MID(CELL("nazwa_pliku"),SEARCH("[",CELL("nazwa_pliku"))+1, SEARCH(".",CELL("nazwa_pliku"))-SEARCH("[",CELL("nazwa_pliku"))-1),"")</f>
        <v/>
      </c>
      <c r="C1478" s="2" t="str">
        <f>IF(LEN('spis PO'!B1478)&gt;0,'spis PO'!B1478,"")</f>
        <v/>
      </c>
      <c r="D1478" s="2" t="str">
        <f>IF(LEN('spis PO'!C1478)&gt;0,'spis PO'!C1478,"")</f>
        <v/>
      </c>
      <c r="E1478" s="2" t="str">
        <f>IF(LEN('spis PO'!D1478)&gt;0,VLOOKUP('spis PO'!D1478,słowniki!$A$61:$B$63,2),"")</f>
        <v/>
      </c>
      <c r="F1478" s="2" t="str">
        <f>IF(LEN('spis PO'!E1478)&gt;0,VLOOKUP('spis PO'!E1478,słowniki!$A$71:$B$77,2),"")</f>
        <v/>
      </c>
      <c r="G1478" s="12" t="str">
        <f>IF(LEN('spis PO'!F1478)&gt;0,VLOOKUP('spis PO'!F1478,słowniki!$A$51:$B$52,2),"")</f>
        <v/>
      </c>
      <c r="H1478" s="12" t="str">
        <f>IF(LEN('spis PO'!G1478)&gt;0,VLOOKUP('spis PO'!G1478,słowniki!$A$81:$B$83,2),"")</f>
        <v/>
      </c>
      <c r="I1478" s="2" t="str">
        <f>IF(LEN('spis PO'!H1478)&gt;0,'spis PO'!H1478,"")</f>
        <v/>
      </c>
      <c r="J1478" s="12" t="str">
        <f>IF(LEN('spis PO'!I1478)&gt;0,'spis PO'!I1478,"")</f>
        <v/>
      </c>
      <c r="K1478" s="12" t="str">
        <f>IF('spis PO'!D1478="słup",VLOOKUP('spis PO'!J1478,słowniki!$A$91:$B$96,2),IF(LEN('spis PO'!D1478)&gt;0,1,""))</f>
        <v/>
      </c>
      <c r="L1478" s="2" t="str">
        <f>IF(LEN('spis PO'!L1478)&gt;0,VLOOKUP('spis PO'!L1478,słowniki!$A$100:$B$101,2),"")</f>
        <v/>
      </c>
      <c r="M1478" s="2" t="str">
        <f>IF(LEN('spis PO'!M1478)&gt;0,VLOOKUP('spis PO'!M1478,słowniki!$A$110:$B$111,2),"")</f>
        <v/>
      </c>
      <c r="N1478" s="2" t="str">
        <f>IF(LEN('spis PO'!N1478)&gt;0,'spis PO'!N1478,"")</f>
        <v/>
      </c>
      <c r="O1478" s="2" t="str">
        <f>IF('spis PO'!M1478="oprawa",VLOOKUP('spis PO'!O1478,słowniki!$A$120:$B$126,2),IF(LEN('spis PO'!M1478)&gt;0,1,""))</f>
        <v/>
      </c>
      <c r="P1478" s="12" t="str">
        <f>IF('spis PO'!M1478="oprawa",1,"")</f>
        <v/>
      </c>
      <c r="Q1478" s="2" t="str">
        <f t="shared" si="23"/>
        <v/>
      </c>
    </row>
    <row r="1479" spans="1:17">
      <c r="A1479" s="2" t="str">
        <f ca="1">IF(LEN('spis PO'!A1479)&gt;0,MID(CELL("nazwa_pliku"),SEARCH("[",CELL("nazwa_pliku"))+1, SEARCH(".",CELL("nazwa_pliku"))-SEARCH("[",CELL("nazwa_pliku"))-1),"")</f>
        <v/>
      </c>
      <c r="B1479" s="2" t="str">
        <f ca="1">IF(LEN('spis PO'!A1479)&gt;0,MID(CELL("nazwa_pliku"),SEARCH("[",CELL("nazwa_pliku"))+1, SEARCH(".",CELL("nazwa_pliku"))-SEARCH("[",CELL("nazwa_pliku"))-1),"")</f>
        <v/>
      </c>
      <c r="C1479" s="2" t="str">
        <f>IF(LEN('spis PO'!B1479)&gt;0,'spis PO'!B1479,"")</f>
        <v/>
      </c>
      <c r="D1479" s="2" t="str">
        <f>IF(LEN('spis PO'!C1479)&gt;0,'spis PO'!C1479,"")</f>
        <v/>
      </c>
      <c r="E1479" s="2" t="str">
        <f>IF(LEN('spis PO'!D1479)&gt;0,VLOOKUP('spis PO'!D1479,słowniki!$A$61:$B$63,2),"")</f>
        <v/>
      </c>
      <c r="F1479" s="2" t="str">
        <f>IF(LEN('spis PO'!E1479)&gt;0,VLOOKUP('spis PO'!E1479,słowniki!$A$71:$B$77,2),"")</f>
        <v/>
      </c>
      <c r="G1479" s="12" t="str">
        <f>IF(LEN('spis PO'!F1479)&gt;0,VLOOKUP('spis PO'!F1479,słowniki!$A$51:$B$52,2),"")</f>
        <v/>
      </c>
      <c r="H1479" s="12" t="str">
        <f>IF(LEN('spis PO'!G1479)&gt;0,VLOOKUP('spis PO'!G1479,słowniki!$A$81:$B$83,2),"")</f>
        <v/>
      </c>
      <c r="I1479" s="2" t="str">
        <f>IF(LEN('spis PO'!H1479)&gt;0,'spis PO'!H1479,"")</f>
        <v/>
      </c>
      <c r="J1479" s="12" t="str">
        <f>IF(LEN('spis PO'!I1479)&gt;0,'spis PO'!I1479,"")</f>
        <v/>
      </c>
      <c r="K1479" s="12" t="str">
        <f>IF('spis PO'!D1479="słup",VLOOKUP('spis PO'!J1479,słowniki!$A$91:$B$96,2),IF(LEN('spis PO'!D1479)&gt;0,1,""))</f>
        <v/>
      </c>
      <c r="L1479" s="2" t="str">
        <f>IF(LEN('spis PO'!L1479)&gt;0,VLOOKUP('spis PO'!L1479,słowniki!$A$100:$B$101,2),"")</f>
        <v/>
      </c>
      <c r="M1479" s="2" t="str">
        <f>IF(LEN('spis PO'!M1479)&gt;0,VLOOKUP('spis PO'!M1479,słowniki!$A$110:$B$111,2),"")</f>
        <v/>
      </c>
      <c r="N1479" s="2" t="str">
        <f>IF(LEN('spis PO'!N1479)&gt;0,'spis PO'!N1479,"")</f>
        <v/>
      </c>
      <c r="O1479" s="2" t="str">
        <f>IF('spis PO'!M1479="oprawa",VLOOKUP('spis PO'!O1479,słowniki!$A$120:$B$126,2),IF(LEN('spis PO'!M1479)&gt;0,1,""))</f>
        <v/>
      </c>
      <c r="P1479" s="12" t="str">
        <f>IF('spis PO'!M1479="oprawa",1,"")</f>
        <v/>
      </c>
      <c r="Q1479" s="2" t="str">
        <f t="shared" si="23"/>
        <v/>
      </c>
    </row>
    <row r="1480" spans="1:17">
      <c r="A1480" s="2" t="str">
        <f ca="1">IF(LEN('spis PO'!A1480)&gt;0,MID(CELL("nazwa_pliku"),SEARCH("[",CELL("nazwa_pliku"))+1, SEARCH(".",CELL("nazwa_pliku"))-SEARCH("[",CELL("nazwa_pliku"))-1),"")</f>
        <v/>
      </c>
      <c r="B1480" s="2" t="str">
        <f ca="1">IF(LEN('spis PO'!A1480)&gt;0,MID(CELL("nazwa_pliku"),SEARCH("[",CELL("nazwa_pliku"))+1, SEARCH(".",CELL("nazwa_pliku"))-SEARCH("[",CELL("nazwa_pliku"))-1),"")</f>
        <v/>
      </c>
      <c r="C1480" s="2" t="str">
        <f>IF(LEN('spis PO'!B1480)&gt;0,'spis PO'!B1480,"")</f>
        <v/>
      </c>
      <c r="D1480" s="2" t="str">
        <f>IF(LEN('spis PO'!C1480)&gt;0,'spis PO'!C1480,"")</f>
        <v/>
      </c>
      <c r="E1480" s="2" t="str">
        <f>IF(LEN('spis PO'!D1480)&gt;0,VLOOKUP('spis PO'!D1480,słowniki!$A$61:$B$63,2),"")</f>
        <v/>
      </c>
      <c r="F1480" s="2" t="str">
        <f>IF(LEN('spis PO'!E1480)&gt;0,VLOOKUP('spis PO'!E1480,słowniki!$A$71:$B$77,2),"")</f>
        <v/>
      </c>
      <c r="G1480" s="12" t="str">
        <f>IF(LEN('spis PO'!F1480)&gt;0,VLOOKUP('spis PO'!F1480,słowniki!$A$51:$B$52,2),"")</f>
        <v/>
      </c>
      <c r="H1480" s="12" t="str">
        <f>IF(LEN('spis PO'!G1480)&gt;0,VLOOKUP('spis PO'!G1480,słowniki!$A$81:$B$83,2),"")</f>
        <v/>
      </c>
      <c r="I1480" s="2" t="str">
        <f>IF(LEN('spis PO'!H1480)&gt;0,'spis PO'!H1480,"")</f>
        <v/>
      </c>
      <c r="J1480" s="12" t="str">
        <f>IF(LEN('spis PO'!I1480)&gt;0,'spis PO'!I1480,"")</f>
        <v/>
      </c>
      <c r="K1480" s="12" t="str">
        <f>IF('spis PO'!D1480="słup",VLOOKUP('spis PO'!J1480,słowniki!$A$91:$B$96,2),IF(LEN('spis PO'!D1480)&gt;0,1,""))</f>
        <v/>
      </c>
      <c r="L1480" s="2" t="str">
        <f>IF(LEN('spis PO'!L1480)&gt;0,VLOOKUP('spis PO'!L1480,słowniki!$A$100:$B$101,2),"")</f>
        <v/>
      </c>
      <c r="M1480" s="2" t="str">
        <f>IF(LEN('spis PO'!M1480)&gt;0,VLOOKUP('spis PO'!M1480,słowniki!$A$110:$B$111,2),"")</f>
        <v/>
      </c>
      <c r="N1480" s="2" t="str">
        <f>IF(LEN('spis PO'!N1480)&gt;0,'spis PO'!N1480,"")</f>
        <v/>
      </c>
      <c r="O1480" s="2" t="str">
        <f>IF('spis PO'!M1480="oprawa",VLOOKUP('spis PO'!O1480,słowniki!$A$120:$B$126,2),IF(LEN('spis PO'!M1480)&gt;0,1,""))</f>
        <v/>
      </c>
      <c r="P1480" s="12" t="str">
        <f>IF('spis PO'!M1480="oprawa",1,"")</f>
        <v/>
      </c>
      <c r="Q1480" s="2" t="str">
        <f t="shared" si="23"/>
        <v/>
      </c>
    </row>
    <row r="1481" spans="1:17">
      <c r="A1481" s="2" t="str">
        <f ca="1">IF(LEN('spis PO'!A1481)&gt;0,MID(CELL("nazwa_pliku"),SEARCH("[",CELL("nazwa_pliku"))+1, SEARCH(".",CELL("nazwa_pliku"))-SEARCH("[",CELL("nazwa_pliku"))-1),"")</f>
        <v/>
      </c>
      <c r="B1481" s="2" t="str">
        <f ca="1">IF(LEN('spis PO'!A1481)&gt;0,MID(CELL("nazwa_pliku"),SEARCH("[",CELL("nazwa_pliku"))+1, SEARCH(".",CELL("nazwa_pliku"))-SEARCH("[",CELL("nazwa_pliku"))-1),"")</f>
        <v/>
      </c>
      <c r="C1481" s="2" t="str">
        <f>IF(LEN('spis PO'!B1481)&gt;0,'spis PO'!B1481,"")</f>
        <v/>
      </c>
      <c r="D1481" s="2" t="str">
        <f>IF(LEN('spis PO'!C1481)&gt;0,'spis PO'!C1481,"")</f>
        <v/>
      </c>
      <c r="E1481" s="2" t="str">
        <f>IF(LEN('spis PO'!D1481)&gt;0,VLOOKUP('spis PO'!D1481,słowniki!$A$61:$B$63,2),"")</f>
        <v/>
      </c>
      <c r="F1481" s="2" t="str">
        <f>IF(LEN('spis PO'!E1481)&gt;0,VLOOKUP('spis PO'!E1481,słowniki!$A$71:$B$77,2),"")</f>
        <v/>
      </c>
      <c r="G1481" s="12" t="str">
        <f>IF(LEN('spis PO'!F1481)&gt;0,VLOOKUP('spis PO'!F1481,słowniki!$A$51:$B$52,2),"")</f>
        <v/>
      </c>
      <c r="H1481" s="12" t="str">
        <f>IF(LEN('spis PO'!G1481)&gt;0,VLOOKUP('spis PO'!G1481,słowniki!$A$81:$B$83,2),"")</f>
        <v/>
      </c>
      <c r="I1481" s="2" t="str">
        <f>IF(LEN('spis PO'!H1481)&gt;0,'spis PO'!H1481,"")</f>
        <v/>
      </c>
      <c r="J1481" s="12" t="str">
        <f>IF(LEN('spis PO'!I1481)&gt;0,'spis PO'!I1481,"")</f>
        <v/>
      </c>
      <c r="K1481" s="12" t="str">
        <f>IF('spis PO'!D1481="słup",VLOOKUP('spis PO'!J1481,słowniki!$A$91:$B$96,2),IF(LEN('spis PO'!D1481)&gt;0,1,""))</f>
        <v/>
      </c>
      <c r="L1481" s="2" t="str">
        <f>IF(LEN('spis PO'!L1481)&gt;0,VLOOKUP('spis PO'!L1481,słowniki!$A$100:$B$101,2),"")</f>
        <v/>
      </c>
      <c r="M1481" s="2" t="str">
        <f>IF(LEN('spis PO'!M1481)&gt;0,VLOOKUP('spis PO'!M1481,słowniki!$A$110:$B$111,2),"")</f>
        <v/>
      </c>
      <c r="N1481" s="2" t="str">
        <f>IF(LEN('spis PO'!N1481)&gt;0,'spis PO'!N1481,"")</f>
        <v/>
      </c>
      <c r="O1481" s="2" t="str">
        <f>IF('spis PO'!M1481="oprawa",VLOOKUP('spis PO'!O1481,słowniki!$A$120:$B$126,2),IF(LEN('spis PO'!M1481)&gt;0,1,""))</f>
        <v/>
      </c>
      <c r="P1481" s="12" t="str">
        <f>IF('spis PO'!M1481="oprawa",1,"")</f>
        <v/>
      </c>
      <c r="Q1481" s="2" t="str">
        <f t="shared" si="23"/>
        <v/>
      </c>
    </row>
    <row r="1482" spans="1:17">
      <c r="A1482" s="2" t="str">
        <f ca="1">IF(LEN('spis PO'!A1482)&gt;0,MID(CELL("nazwa_pliku"),SEARCH("[",CELL("nazwa_pliku"))+1, SEARCH(".",CELL("nazwa_pliku"))-SEARCH("[",CELL("nazwa_pliku"))-1),"")</f>
        <v/>
      </c>
      <c r="B1482" s="2" t="str">
        <f ca="1">IF(LEN('spis PO'!A1482)&gt;0,MID(CELL("nazwa_pliku"),SEARCH("[",CELL("nazwa_pliku"))+1, SEARCH(".",CELL("nazwa_pliku"))-SEARCH("[",CELL("nazwa_pliku"))-1),"")</f>
        <v/>
      </c>
      <c r="C1482" s="2" t="str">
        <f>IF(LEN('spis PO'!B1482)&gt;0,'spis PO'!B1482,"")</f>
        <v/>
      </c>
      <c r="D1482" s="2" t="str">
        <f>IF(LEN('spis PO'!C1482)&gt;0,'spis PO'!C1482,"")</f>
        <v/>
      </c>
      <c r="E1482" s="2" t="str">
        <f>IF(LEN('spis PO'!D1482)&gt;0,VLOOKUP('spis PO'!D1482,słowniki!$A$61:$B$63,2),"")</f>
        <v/>
      </c>
      <c r="F1482" s="2" t="str">
        <f>IF(LEN('spis PO'!E1482)&gt;0,VLOOKUP('spis PO'!E1482,słowniki!$A$71:$B$77,2),"")</f>
        <v/>
      </c>
      <c r="G1482" s="12" t="str">
        <f>IF(LEN('spis PO'!F1482)&gt;0,VLOOKUP('spis PO'!F1482,słowniki!$A$51:$B$52,2),"")</f>
        <v/>
      </c>
      <c r="H1482" s="12" t="str">
        <f>IF(LEN('spis PO'!G1482)&gt;0,VLOOKUP('spis PO'!G1482,słowniki!$A$81:$B$83,2),"")</f>
        <v/>
      </c>
      <c r="I1482" s="2" t="str">
        <f>IF(LEN('spis PO'!H1482)&gt;0,'spis PO'!H1482,"")</f>
        <v/>
      </c>
      <c r="J1482" s="12" t="str">
        <f>IF(LEN('spis PO'!I1482)&gt;0,'spis PO'!I1482,"")</f>
        <v/>
      </c>
      <c r="K1482" s="12" t="str">
        <f>IF('spis PO'!D1482="słup",VLOOKUP('spis PO'!J1482,słowniki!$A$91:$B$96,2),IF(LEN('spis PO'!D1482)&gt;0,1,""))</f>
        <v/>
      </c>
      <c r="L1482" s="2" t="str">
        <f>IF(LEN('spis PO'!L1482)&gt;0,VLOOKUP('spis PO'!L1482,słowniki!$A$100:$B$101,2),"")</f>
        <v/>
      </c>
      <c r="M1482" s="2" t="str">
        <f>IF(LEN('spis PO'!M1482)&gt;0,VLOOKUP('spis PO'!M1482,słowniki!$A$110:$B$111,2),"")</f>
        <v/>
      </c>
      <c r="N1482" s="2" t="str">
        <f>IF(LEN('spis PO'!N1482)&gt;0,'spis PO'!N1482,"")</f>
        <v/>
      </c>
      <c r="O1482" s="2" t="str">
        <f>IF('spis PO'!M1482="oprawa",VLOOKUP('spis PO'!O1482,słowniki!$A$120:$B$126,2),IF(LEN('spis PO'!M1482)&gt;0,1,""))</f>
        <v/>
      </c>
      <c r="P1482" s="12" t="str">
        <f>IF('spis PO'!M1482="oprawa",1,"")</f>
        <v/>
      </c>
      <c r="Q1482" s="2" t="str">
        <f t="shared" si="23"/>
        <v/>
      </c>
    </row>
    <row r="1483" spans="1:17">
      <c r="A1483" s="2" t="str">
        <f ca="1">IF(LEN('spis PO'!A1483)&gt;0,MID(CELL("nazwa_pliku"),SEARCH("[",CELL("nazwa_pliku"))+1, SEARCH(".",CELL("nazwa_pliku"))-SEARCH("[",CELL("nazwa_pliku"))-1),"")</f>
        <v/>
      </c>
      <c r="B1483" s="2" t="str">
        <f ca="1">IF(LEN('spis PO'!A1483)&gt;0,MID(CELL("nazwa_pliku"),SEARCH("[",CELL("nazwa_pliku"))+1, SEARCH(".",CELL("nazwa_pliku"))-SEARCH("[",CELL("nazwa_pliku"))-1),"")</f>
        <v/>
      </c>
      <c r="C1483" s="2" t="str">
        <f>IF(LEN('spis PO'!B1483)&gt;0,'spis PO'!B1483,"")</f>
        <v/>
      </c>
      <c r="D1483" s="2" t="str">
        <f>IF(LEN('spis PO'!C1483)&gt;0,'spis PO'!C1483,"")</f>
        <v/>
      </c>
      <c r="E1483" s="2" t="str">
        <f>IF(LEN('spis PO'!D1483)&gt;0,VLOOKUP('spis PO'!D1483,słowniki!$A$61:$B$63,2),"")</f>
        <v/>
      </c>
      <c r="F1483" s="2" t="str">
        <f>IF(LEN('spis PO'!E1483)&gt;0,VLOOKUP('spis PO'!E1483,słowniki!$A$71:$B$77,2),"")</f>
        <v/>
      </c>
      <c r="G1483" s="12" t="str">
        <f>IF(LEN('spis PO'!F1483)&gt;0,VLOOKUP('spis PO'!F1483,słowniki!$A$51:$B$52,2),"")</f>
        <v/>
      </c>
      <c r="H1483" s="12" t="str">
        <f>IF(LEN('spis PO'!G1483)&gt;0,VLOOKUP('spis PO'!G1483,słowniki!$A$81:$B$83,2),"")</f>
        <v/>
      </c>
      <c r="I1483" s="2" t="str">
        <f>IF(LEN('spis PO'!H1483)&gt;0,'spis PO'!H1483,"")</f>
        <v/>
      </c>
      <c r="J1483" s="12" t="str">
        <f>IF(LEN('spis PO'!I1483)&gt;0,'spis PO'!I1483,"")</f>
        <v/>
      </c>
      <c r="K1483" s="12" t="str">
        <f>IF('spis PO'!D1483="słup",VLOOKUP('spis PO'!J1483,słowniki!$A$91:$B$96,2),IF(LEN('spis PO'!D1483)&gt;0,1,""))</f>
        <v/>
      </c>
      <c r="L1483" s="2" t="str">
        <f>IF(LEN('spis PO'!L1483)&gt;0,VLOOKUP('spis PO'!L1483,słowniki!$A$100:$B$101,2),"")</f>
        <v/>
      </c>
      <c r="M1483" s="2" t="str">
        <f>IF(LEN('spis PO'!M1483)&gt;0,VLOOKUP('spis PO'!M1483,słowniki!$A$110:$B$111,2),"")</f>
        <v/>
      </c>
      <c r="N1483" s="2" t="str">
        <f>IF(LEN('spis PO'!N1483)&gt;0,'spis PO'!N1483,"")</f>
        <v/>
      </c>
      <c r="O1483" s="2" t="str">
        <f>IF('spis PO'!M1483="oprawa",VLOOKUP('spis PO'!O1483,słowniki!$A$120:$B$126,2),IF(LEN('spis PO'!M1483)&gt;0,1,""))</f>
        <v/>
      </c>
      <c r="P1483" s="12" t="str">
        <f>IF('spis PO'!M1483="oprawa",1,"")</f>
        <v/>
      </c>
      <c r="Q1483" s="2" t="str">
        <f t="shared" si="23"/>
        <v/>
      </c>
    </row>
    <row r="1484" spans="1:17">
      <c r="A1484" s="2" t="str">
        <f ca="1">IF(LEN('spis PO'!A1484)&gt;0,MID(CELL("nazwa_pliku"),SEARCH("[",CELL("nazwa_pliku"))+1, SEARCH(".",CELL("nazwa_pliku"))-SEARCH("[",CELL("nazwa_pliku"))-1),"")</f>
        <v/>
      </c>
      <c r="B1484" s="2" t="str">
        <f ca="1">IF(LEN('spis PO'!A1484)&gt;0,MID(CELL("nazwa_pliku"),SEARCH("[",CELL("nazwa_pliku"))+1, SEARCH(".",CELL("nazwa_pliku"))-SEARCH("[",CELL("nazwa_pliku"))-1),"")</f>
        <v/>
      </c>
      <c r="C1484" s="2" t="str">
        <f>IF(LEN('spis PO'!B1484)&gt;0,'spis PO'!B1484,"")</f>
        <v/>
      </c>
      <c r="D1484" s="2" t="str">
        <f>IF(LEN('spis PO'!C1484)&gt;0,'spis PO'!C1484,"")</f>
        <v/>
      </c>
      <c r="E1484" s="2" t="str">
        <f>IF(LEN('spis PO'!D1484)&gt;0,VLOOKUP('spis PO'!D1484,słowniki!$A$61:$B$63,2),"")</f>
        <v/>
      </c>
      <c r="F1484" s="2" t="str">
        <f>IF(LEN('spis PO'!E1484)&gt;0,VLOOKUP('spis PO'!E1484,słowniki!$A$71:$B$77,2),"")</f>
        <v/>
      </c>
      <c r="G1484" s="12" t="str">
        <f>IF(LEN('spis PO'!F1484)&gt;0,VLOOKUP('spis PO'!F1484,słowniki!$A$51:$B$52,2),"")</f>
        <v/>
      </c>
      <c r="H1484" s="12" t="str">
        <f>IF(LEN('spis PO'!G1484)&gt;0,VLOOKUP('spis PO'!G1484,słowniki!$A$81:$B$83,2),"")</f>
        <v/>
      </c>
      <c r="I1484" s="2" t="str">
        <f>IF(LEN('spis PO'!H1484)&gt;0,'spis PO'!H1484,"")</f>
        <v/>
      </c>
      <c r="J1484" s="12" t="str">
        <f>IF(LEN('spis PO'!I1484)&gt;0,'spis PO'!I1484,"")</f>
        <v/>
      </c>
      <c r="K1484" s="12" t="str">
        <f>IF('spis PO'!D1484="słup",VLOOKUP('spis PO'!J1484,słowniki!$A$91:$B$96,2),IF(LEN('spis PO'!D1484)&gt;0,1,""))</f>
        <v/>
      </c>
      <c r="L1484" s="2" t="str">
        <f>IF(LEN('spis PO'!L1484)&gt;0,VLOOKUP('spis PO'!L1484,słowniki!$A$100:$B$101,2),"")</f>
        <v/>
      </c>
      <c r="M1484" s="2" t="str">
        <f>IF(LEN('spis PO'!M1484)&gt;0,VLOOKUP('spis PO'!M1484,słowniki!$A$110:$B$111,2),"")</f>
        <v/>
      </c>
      <c r="N1484" s="2" t="str">
        <f>IF(LEN('spis PO'!N1484)&gt;0,'spis PO'!N1484,"")</f>
        <v/>
      </c>
      <c r="O1484" s="2" t="str">
        <f>IF('spis PO'!M1484="oprawa",VLOOKUP('spis PO'!O1484,słowniki!$A$120:$B$126,2),IF(LEN('spis PO'!M1484)&gt;0,1,""))</f>
        <v/>
      </c>
      <c r="P1484" s="12" t="str">
        <f>IF('spis PO'!M1484="oprawa",1,"")</f>
        <v/>
      </c>
      <c r="Q1484" s="2" t="str">
        <f t="shared" si="23"/>
        <v/>
      </c>
    </row>
    <row r="1485" spans="1:17">
      <c r="A1485" s="2" t="str">
        <f ca="1">IF(LEN('spis PO'!A1485)&gt;0,MID(CELL("nazwa_pliku"),SEARCH("[",CELL("nazwa_pliku"))+1, SEARCH(".",CELL("nazwa_pliku"))-SEARCH("[",CELL("nazwa_pliku"))-1),"")</f>
        <v/>
      </c>
      <c r="B1485" s="2" t="str">
        <f ca="1">IF(LEN('spis PO'!A1485)&gt;0,MID(CELL("nazwa_pliku"),SEARCH("[",CELL("nazwa_pliku"))+1, SEARCH(".",CELL("nazwa_pliku"))-SEARCH("[",CELL("nazwa_pliku"))-1),"")</f>
        <v/>
      </c>
      <c r="C1485" s="2" t="str">
        <f>IF(LEN('spis PO'!B1485)&gt;0,'spis PO'!B1485,"")</f>
        <v/>
      </c>
      <c r="D1485" s="2" t="str">
        <f>IF(LEN('spis PO'!C1485)&gt;0,'spis PO'!C1485,"")</f>
        <v/>
      </c>
      <c r="E1485" s="2" t="str">
        <f>IF(LEN('spis PO'!D1485)&gt;0,VLOOKUP('spis PO'!D1485,słowniki!$A$61:$B$63,2),"")</f>
        <v/>
      </c>
      <c r="F1485" s="2" t="str">
        <f>IF(LEN('spis PO'!E1485)&gt;0,VLOOKUP('spis PO'!E1485,słowniki!$A$71:$B$77,2),"")</f>
        <v/>
      </c>
      <c r="G1485" s="12" t="str">
        <f>IF(LEN('spis PO'!F1485)&gt;0,VLOOKUP('spis PO'!F1485,słowniki!$A$51:$B$52,2),"")</f>
        <v/>
      </c>
      <c r="H1485" s="12" t="str">
        <f>IF(LEN('spis PO'!G1485)&gt;0,VLOOKUP('spis PO'!G1485,słowniki!$A$81:$B$83,2),"")</f>
        <v/>
      </c>
      <c r="I1485" s="2" t="str">
        <f>IF(LEN('spis PO'!H1485)&gt;0,'spis PO'!H1485,"")</f>
        <v/>
      </c>
      <c r="J1485" s="12" t="str">
        <f>IF(LEN('spis PO'!I1485)&gt;0,'spis PO'!I1485,"")</f>
        <v/>
      </c>
      <c r="K1485" s="12" t="str">
        <f>IF('spis PO'!D1485="słup",VLOOKUP('spis PO'!J1485,słowniki!$A$91:$B$96,2),IF(LEN('spis PO'!D1485)&gt;0,1,""))</f>
        <v/>
      </c>
      <c r="L1485" s="2" t="str">
        <f>IF(LEN('spis PO'!L1485)&gt;0,VLOOKUP('spis PO'!L1485,słowniki!$A$100:$B$101,2),"")</f>
        <v/>
      </c>
      <c r="M1485" s="2" t="str">
        <f>IF(LEN('spis PO'!M1485)&gt;0,VLOOKUP('spis PO'!M1485,słowniki!$A$110:$B$111,2),"")</f>
        <v/>
      </c>
      <c r="N1485" s="2" t="str">
        <f>IF(LEN('spis PO'!N1485)&gt;0,'spis PO'!N1485,"")</f>
        <v/>
      </c>
      <c r="O1485" s="2" t="str">
        <f>IF('spis PO'!M1485="oprawa",VLOOKUP('spis PO'!O1485,słowniki!$A$120:$B$126,2),IF(LEN('spis PO'!M1485)&gt;0,1,""))</f>
        <v/>
      </c>
      <c r="P1485" s="12" t="str">
        <f>IF('spis PO'!M1485="oprawa",1,"")</f>
        <v/>
      </c>
      <c r="Q1485" s="2" t="str">
        <f t="shared" si="23"/>
        <v/>
      </c>
    </row>
    <row r="1486" spans="1:17">
      <c r="A1486" s="2" t="str">
        <f ca="1">IF(LEN('spis PO'!A1486)&gt;0,MID(CELL("nazwa_pliku"),SEARCH("[",CELL("nazwa_pliku"))+1, SEARCH(".",CELL("nazwa_pliku"))-SEARCH("[",CELL("nazwa_pliku"))-1),"")</f>
        <v/>
      </c>
      <c r="B1486" s="2" t="str">
        <f ca="1">IF(LEN('spis PO'!A1486)&gt;0,MID(CELL("nazwa_pliku"),SEARCH("[",CELL("nazwa_pliku"))+1, SEARCH(".",CELL("nazwa_pliku"))-SEARCH("[",CELL("nazwa_pliku"))-1),"")</f>
        <v/>
      </c>
      <c r="C1486" s="2" t="str">
        <f>IF(LEN('spis PO'!B1486)&gt;0,'spis PO'!B1486,"")</f>
        <v/>
      </c>
      <c r="D1486" s="2" t="str">
        <f>IF(LEN('spis PO'!C1486)&gt;0,'spis PO'!C1486,"")</f>
        <v/>
      </c>
      <c r="E1486" s="2" t="str">
        <f>IF(LEN('spis PO'!D1486)&gt;0,VLOOKUP('spis PO'!D1486,słowniki!$A$61:$B$63,2),"")</f>
        <v/>
      </c>
      <c r="F1486" s="2" t="str">
        <f>IF(LEN('spis PO'!E1486)&gt;0,VLOOKUP('spis PO'!E1486,słowniki!$A$71:$B$77,2),"")</f>
        <v/>
      </c>
      <c r="G1486" s="12" t="str">
        <f>IF(LEN('spis PO'!F1486)&gt;0,VLOOKUP('spis PO'!F1486,słowniki!$A$51:$B$52,2),"")</f>
        <v/>
      </c>
      <c r="H1486" s="12" t="str">
        <f>IF(LEN('spis PO'!G1486)&gt;0,VLOOKUP('spis PO'!G1486,słowniki!$A$81:$B$83,2),"")</f>
        <v/>
      </c>
      <c r="I1486" s="2" t="str">
        <f>IF(LEN('spis PO'!H1486)&gt;0,'spis PO'!H1486,"")</f>
        <v/>
      </c>
      <c r="J1486" s="12" t="str">
        <f>IF(LEN('spis PO'!I1486)&gt;0,'spis PO'!I1486,"")</f>
        <v/>
      </c>
      <c r="K1486" s="12" t="str">
        <f>IF('spis PO'!D1486="słup",VLOOKUP('spis PO'!J1486,słowniki!$A$91:$B$96,2),IF(LEN('spis PO'!D1486)&gt;0,1,""))</f>
        <v/>
      </c>
      <c r="L1486" s="2" t="str">
        <f>IF(LEN('spis PO'!L1486)&gt;0,VLOOKUP('spis PO'!L1486,słowniki!$A$100:$B$101,2),"")</f>
        <v/>
      </c>
      <c r="M1486" s="2" t="str">
        <f>IF(LEN('spis PO'!M1486)&gt;0,VLOOKUP('spis PO'!M1486,słowniki!$A$110:$B$111,2),"")</f>
        <v/>
      </c>
      <c r="N1486" s="2" t="str">
        <f>IF(LEN('spis PO'!N1486)&gt;0,'spis PO'!N1486,"")</f>
        <v/>
      </c>
      <c r="O1486" s="2" t="str">
        <f>IF('spis PO'!M1486="oprawa",VLOOKUP('spis PO'!O1486,słowniki!$A$120:$B$126,2),IF(LEN('spis PO'!M1486)&gt;0,1,""))</f>
        <v/>
      </c>
      <c r="P1486" s="12" t="str">
        <f>IF('spis PO'!M1486="oprawa",1,"")</f>
        <v/>
      </c>
      <c r="Q1486" s="2" t="str">
        <f t="shared" si="23"/>
        <v/>
      </c>
    </row>
    <row r="1487" spans="1:17">
      <c r="A1487" s="2" t="str">
        <f ca="1">IF(LEN('spis PO'!A1487)&gt;0,MID(CELL("nazwa_pliku"),SEARCH("[",CELL("nazwa_pliku"))+1, SEARCH(".",CELL("nazwa_pliku"))-SEARCH("[",CELL("nazwa_pliku"))-1),"")</f>
        <v/>
      </c>
      <c r="B1487" s="2" t="str">
        <f ca="1">IF(LEN('spis PO'!A1487)&gt;0,MID(CELL("nazwa_pliku"),SEARCH("[",CELL("nazwa_pliku"))+1, SEARCH(".",CELL("nazwa_pliku"))-SEARCH("[",CELL("nazwa_pliku"))-1),"")</f>
        <v/>
      </c>
      <c r="C1487" s="2" t="str">
        <f>IF(LEN('spis PO'!B1487)&gt;0,'spis PO'!B1487,"")</f>
        <v/>
      </c>
      <c r="D1487" s="2" t="str">
        <f>IF(LEN('spis PO'!C1487)&gt;0,'spis PO'!C1487,"")</f>
        <v/>
      </c>
      <c r="E1487" s="2" t="str">
        <f>IF(LEN('spis PO'!D1487)&gt;0,VLOOKUP('spis PO'!D1487,słowniki!$A$61:$B$63,2),"")</f>
        <v/>
      </c>
      <c r="F1487" s="2" t="str">
        <f>IF(LEN('spis PO'!E1487)&gt;0,VLOOKUP('spis PO'!E1487,słowniki!$A$71:$B$77,2),"")</f>
        <v/>
      </c>
      <c r="G1487" s="12" t="str">
        <f>IF(LEN('spis PO'!F1487)&gt;0,VLOOKUP('spis PO'!F1487,słowniki!$A$51:$B$52,2),"")</f>
        <v/>
      </c>
      <c r="H1487" s="12" t="str">
        <f>IF(LEN('spis PO'!G1487)&gt;0,VLOOKUP('spis PO'!G1487,słowniki!$A$81:$B$83,2),"")</f>
        <v/>
      </c>
      <c r="I1487" s="2" t="str">
        <f>IF(LEN('spis PO'!H1487)&gt;0,'spis PO'!H1487,"")</f>
        <v/>
      </c>
      <c r="J1487" s="12" t="str">
        <f>IF(LEN('spis PO'!I1487)&gt;0,'spis PO'!I1487,"")</f>
        <v/>
      </c>
      <c r="K1487" s="12" t="str">
        <f>IF('spis PO'!D1487="słup",VLOOKUP('spis PO'!J1487,słowniki!$A$91:$B$96,2),IF(LEN('spis PO'!D1487)&gt;0,1,""))</f>
        <v/>
      </c>
      <c r="L1487" s="2" t="str">
        <f>IF(LEN('spis PO'!L1487)&gt;0,VLOOKUP('spis PO'!L1487,słowniki!$A$100:$B$101,2),"")</f>
        <v/>
      </c>
      <c r="M1487" s="2" t="str">
        <f>IF(LEN('spis PO'!M1487)&gt;0,VLOOKUP('spis PO'!M1487,słowniki!$A$110:$B$111,2),"")</f>
        <v/>
      </c>
      <c r="N1487" s="2" t="str">
        <f>IF(LEN('spis PO'!N1487)&gt;0,'spis PO'!N1487,"")</f>
        <v/>
      </c>
      <c r="O1487" s="2" t="str">
        <f>IF('spis PO'!M1487="oprawa",VLOOKUP('spis PO'!O1487,słowniki!$A$120:$B$126,2),IF(LEN('spis PO'!M1487)&gt;0,1,""))</f>
        <v/>
      </c>
      <c r="P1487" s="12" t="str">
        <f>IF('spis PO'!M1487="oprawa",1,"")</f>
        <v/>
      </c>
      <c r="Q1487" s="2" t="str">
        <f t="shared" si="23"/>
        <v/>
      </c>
    </row>
    <row r="1488" spans="1:17">
      <c r="A1488" s="2" t="str">
        <f ca="1">IF(LEN('spis PO'!A1488)&gt;0,MID(CELL("nazwa_pliku"),SEARCH("[",CELL("nazwa_pliku"))+1, SEARCH(".",CELL("nazwa_pliku"))-SEARCH("[",CELL("nazwa_pliku"))-1),"")</f>
        <v/>
      </c>
      <c r="B1488" s="2" t="str">
        <f ca="1">IF(LEN('spis PO'!A1488)&gt;0,MID(CELL("nazwa_pliku"),SEARCH("[",CELL("nazwa_pliku"))+1, SEARCH(".",CELL("nazwa_pliku"))-SEARCH("[",CELL("nazwa_pliku"))-1),"")</f>
        <v/>
      </c>
      <c r="C1488" s="2" t="str">
        <f>IF(LEN('spis PO'!B1488)&gt;0,'spis PO'!B1488,"")</f>
        <v/>
      </c>
      <c r="D1488" s="2" t="str">
        <f>IF(LEN('spis PO'!C1488)&gt;0,'spis PO'!C1488,"")</f>
        <v/>
      </c>
      <c r="E1488" s="2" t="str">
        <f>IF(LEN('spis PO'!D1488)&gt;0,VLOOKUP('spis PO'!D1488,słowniki!$A$61:$B$63,2),"")</f>
        <v/>
      </c>
      <c r="F1488" s="2" t="str">
        <f>IF(LEN('spis PO'!E1488)&gt;0,VLOOKUP('spis PO'!E1488,słowniki!$A$71:$B$77,2),"")</f>
        <v/>
      </c>
      <c r="G1488" s="12" t="str">
        <f>IF(LEN('spis PO'!F1488)&gt;0,VLOOKUP('spis PO'!F1488,słowniki!$A$51:$B$52,2),"")</f>
        <v/>
      </c>
      <c r="H1488" s="12" t="str">
        <f>IF(LEN('spis PO'!G1488)&gt;0,VLOOKUP('spis PO'!G1488,słowniki!$A$81:$B$83,2),"")</f>
        <v/>
      </c>
      <c r="I1488" s="2" t="str">
        <f>IF(LEN('spis PO'!H1488)&gt;0,'spis PO'!H1488,"")</f>
        <v/>
      </c>
      <c r="J1488" s="12" t="str">
        <f>IF(LEN('spis PO'!I1488)&gt;0,'spis PO'!I1488,"")</f>
        <v/>
      </c>
      <c r="K1488" s="12" t="str">
        <f>IF('spis PO'!D1488="słup",VLOOKUP('spis PO'!J1488,słowniki!$A$91:$B$96,2),IF(LEN('spis PO'!D1488)&gt;0,1,""))</f>
        <v/>
      </c>
      <c r="L1488" s="2" t="str">
        <f>IF(LEN('spis PO'!L1488)&gt;0,VLOOKUP('spis PO'!L1488,słowniki!$A$100:$B$101,2),"")</f>
        <v/>
      </c>
      <c r="M1488" s="2" t="str">
        <f>IF(LEN('spis PO'!M1488)&gt;0,VLOOKUP('spis PO'!M1488,słowniki!$A$110:$B$111,2),"")</f>
        <v/>
      </c>
      <c r="N1488" s="2" t="str">
        <f>IF(LEN('spis PO'!N1488)&gt;0,'spis PO'!N1488,"")</f>
        <v/>
      </c>
      <c r="O1488" s="2" t="str">
        <f>IF('spis PO'!M1488="oprawa",VLOOKUP('spis PO'!O1488,słowniki!$A$120:$B$126,2),IF(LEN('spis PO'!M1488)&gt;0,1,""))</f>
        <v/>
      </c>
      <c r="P1488" s="12" t="str">
        <f>IF('spis PO'!M1488="oprawa",1,"")</f>
        <v/>
      </c>
      <c r="Q1488" s="2" t="str">
        <f t="shared" si="23"/>
        <v/>
      </c>
    </row>
    <row r="1489" spans="1:17">
      <c r="A1489" s="2" t="str">
        <f ca="1">IF(LEN('spis PO'!A1489)&gt;0,MID(CELL("nazwa_pliku"),SEARCH("[",CELL("nazwa_pliku"))+1, SEARCH(".",CELL("nazwa_pliku"))-SEARCH("[",CELL("nazwa_pliku"))-1),"")</f>
        <v/>
      </c>
      <c r="B1489" s="2" t="str">
        <f ca="1">IF(LEN('spis PO'!A1489)&gt;0,MID(CELL("nazwa_pliku"),SEARCH("[",CELL("nazwa_pliku"))+1, SEARCH(".",CELL("nazwa_pliku"))-SEARCH("[",CELL("nazwa_pliku"))-1),"")</f>
        <v/>
      </c>
      <c r="C1489" s="2" t="str">
        <f>IF(LEN('spis PO'!B1489)&gt;0,'spis PO'!B1489,"")</f>
        <v/>
      </c>
      <c r="D1489" s="2" t="str">
        <f>IF(LEN('spis PO'!C1489)&gt;0,'spis PO'!C1489,"")</f>
        <v/>
      </c>
      <c r="E1489" s="2" t="str">
        <f>IF(LEN('spis PO'!D1489)&gt;0,VLOOKUP('spis PO'!D1489,słowniki!$A$61:$B$63,2),"")</f>
        <v/>
      </c>
      <c r="F1489" s="2" t="str">
        <f>IF(LEN('spis PO'!E1489)&gt;0,VLOOKUP('spis PO'!E1489,słowniki!$A$71:$B$77,2),"")</f>
        <v/>
      </c>
      <c r="G1489" s="12" t="str">
        <f>IF(LEN('spis PO'!F1489)&gt;0,VLOOKUP('spis PO'!F1489,słowniki!$A$51:$B$52,2),"")</f>
        <v/>
      </c>
      <c r="H1489" s="12" t="str">
        <f>IF(LEN('spis PO'!G1489)&gt;0,VLOOKUP('spis PO'!G1489,słowniki!$A$81:$B$83,2),"")</f>
        <v/>
      </c>
      <c r="I1489" s="2" t="str">
        <f>IF(LEN('spis PO'!H1489)&gt;0,'spis PO'!H1489,"")</f>
        <v/>
      </c>
      <c r="J1489" s="12" t="str">
        <f>IF(LEN('spis PO'!I1489)&gt;0,'spis PO'!I1489,"")</f>
        <v/>
      </c>
      <c r="K1489" s="12" t="str">
        <f>IF('spis PO'!D1489="słup",VLOOKUP('spis PO'!J1489,słowniki!$A$91:$B$96,2),IF(LEN('spis PO'!D1489)&gt;0,1,""))</f>
        <v/>
      </c>
      <c r="L1489" s="2" t="str">
        <f>IF(LEN('spis PO'!L1489)&gt;0,VLOOKUP('spis PO'!L1489,słowniki!$A$100:$B$101,2),"")</f>
        <v/>
      </c>
      <c r="M1489" s="2" t="str">
        <f>IF(LEN('spis PO'!M1489)&gt;0,VLOOKUP('spis PO'!M1489,słowniki!$A$110:$B$111,2),"")</f>
        <v/>
      </c>
      <c r="N1489" s="2" t="str">
        <f>IF(LEN('spis PO'!N1489)&gt;0,'spis PO'!N1489,"")</f>
        <v/>
      </c>
      <c r="O1489" s="2" t="str">
        <f>IF('spis PO'!M1489="oprawa",VLOOKUP('spis PO'!O1489,słowniki!$A$120:$B$126,2),IF(LEN('spis PO'!M1489)&gt;0,1,""))</f>
        <v/>
      </c>
      <c r="P1489" s="12" t="str">
        <f>IF('spis PO'!M1489="oprawa",1,"")</f>
        <v/>
      </c>
      <c r="Q1489" s="2" t="str">
        <f t="shared" si="23"/>
        <v/>
      </c>
    </row>
    <row r="1490" spans="1:17">
      <c r="A1490" s="2" t="str">
        <f ca="1">IF(LEN('spis PO'!A1490)&gt;0,MID(CELL("nazwa_pliku"),SEARCH("[",CELL("nazwa_pliku"))+1, SEARCH(".",CELL("nazwa_pliku"))-SEARCH("[",CELL("nazwa_pliku"))-1),"")</f>
        <v/>
      </c>
      <c r="B1490" s="2" t="str">
        <f ca="1">IF(LEN('spis PO'!A1490)&gt;0,MID(CELL("nazwa_pliku"),SEARCH("[",CELL("nazwa_pliku"))+1, SEARCH(".",CELL("nazwa_pliku"))-SEARCH("[",CELL("nazwa_pliku"))-1),"")</f>
        <v/>
      </c>
      <c r="C1490" s="2" t="str">
        <f>IF(LEN('spis PO'!B1490)&gt;0,'spis PO'!B1490,"")</f>
        <v/>
      </c>
      <c r="D1490" s="2" t="str">
        <f>IF(LEN('spis PO'!C1490)&gt;0,'spis PO'!C1490,"")</f>
        <v/>
      </c>
      <c r="E1490" s="2" t="str">
        <f>IF(LEN('spis PO'!D1490)&gt;0,VLOOKUP('spis PO'!D1490,słowniki!$A$61:$B$63,2),"")</f>
        <v/>
      </c>
      <c r="F1490" s="2" t="str">
        <f>IF(LEN('spis PO'!E1490)&gt;0,VLOOKUP('spis PO'!E1490,słowniki!$A$71:$B$77,2),"")</f>
        <v/>
      </c>
      <c r="G1490" s="12" t="str">
        <f>IF(LEN('spis PO'!F1490)&gt;0,VLOOKUP('spis PO'!F1490,słowniki!$A$51:$B$52,2),"")</f>
        <v/>
      </c>
      <c r="H1490" s="12" t="str">
        <f>IF(LEN('spis PO'!G1490)&gt;0,VLOOKUP('spis PO'!G1490,słowniki!$A$81:$B$83,2),"")</f>
        <v/>
      </c>
      <c r="I1490" s="2" t="str">
        <f>IF(LEN('spis PO'!H1490)&gt;0,'spis PO'!H1490,"")</f>
        <v/>
      </c>
      <c r="J1490" s="12" t="str">
        <f>IF(LEN('spis PO'!I1490)&gt;0,'spis PO'!I1490,"")</f>
        <v/>
      </c>
      <c r="K1490" s="12" t="str">
        <f>IF('spis PO'!D1490="słup",VLOOKUP('spis PO'!J1490,słowniki!$A$91:$B$96,2),IF(LEN('spis PO'!D1490)&gt;0,1,""))</f>
        <v/>
      </c>
      <c r="L1490" s="2" t="str">
        <f>IF(LEN('spis PO'!L1490)&gt;0,VLOOKUP('spis PO'!L1490,słowniki!$A$100:$B$101,2),"")</f>
        <v/>
      </c>
      <c r="M1490" s="2" t="str">
        <f>IF(LEN('spis PO'!M1490)&gt;0,VLOOKUP('spis PO'!M1490,słowniki!$A$110:$B$111,2),"")</f>
        <v/>
      </c>
      <c r="N1490" s="2" t="str">
        <f>IF(LEN('spis PO'!N1490)&gt;0,'spis PO'!N1490,"")</f>
        <v/>
      </c>
      <c r="O1490" s="2" t="str">
        <f>IF('spis PO'!M1490="oprawa",VLOOKUP('spis PO'!O1490,słowniki!$A$120:$B$126,2),IF(LEN('spis PO'!M1490)&gt;0,1,""))</f>
        <v/>
      </c>
      <c r="P1490" s="12" t="str">
        <f>IF('spis PO'!M1490="oprawa",1,"")</f>
        <v/>
      </c>
      <c r="Q1490" s="2" t="str">
        <f t="shared" si="23"/>
        <v/>
      </c>
    </row>
    <row r="1491" spans="1:17">
      <c r="A1491" s="2" t="str">
        <f ca="1">IF(LEN('spis PO'!A1491)&gt;0,MID(CELL("nazwa_pliku"),SEARCH("[",CELL("nazwa_pliku"))+1, SEARCH(".",CELL("nazwa_pliku"))-SEARCH("[",CELL("nazwa_pliku"))-1),"")</f>
        <v/>
      </c>
      <c r="B1491" s="2" t="str">
        <f ca="1">IF(LEN('spis PO'!A1491)&gt;0,MID(CELL("nazwa_pliku"),SEARCH("[",CELL("nazwa_pliku"))+1, SEARCH(".",CELL("nazwa_pliku"))-SEARCH("[",CELL("nazwa_pliku"))-1),"")</f>
        <v/>
      </c>
      <c r="C1491" s="2" t="str">
        <f>IF(LEN('spis PO'!B1491)&gt;0,'spis PO'!B1491,"")</f>
        <v/>
      </c>
      <c r="D1491" s="2" t="str">
        <f>IF(LEN('spis PO'!C1491)&gt;0,'spis PO'!C1491,"")</f>
        <v/>
      </c>
      <c r="E1491" s="2" t="str">
        <f>IF(LEN('spis PO'!D1491)&gt;0,VLOOKUP('spis PO'!D1491,słowniki!$A$61:$B$63,2),"")</f>
        <v/>
      </c>
      <c r="F1491" s="2" t="str">
        <f>IF(LEN('spis PO'!E1491)&gt;0,VLOOKUP('spis PO'!E1491,słowniki!$A$71:$B$77,2),"")</f>
        <v/>
      </c>
      <c r="G1491" s="12" t="str">
        <f>IF(LEN('spis PO'!F1491)&gt;0,VLOOKUP('spis PO'!F1491,słowniki!$A$51:$B$52,2),"")</f>
        <v/>
      </c>
      <c r="H1491" s="12" t="str">
        <f>IF(LEN('spis PO'!G1491)&gt;0,VLOOKUP('spis PO'!G1491,słowniki!$A$81:$B$83,2),"")</f>
        <v/>
      </c>
      <c r="I1491" s="2" t="str">
        <f>IF(LEN('spis PO'!H1491)&gt;0,'spis PO'!H1491,"")</f>
        <v/>
      </c>
      <c r="J1491" s="12" t="str">
        <f>IF(LEN('spis PO'!I1491)&gt;0,'spis PO'!I1491,"")</f>
        <v/>
      </c>
      <c r="K1491" s="12" t="str">
        <f>IF('spis PO'!D1491="słup",VLOOKUP('spis PO'!J1491,słowniki!$A$91:$B$96,2),IF(LEN('spis PO'!D1491)&gt;0,1,""))</f>
        <v/>
      </c>
      <c r="L1491" s="2" t="str">
        <f>IF(LEN('spis PO'!L1491)&gt;0,VLOOKUP('spis PO'!L1491,słowniki!$A$100:$B$101,2),"")</f>
        <v/>
      </c>
      <c r="M1491" s="2" t="str">
        <f>IF(LEN('spis PO'!M1491)&gt;0,VLOOKUP('spis PO'!M1491,słowniki!$A$110:$B$111,2),"")</f>
        <v/>
      </c>
      <c r="N1491" s="2" t="str">
        <f>IF(LEN('spis PO'!N1491)&gt;0,'spis PO'!N1491,"")</f>
        <v/>
      </c>
      <c r="O1491" s="2" t="str">
        <f>IF('spis PO'!M1491="oprawa",VLOOKUP('spis PO'!O1491,słowniki!$A$120:$B$126,2),IF(LEN('spis PO'!M1491)&gt;0,1,""))</f>
        <v/>
      </c>
      <c r="P1491" s="12" t="str">
        <f>IF('spis PO'!M1491="oprawa",1,"")</f>
        <v/>
      </c>
      <c r="Q1491" s="2" t="str">
        <f t="shared" si="23"/>
        <v/>
      </c>
    </row>
    <row r="1492" spans="1:17">
      <c r="A1492" s="2" t="str">
        <f ca="1">IF(LEN('spis PO'!A1492)&gt;0,MID(CELL("nazwa_pliku"),SEARCH("[",CELL("nazwa_pliku"))+1, SEARCH(".",CELL("nazwa_pliku"))-SEARCH("[",CELL("nazwa_pliku"))-1),"")</f>
        <v/>
      </c>
      <c r="B1492" s="2" t="str">
        <f ca="1">IF(LEN('spis PO'!A1492)&gt;0,MID(CELL("nazwa_pliku"),SEARCH("[",CELL("nazwa_pliku"))+1, SEARCH(".",CELL("nazwa_pliku"))-SEARCH("[",CELL("nazwa_pliku"))-1),"")</f>
        <v/>
      </c>
      <c r="C1492" s="2" t="str">
        <f>IF(LEN('spis PO'!B1492)&gt;0,'spis PO'!B1492,"")</f>
        <v/>
      </c>
      <c r="D1492" s="2" t="str">
        <f>IF(LEN('spis PO'!C1492)&gt;0,'spis PO'!C1492,"")</f>
        <v/>
      </c>
      <c r="E1492" s="2" t="str">
        <f>IF(LEN('spis PO'!D1492)&gt;0,VLOOKUP('spis PO'!D1492,słowniki!$A$61:$B$63,2),"")</f>
        <v/>
      </c>
      <c r="F1492" s="2" t="str">
        <f>IF(LEN('spis PO'!E1492)&gt;0,VLOOKUP('spis PO'!E1492,słowniki!$A$71:$B$77,2),"")</f>
        <v/>
      </c>
      <c r="G1492" s="12" t="str">
        <f>IF(LEN('spis PO'!F1492)&gt;0,VLOOKUP('spis PO'!F1492,słowniki!$A$51:$B$52,2),"")</f>
        <v/>
      </c>
      <c r="H1492" s="12" t="str">
        <f>IF(LEN('spis PO'!G1492)&gt;0,VLOOKUP('spis PO'!G1492,słowniki!$A$81:$B$83,2),"")</f>
        <v/>
      </c>
      <c r="I1492" s="2" t="str">
        <f>IF(LEN('spis PO'!H1492)&gt;0,'spis PO'!H1492,"")</f>
        <v/>
      </c>
      <c r="J1492" s="12" t="str">
        <f>IF(LEN('spis PO'!I1492)&gt;0,'spis PO'!I1492,"")</f>
        <v/>
      </c>
      <c r="K1492" s="12" t="str">
        <f>IF('spis PO'!D1492="słup",VLOOKUP('spis PO'!J1492,słowniki!$A$91:$B$96,2),IF(LEN('spis PO'!D1492)&gt;0,1,""))</f>
        <v/>
      </c>
      <c r="L1492" s="2" t="str">
        <f>IF(LEN('spis PO'!L1492)&gt;0,VLOOKUP('spis PO'!L1492,słowniki!$A$100:$B$101,2),"")</f>
        <v/>
      </c>
      <c r="M1492" s="2" t="str">
        <f>IF(LEN('spis PO'!M1492)&gt;0,VLOOKUP('spis PO'!M1492,słowniki!$A$110:$B$111,2),"")</f>
        <v/>
      </c>
      <c r="N1492" s="2" t="str">
        <f>IF(LEN('spis PO'!N1492)&gt;0,'spis PO'!N1492,"")</f>
        <v/>
      </c>
      <c r="O1492" s="2" t="str">
        <f>IF('spis PO'!M1492="oprawa",VLOOKUP('spis PO'!O1492,słowniki!$A$120:$B$126,2),IF(LEN('spis PO'!M1492)&gt;0,1,""))</f>
        <v/>
      </c>
      <c r="P1492" s="12" t="str">
        <f>IF('spis PO'!M1492="oprawa",1,"")</f>
        <v/>
      </c>
      <c r="Q1492" s="2" t="str">
        <f t="shared" si="23"/>
        <v/>
      </c>
    </row>
    <row r="1493" spans="1:17">
      <c r="A1493" s="2" t="str">
        <f ca="1">IF(LEN('spis PO'!A1493)&gt;0,MID(CELL("nazwa_pliku"),SEARCH("[",CELL("nazwa_pliku"))+1, SEARCH(".",CELL("nazwa_pliku"))-SEARCH("[",CELL("nazwa_pliku"))-1),"")</f>
        <v/>
      </c>
      <c r="B1493" s="2" t="str">
        <f ca="1">IF(LEN('spis PO'!A1493)&gt;0,MID(CELL("nazwa_pliku"),SEARCH("[",CELL("nazwa_pliku"))+1, SEARCH(".",CELL("nazwa_pliku"))-SEARCH("[",CELL("nazwa_pliku"))-1),"")</f>
        <v/>
      </c>
      <c r="C1493" s="2" t="str">
        <f>IF(LEN('spis PO'!B1493)&gt;0,'spis PO'!B1493,"")</f>
        <v/>
      </c>
      <c r="D1493" s="2" t="str">
        <f>IF(LEN('spis PO'!C1493)&gt;0,'spis PO'!C1493,"")</f>
        <v/>
      </c>
      <c r="E1493" s="2" t="str">
        <f>IF(LEN('spis PO'!D1493)&gt;0,VLOOKUP('spis PO'!D1493,słowniki!$A$61:$B$63,2),"")</f>
        <v/>
      </c>
      <c r="F1493" s="2" t="str">
        <f>IF(LEN('spis PO'!E1493)&gt;0,VLOOKUP('spis PO'!E1493,słowniki!$A$71:$B$77,2),"")</f>
        <v/>
      </c>
      <c r="G1493" s="12" t="str">
        <f>IF(LEN('spis PO'!F1493)&gt;0,VLOOKUP('spis PO'!F1493,słowniki!$A$51:$B$52,2),"")</f>
        <v/>
      </c>
      <c r="H1493" s="12" t="str">
        <f>IF(LEN('spis PO'!G1493)&gt;0,VLOOKUP('spis PO'!G1493,słowniki!$A$81:$B$83,2),"")</f>
        <v/>
      </c>
      <c r="I1493" s="2" t="str">
        <f>IF(LEN('spis PO'!H1493)&gt;0,'spis PO'!H1493,"")</f>
        <v/>
      </c>
      <c r="J1493" s="12" t="str">
        <f>IF(LEN('spis PO'!I1493)&gt;0,'spis PO'!I1493,"")</f>
        <v/>
      </c>
      <c r="K1493" s="12" t="str">
        <f>IF('spis PO'!D1493="słup",VLOOKUP('spis PO'!J1493,słowniki!$A$91:$B$96,2),IF(LEN('spis PO'!D1493)&gt;0,1,""))</f>
        <v/>
      </c>
      <c r="L1493" s="2" t="str">
        <f>IF(LEN('spis PO'!L1493)&gt;0,VLOOKUP('spis PO'!L1493,słowniki!$A$100:$B$101,2),"")</f>
        <v/>
      </c>
      <c r="M1493" s="2" t="str">
        <f>IF(LEN('spis PO'!M1493)&gt;0,VLOOKUP('spis PO'!M1493,słowniki!$A$110:$B$111,2),"")</f>
        <v/>
      </c>
      <c r="N1493" s="2" t="str">
        <f>IF(LEN('spis PO'!N1493)&gt;0,'spis PO'!N1493,"")</f>
        <v/>
      </c>
      <c r="O1493" s="2" t="str">
        <f>IF('spis PO'!M1493="oprawa",VLOOKUP('spis PO'!O1493,słowniki!$A$120:$B$126,2),IF(LEN('spis PO'!M1493)&gt;0,1,""))</f>
        <v/>
      </c>
      <c r="P1493" s="12" t="str">
        <f>IF('spis PO'!M1493="oprawa",1,"")</f>
        <v/>
      </c>
      <c r="Q1493" s="2" t="str">
        <f t="shared" si="23"/>
        <v/>
      </c>
    </row>
    <row r="1494" spans="1:17">
      <c r="A1494" s="2" t="str">
        <f ca="1">IF(LEN('spis PO'!A1494)&gt;0,MID(CELL("nazwa_pliku"),SEARCH("[",CELL("nazwa_pliku"))+1, SEARCH(".",CELL("nazwa_pliku"))-SEARCH("[",CELL("nazwa_pliku"))-1),"")</f>
        <v/>
      </c>
      <c r="B1494" s="2" t="str">
        <f ca="1">IF(LEN('spis PO'!A1494)&gt;0,MID(CELL("nazwa_pliku"),SEARCH("[",CELL("nazwa_pliku"))+1, SEARCH(".",CELL("nazwa_pliku"))-SEARCH("[",CELL("nazwa_pliku"))-1),"")</f>
        <v/>
      </c>
      <c r="C1494" s="2" t="str">
        <f>IF(LEN('spis PO'!B1494)&gt;0,'spis PO'!B1494,"")</f>
        <v/>
      </c>
      <c r="D1494" s="2" t="str">
        <f>IF(LEN('spis PO'!C1494)&gt;0,'spis PO'!C1494,"")</f>
        <v/>
      </c>
      <c r="E1494" s="2" t="str">
        <f>IF(LEN('spis PO'!D1494)&gt;0,VLOOKUP('spis PO'!D1494,słowniki!$A$61:$B$63,2),"")</f>
        <v/>
      </c>
      <c r="F1494" s="2" t="str">
        <f>IF(LEN('spis PO'!E1494)&gt;0,VLOOKUP('spis PO'!E1494,słowniki!$A$71:$B$77,2),"")</f>
        <v/>
      </c>
      <c r="G1494" s="12" t="str">
        <f>IF(LEN('spis PO'!F1494)&gt;0,VLOOKUP('spis PO'!F1494,słowniki!$A$51:$B$52,2),"")</f>
        <v/>
      </c>
      <c r="H1494" s="12" t="str">
        <f>IF(LEN('spis PO'!G1494)&gt;0,VLOOKUP('spis PO'!G1494,słowniki!$A$81:$B$83,2),"")</f>
        <v/>
      </c>
      <c r="I1494" s="2" t="str">
        <f>IF(LEN('spis PO'!H1494)&gt;0,'spis PO'!H1494,"")</f>
        <v/>
      </c>
      <c r="J1494" s="12" t="str">
        <f>IF(LEN('spis PO'!I1494)&gt;0,'spis PO'!I1494,"")</f>
        <v/>
      </c>
      <c r="K1494" s="12" t="str">
        <f>IF('spis PO'!D1494="słup",VLOOKUP('spis PO'!J1494,słowniki!$A$91:$B$96,2),IF(LEN('spis PO'!D1494)&gt;0,1,""))</f>
        <v/>
      </c>
      <c r="L1494" s="2" t="str">
        <f>IF(LEN('spis PO'!L1494)&gt;0,VLOOKUP('spis PO'!L1494,słowniki!$A$100:$B$101,2),"")</f>
        <v/>
      </c>
      <c r="M1494" s="2" t="str">
        <f>IF(LEN('spis PO'!M1494)&gt;0,VLOOKUP('spis PO'!M1494,słowniki!$A$110:$B$111,2),"")</f>
        <v/>
      </c>
      <c r="N1494" s="2" t="str">
        <f>IF(LEN('spis PO'!N1494)&gt;0,'spis PO'!N1494,"")</f>
        <v/>
      </c>
      <c r="O1494" s="2" t="str">
        <f>IF('spis PO'!M1494="oprawa",VLOOKUP('spis PO'!O1494,słowniki!$A$120:$B$126,2),IF(LEN('spis PO'!M1494)&gt;0,1,""))</f>
        <v/>
      </c>
      <c r="P1494" s="12" t="str">
        <f>IF('spis PO'!M1494="oprawa",1,"")</f>
        <v/>
      </c>
      <c r="Q1494" s="2" t="str">
        <f t="shared" si="23"/>
        <v/>
      </c>
    </row>
    <row r="1495" spans="1:17">
      <c r="A1495" s="2" t="str">
        <f ca="1">IF(LEN('spis PO'!A1495)&gt;0,MID(CELL("nazwa_pliku"),SEARCH("[",CELL("nazwa_pliku"))+1, SEARCH(".",CELL("nazwa_pliku"))-SEARCH("[",CELL("nazwa_pliku"))-1),"")</f>
        <v/>
      </c>
      <c r="B1495" s="2" t="str">
        <f ca="1">IF(LEN('spis PO'!A1495)&gt;0,MID(CELL("nazwa_pliku"),SEARCH("[",CELL("nazwa_pliku"))+1, SEARCH(".",CELL("nazwa_pliku"))-SEARCH("[",CELL("nazwa_pliku"))-1),"")</f>
        <v/>
      </c>
      <c r="C1495" s="2" t="str">
        <f>IF(LEN('spis PO'!B1495)&gt;0,'spis PO'!B1495,"")</f>
        <v/>
      </c>
      <c r="D1495" s="2" t="str">
        <f>IF(LEN('spis PO'!C1495)&gt;0,'spis PO'!C1495,"")</f>
        <v/>
      </c>
      <c r="E1495" s="2" t="str">
        <f>IF(LEN('spis PO'!D1495)&gt;0,VLOOKUP('spis PO'!D1495,słowniki!$A$61:$B$63,2),"")</f>
        <v/>
      </c>
      <c r="F1495" s="2" t="str">
        <f>IF(LEN('spis PO'!E1495)&gt;0,VLOOKUP('spis PO'!E1495,słowniki!$A$71:$B$77,2),"")</f>
        <v/>
      </c>
      <c r="G1495" s="12" t="str">
        <f>IF(LEN('spis PO'!F1495)&gt;0,VLOOKUP('spis PO'!F1495,słowniki!$A$51:$B$52,2),"")</f>
        <v/>
      </c>
      <c r="H1495" s="12" t="str">
        <f>IF(LEN('spis PO'!G1495)&gt;0,VLOOKUP('spis PO'!G1495,słowniki!$A$81:$B$83,2),"")</f>
        <v/>
      </c>
      <c r="I1495" s="2" t="str">
        <f>IF(LEN('spis PO'!H1495)&gt;0,'spis PO'!H1495,"")</f>
        <v/>
      </c>
      <c r="J1495" s="12" t="str">
        <f>IF(LEN('spis PO'!I1495)&gt;0,'spis PO'!I1495,"")</f>
        <v/>
      </c>
      <c r="K1495" s="12" t="str">
        <f>IF('spis PO'!D1495="słup",VLOOKUP('spis PO'!J1495,słowniki!$A$91:$B$96,2),IF(LEN('spis PO'!D1495)&gt;0,1,""))</f>
        <v/>
      </c>
      <c r="L1495" s="2" t="str">
        <f>IF(LEN('spis PO'!L1495)&gt;0,VLOOKUP('spis PO'!L1495,słowniki!$A$100:$B$101,2),"")</f>
        <v/>
      </c>
      <c r="M1495" s="2" t="str">
        <f>IF(LEN('spis PO'!M1495)&gt;0,VLOOKUP('spis PO'!M1495,słowniki!$A$110:$B$111,2),"")</f>
        <v/>
      </c>
      <c r="N1495" s="2" t="str">
        <f>IF(LEN('spis PO'!N1495)&gt;0,'spis PO'!N1495,"")</f>
        <v/>
      </c>
      <c r="O1495" s="2" t="str">
        <f>IF('spis PO'!M1495="oprawa",VLOOKUP('spis PO'!O1495,słowniki!$A$120:$B$126,2),IF(LEN('spis PO'!M1495)&gt;0,1,""))</f>
        <v/>
      </c>
      <c r="P1495" s="12" t="str">
        <f>IF('spis PO'!M1495="oprawa",1,"")</f>
        <v/>
      </c>
      <c r="Q1495" s="2" t="str">
        <f t="shared" si="23"/>
        <v/>
      </c>
    </row>
    <row r="1496" spans="1:17">
      <c r="A1496" s="2" t="str">
        <f ca="1">IF(LEN('spis PO'!A1496)&gt;0,MID(CELL("nazwa_pliku"),SEARCH("[",CELL("nazwa_pliku"))+1, SEARCH(".",CELL("nazwa_pliku"))-SEARCH("[",CELL("nazwa_pliku"))-1),"")</f>
        <v/>
      </c>
      <c r="B1496" s="2" t="str">
        <f ca="1">IF(LEN('spis PO'!A1496)&gt;0,MID(CELL("nazwa_pliku"),SEARCH("[",CELL("nazwa_pliku"))+1, SEARCH(".",CELL("nazwa_pliku"))-SEARCH("[",CELL("nazwa_pliku"))-1),"")</f>
        <v/>
      </c>
      <c r="C1496" s="2" t="str">
        <f>IF(LEN('spis PO'!B1496)&gt;0,'spis PO'!B1496,"")</f>
        <v/>
      </c>
      <c r="D1496" s="2" t="str">
        <f>IF(LEN('spis PO'!C1496)&gt;0,'spis PO'!C1496,"")</f>
        <v/>
      </c>
      <c r="E1496" s="2" t="str">
        <f>IF(LEN('spis PO'!D1496)&gt;0,VLOOKUP('spis PO'!D1496,słowniki!$A$61:$B$63,2),"")</f>
        <v/>
      </c>
      <c r="F1496" s="2" t="str">
        <f>IF(LEN('spis PO'!E1496)&gt;0,VLOOKUP('spis PO'!E1496,słowniki!$A$71:$B$77,2),"")</f>
        <v/>
      </c>
      <c r="G1496" s="12" t="str">
        <f>IF(LEN('spis PO'!F1496)&gt;0,VLOOKUP('spis PO'!F1496,słowniki!$A$51:$B$52,2),"")</f>
        <v/>
      </c>
      <c r="H1496" s="12" t="str">
        <f>IF(LEN('spis PO'!G1496)&gt;0,VLOOKUP('spis PO'!G1496,słowniki!$A$81:$B$83,2),"")</f>
        <v/>
      </c>
      <c r="I1496" s="2" t="str">
        <f>IF(LEN('spis PO'!H1496)&gt;0,'spis PO'!H1496,"")</f>
        <v/>
      </c>
      <c r="J1496" s="12" t="str">
        <f>IF(LEN('spis PO'!I1496)&gt;0,'spis PO'!I1496,"")</f>
        <v/>
      </c>
      <c r="K1496" s="12" t="str">
        <f>IF('spis PO'!D1496="słup",VLOOKUP('spis PO'!J1496,słowniki!$A$91:$B$96,2),IF(LEN('spis PO'!D1496)&gt;0,1,""))</f>
        <v/>
      </c>
      <c r="L1496" s="2" t="str">
        <f>IF(LEN('spis PO'!L1496)&gt;0,VLOOKUP('spis PO'!L1496,słowniki!$A$100:$B$101,2),"")</f>
        <v/>
      </c>
      <c r="M1496" s="2" t="str">
        <f>IF(LEN('spis PO'!M1496)&gt;0,VLOOKUP('spis PO'!M1496,słowniki!$A$110:$B$111,2),"")</f>
        <v/>
      </c>
      <c r="N1496" s="2" t="str">
        <f>IF(LEN('spis PO'!N1496)&gt;0,'spis PO'!N1496,"")</f>
        <v/>
      </c>
      <c r="O1496" s="2" t="str">
        <f>IF('spis PO'!M1496="oprawa",VLOOKUP('spis PO'!O1496,słowniki!$A$120:$B$126,2),IF(LEN('spis PO'!M1496)&gt;0,1,""))</f>
        <v/>
      </c>
      <c r="P1496" s="12" t="str">
        <f>IF('spis PO'!M1496="oprawa",1,"")</f>
        <v/>
      </c>
      <c r="Q1496" s="2" t="str">
        <f t="shared" si="23"/>
        <v/>
      </c>
    </row>
    <row r="1497" spans="1:17">
      <c r="A1497" s="2" t="str">
        <f ca="1">IF(LEN('spis PO'!A1497)&gt;0,MID(CELL("nazwa_pliku"),SEARCH("[",CELL("nazwa_pliku"))+1, SEARCH(".",CELL("nazwa_pliku"))-SEARCH("[",CELL("nazwa_pliku"))-1),"")</f>
        <v/>
      </c>
      <c r="B1497" s="2" t="str">
        <f ca="1">IF(LEN('spis PO'!A1497)&gt;0,MID(CELL("nazwa_pliku"),SEARCH("[",CELL("nazwa_pliku"))+1, SEARCH(".",CELL("nazwa_pliku"))-SEARCH("[",CELL("nazwa_pliku"))-1),"")</f>
        <v/>
      </c>
      <c r="C1497" s="2" t="str">
        <f>IF(LEN('spis PO'!B1497)&gt;0,'spis PO'!B1497,"")</f>
        <v/>
      </c>
      <c r="D1497" s="2" t="str">
        <f>IF(LEN('spis PO'!C1497)&gt;0,'spis PO'!C1497,"")</f>
        <v/>
      </c>
      <c r="E1497" s="2" t="str">
        <f>IF(LEN('spis PO'!D1497)&gt;0,VLOOKUP('spis PO'!D1497,słowniki!$A$61:$B$63,2),"")</f>
        <v/>
      </c>
      <c r="F1497" s="2" t="str">
        <f>IF(LEN('spis PO'!E1497)&gt;0,VLOOKUP('spis PO'!E1497,słowniki!$A$71:$B$77,2),"")</f>
        <v/>
      </c>
      <c r="G1497" s="12" t="str">
        <f>IF(LEN('spis PO'!F1497)&gt;0,VLOOKUP('spis PO'!F1497,słowniki!$A$51:$B$52,2),"")</f>
        <v/>
      </c>
      <c r="H1497" s="12" t="str">
        <f>IF(LEN('spis PO'!G1497)&gt;0,VLOOKUP('spis PO'!G1497,słowniki!$A$81:$B$83,2),"")</f>
        <v/>
      </c>
      <c r="I1497" s="2" t="str">
        <f>IF(LEN('spis PO'!H1497)&gt;0,'spis PO'!H1497,"")</f>
        <v/>
      </c>
      <c r="J1497" s="12" t="str">
        <f>IF(LEN('spis PO'!I1497)&gt;0,'spis PO'!I1497,"")</f>
        <v/>
      </c>
      <c r="K1497" s="12" t="str">
        <f>IF('spis PO'!D1497="słup",VLOOKUP('spis PO'!J1497,słowniki!$A$91:$B$96,2),IF(LEN('spis PO'!D1497)&gt;0,1,""))</f>
        <v/>
      </c>
      <c r="L1497" s="2" t="str">
        <f>IF(LEN('spis PO'!L1497)&gt;0,VLOOKUP('spis PO'!L1497,słowniki!$A$100:$B$101,2),"")</f>
        <v/>
      </c>
      <c r="M1497" s="2" t="str">
        <f>IF(LEN('spis PO'!M1497)&gt;0,VLOOKUP('spis PO'!M1497,słowniki!$A$110:$B$111,2),"")</f>
        <v/>
      </c>
      <c r="N1497" s="2" t="str">
        <f>IF(LEN('spis PO'!N1497)&gt;0,'spis PO'!N1497,"")</f>
        <v/>
      </c>
      <c r="O1497" s="2" t="str">
        <f>IF('spis PO'!M1497="oprawa",VLOOKUP('spis PO'!O1497,słowniki!$A$120:$B$126,2),IF(LEN('spis PO'!M1497)&gt;0,1,""))</f>
        <v/>
      </c>
      <c r="P1497" s="12" t="str">
        <f>IF('spis PO'!M1497="oprawa",1,"")</f>
        <v/>
      </c>
      <c r="Q1497" s="2" t="str">
        <f t="shared" si="23"/>
        <v/>
      </c>
    </row>
    <row r="1498" spans="1:17">
      <c r="A1498" s="2" t="str">
        <f ca="1">IF(LEN('spis PO'!A1498)&gt;0,MID(CELL("nazwa_pliku"),SEARCH("[",CELL("nazwa_pliku"))+1, SEARCH(".",CELL("nazwa_pliku"))-SEARCH("[",CELL("nazwa_pliku"))-1),"")</f>
        <v/>
      </c>
      <c r="B1498" s="2" t="str">
        <f ca="1">IF(LEN('spis PO'!A1498)&gt;0,MID(CELL("nazwa_pliku"),SEARCH("[",CELL("nazwa_pliku"))+1, SEARCH(".",CELL("nazwa_pliku"))-SEARCH("[",CELL("nazwa_pliku"))-1),"")</f>
        <v/>
      </c>
      <c r="C1498" s="2" t="str">
        <f>IF(LEN('spis PO'!B1498)&gt;0,'spis PO'!B1498,"")</f>
        <v/>
      </c>
      <c r="D1498" s="2" t="str">
        <f>IF(LEN('spis PO'!C1498)&gt;0,'spis PO'!C1498,"")</f>
        <v/>
      </c>
      <c r="E1498" s="2" t="str">
        <f>IF(LEN('spis PO'!D1498)&gt;0,VLOOKUP('spis PO'!D1498,słowniki!$A$61:$B$63,2),"")</f>
        <v/>
      </c>
      <c r="F1498" s="2" t="str">
        <f>IF(LEN('spis PO'!E1498)&gt;0,VLOOKUP('spis PO'!E1498,słowniki!$A$71:$B$77,2),"")</f>
        <v/>
      </c>
      <c r="G1498" s="12" t="str">
        <f>IF(LEN('spis PO'!F1498)&gt;0,VLOOKUP('spis PO'!F1498,słowniki!$A$51:$B$52,2),"")</f>
        <v/>
      </c>
      <c r="H1498" s="12" t="str">
        <f>IF(LEN('spis PO'!G1498)&gt;0,VLOOKUP('spis PO'!G1498,słowniki!$A$81:$B$83,2),"")</f>
        <v/>
      </c>
      <c r="I1498" s="2" t="str">
        <f>IF(LEN('spis PO'!H1498)&gt;0,'spis PO'!H1498,"")</f>
        <v/>
      </c>
      <c r="J1498" s="12" t="str">
        <f>IF(LEN('spis PO'!I1498)&gt;0,'spis PO'!I1498,"")</f>
        <v/>
      </c>
      <c r="K1498" s="12" t="str">
        <f>IF('spis PO'!D1498="słup",VLOOKUP('spis PO'!J1498,słowniki!$A$91:$B$96,2),IF(LEN('spis PO'!D1498)&gt;0,1,""))</f>
        <v/>
      </c>
      <c r="L1498" s="2" t="str">
        <f>IF(LEN('spis PO'!L1498)&gt;0,VLOOKUP('spis PO'!L1498,słowniki!$A$100:$B$101,2),"")</f>
        <v/>
      </c>
      <c r="M1498" s="2" t="str">
        <f>IF(LEN('spis PO'!M1498)&gt;0,VLOOKUP('spis PO'!M1498,słowniki!$A$110:$B$111,2),"")</f>
        <v/>
      </c>
      <c r="N1498" s="2" t="str">
        <f>IF(LEN('spis PO'!N1498)&gt;0,'spis PO'!N1498,"")</f>
        <v/>
      </c>
      <c r="O1498" s="2" t="str">
        <f>IF('spis PO'!M1498="oprawa",VLOOKUP('spis PO'!O1498,słowniki!$A$120:$B$126,2),IF(LEN('spis PO'!M1498)&gt;0,1,""))</f>
        <v/>
      </c>
      <c r="P1498" s="12" t="str">
        <f>IF('spis PO'!M1498="oprawa",1,"")</f>
        <v/>
      </c>
      <c r="Q1498" s="2" t="str">
        <f t="shared" si="23"/>
        <v/>
      </c>
    </row>
    <row r="1499" spans="1:17">
      <c r="A1499" s="2" t="str">
        <f ca="1">IF(LEN('spis PO'!A1499)&gt;0,MID(CELL("nazwa_pliku"),SEARCH("[",CELL("nazwa_pliku"))+1, SEARCH(".",CELL("nazwa_pliku"))-SEARCH("[",CELL("nazwa_pliku"))-1),"")</f>
        <v/>
      </c>
      <c r="B1499" s="2" t="str">
        <f ca="1">IF(LEN('spis PO'!A1499)&gt;0,MID(CELL("nazwa_pliku"),SEARCH("[",CELL("nazwa_pliku"))+1, SEARCH(".",CELL("nazwa_pliku"))-SEARCH("[",CELL("nazwa_pliku"))-1),"")</f>
        <v/>
      </c>
      <c r="C1499" s="2" t="str">
        <f>IF(LEN('spis PO'!B1499)&gt;0,'spis PO'!B1499,"")</f>
        <v/>
      </c>
      <c r="D1499" s="2" t="str">
        <f>IF(LEN('spis PO'!C1499)&gt;0,'spis PO'!C1499,"")</f>
        <v/>
      </c>
      <c r="E1499" s="2" t="str">
        <f>IF(LEN('spis PO'!D1499)&gt;0,VLOOKUP('spis PO'!D1499,słowniki!$A$61:$B$63,2),"")</f>
        <v/>
      </c>
      <c r="F1499" s="2" t="str">
        <f>IF(LEN('spis PO'!E1499)&gt;0,VLOOKUP('spis PO'!E1499,słowniki!$A$71:$B$77,2),"")</f>
        <v/>
      </c>
      <c r="G1499" s="12" t="str">
        <f>IF(LEN('spis PO'!F1499)&gt;0,VLOOKUP('spis PO'!F1499,słowniki!$A$51:$B$52,2),"")</f>
        <v/>
      </c>
      <c r="H1499" s="12" t="str">
        <f>IF(LEN('spis PO'!G1499)&gt;0,VLOOKUP('spis PO'!G1499,słowniki!$A$81:$B$83,2),"")</f>
        <v/>
      </c>
      <c r="I1499" s="2" t="str">
        <f>IF(LEN('spis PO'!H1499)&gt;0,'spis PO'!H1499,"")</f>
        <v/>
      </c>
      <c r="J1499" s="12" t="str">
        <f>IF(LEN('spis PO'!I1499)&gt;0,'spis PO'!I1499,"")</f>
        <v/>
      </c>
      <c r="K1499" s="12" t="str">
        <f>IF('spis PO'!D1499="słup",VLOOKUP('spis PO'!J1499,słowniki!$A$91:$B$96,2),IF(LEN('spis PO'!D1499)&gt;0,1,""))</f>
        <v/>
      </c>
      <c r="L1499" s="2" t="str">
        <f>IF(LEN('spis PO'!L1499)&gt;0,VLOOKUP('spis PO'!L1499,słowniki!$A$100:$B$101,2),"")</f>
        <v/>
      </c>
      <c r="M1499" s="2" t="str">
        <f>IF(LEN('spis PO'!M1499)&gt;0,VLOOKUP('spis PO'!M1499,słowniki!$A$110:$B$111,2),"")</f>
        <v/>
      </c>
      <c r="N1499" s="2" t="str">
        <f>IF(LEN('spis PO'!N1499)&gt;0,'spis PO'!N1499,"")</f>
        <v/>
      </c>
      <c r="O1499" s="2" t="str">
        <f>IF('spis PO'!M1499="oprawa",VLOOKUP('spis PO'!O1499,słowniki!$A$120:$B$126,2),IF(LEN('spis PO'!M1499)&gt;0,1,""))</f>
        <v/>
      </c>
      <c r="P1499" s="12" t="str">
        <f>IF('spis PO'!M1499="oprawa",1,"")</f>
        <v/>
      </c>
      <c r="Q1499" s="2" t="str">
        <f t="shared" si="23"/>
        <v/>
      </c>
    </row>
    <row r="1500" spans="1:17">
      <c r="A1500" s="2" t="str">
        <f ca="1">IF(LEN('spis PO'!A1500)&gt;0,MID(CELL("nazwa_pliku"),SEARCH("[",CELL("nazwa_pliku"))+1, SEARCH(".",CELL("nazwa_pliku"))-SEARCH("[",CELL("nazwa_pliku"))-1),"")</f>
        <v/>
      </c>
      <c r="B1500" s="2" t="str">
        <f ca="1">IF(LEN('spis PO'!A1500)&gt;0,MID(CELL("nazwa_pliku"),SEARCH("[",CELL("nazwa_pliku"))+1, SEARCH(".",CELL("nazwa_pliku"))-SEARCH("[",CELL("nazwa_pliku"))-1),"")</f>
        <v/>
      </c>
      <c r="C1500" s="2" t="str">
        <f>IF(LEN('spis PO'!B1500)&gt;0,'spis PO'!B1500,"")</f>
        <v/>
      </c>
      <c r="D1500" s="2" t="str">
        <f>IF(LEN('spis PO'!C1500)&gt;0,'spis PO'!C1500,"")</f>
        <v/>
      </c>
      <c r="E1500" s="2" t="str">
        <f>IF(LEN('spis PO'!D1500)&gt;0,VLOOKUP('spis PO'!D1500,słowniki!$A$61:$B$63,2),"")</f>
        <v/>
      </c>
      <c r="F1500" s="2" t="str">
        <f>IF(LEN('spis PO'!E1500)&gt;0,VLOOKUP('spis PO'!E1500,słowniki!$A$71:$B$77,2),"")</f>
        <v/>
      </c>
      <c r="G1500" s="12" t="str">
        <f>IF(LEN('spis PO'!F1500)&gt;0,VLOOKUP('spis PO'!F1500,słowniki!$A$51:$B$52,2),"")</f>
        <v/>
      </c>
      <c r="H1500" s="12" t="str">
        <f>IF(LEN('spis PO'!G1500)&gt;0,VLOOKUP('spis PO'!G1500,słowniki!$A$81:$B$83,2),"")</f>
        <v/>
      </c>
      <c r="I1500" s="2" t="str">
        <f>IF(LEN('spis PO'!H1500)&gt;0,'spis PO'!H1500,"")</f>
        <v/>
      </c>
      <c r="J1500" s="12" t="str">
        <f>IF(LEN('spis PO'!I1500)&gt;0,'spis PO'!I1500,"")</f>
        <v/>
      </c>
      <c r="K1500" s="12" t="str">
        <f>IF('spis PO'!D1500="słup",VLOOKUP('spis PO'!J1500,słowniki!$A$91:$B$96,2),IF(LEN('spis PO'!D1500)&gt;0,1,""))</f>
        <v/>
      </c>
      <c r="L1500" s="2" t="str">
        <f>IF(LEN('spis PO'!L1500)&gt;0,VLOOKUP('spis PO'!L1500,słowniki!$A$100:$B$101,2),"")</f>
        <v/>
      </c>
      <c r="M1500" s="2" t="str">
        <f>IF(LEN('spis PO'!M1500)&gt;0,VLOOKUP('spis PO'!M1500,słowniki!$A$110:$B$111,2),"")</f>
        <v/>
      </c>
      <c r="N1500" s="2" t="str">
        <f>IF(LEN('spis PO'!N1500)&gt;0,'spis PO'!N1500,"")</f>
        <v/>
      </c>
      <c r="O1500" s="2" t="str">
        <f>IF('spis PO'!M1500="oprawa",VLOOKUP('spis PO'!O1500,słowniki!$A$120:$B$126,2),IF(LEN('spis PO'!M1500)&gt;0,1,""))</f>
        <v/>
      </c>
      <c r="P1500" s="12" t="str">
        <f>IF('spis PO'!M1500="oprawa",1,"")</f>
        <v/>
      </c>
      <c r="Q1500" s="2" t="str">
        <f t="shared" si="23"/>
        <v/>
      </c>
    </row>
    <row r="1501" spans="1:17">
      <c r="A1501" s="2" t="str">
        <f ca="1">IF(LEN('spis PO'!A1501)&gt;0,MID(CELL("nazwa_pliku"),SEARCH("[",CELL("nazwa_pliku"))+1, SEARCH(".",CELL("nazwa_pliku"))-SEARCH("[",CELL("nazwa_pliku"))-1),"")</f>
        <v/>
      </c>
      <c r="B1501" s="2" t="str">
        <f ca="1">IF(LEN('spis PO'!A1501)&gt;0,MID(CELL("nazwa_pliku"),SEARCH("[",CELL("nazwa_pliku"))+1, SEARCH(".",CELL("nazwa_pliku"))-SEARCH("[",CELL("nazwa_pliku"))-1),"")</f>
        <v/>
      </c>
      <c r="C1501" s="2" t="str">
        <f>IF(LEN('spis PO'!B1501)&gt;0,'spis PO'!B1501,"")</f>
        <v/>
      </c>
      <c r="D1501" s="2" t="str">
        <f>IF(LEN('spis PO'!C1501)&gt;0,'spis PO'!C1501,"")</f>
        <v/>
      </c>
      <c r="E1501" s="2" t="str">
        <f>IF(LEN('spis PO'!D1501)&gt;0,VLOOKUP('spis PO'!D1501,słowniki!$A$61:$B$63,2),"")</f>
        <v/>
      </c>
      <c r="F1501" s="2" t="str">
        <f>IF(LEN('spis PO'!E1501)&gt;0,VLOOKUP('spis PO'!E1501,słowniki!$A$71:$B$77,2),"")</f>
        <v/>
      </c>
      <c r="G1501" s="12" t="str">
        <f>IF(LEN('spis PO'!F1501)&gt;0,VLOOKUP('spis PO'!F1501,słowniki!$A$51:$B$52,2),"")</f>
        <v/>
      </c>
      <c r="H1501" s="12" t="str">
        <f>IF(LEN('spis PO'!G1501)&gt;0,VLOOKUP('spis PO'!G1501,słowniki!$A$81:$B$83,2),"")</f>
        <v/>
      </c>
      <c r="I1501" s="2" t="str">
        <f>IF(LEN('spis PO'!H1501)&gt;0,'spis PO'!H1501,"")</f>
        <v/>
      </c>
      <c r="J1501" s="12" t="str">
        <f>IF(LEN('spis PO'!I1501)&gt;0,'spis PO'!I1501,"")</f>
        <v/>
      </c>
      <c r="K1501" s="12" t="str">
        <f>IF('spis PO'!D1501="słup",VLOOKUP('spis PO'!J1501,słowniki!$A$91:$B$96,2),IF(LEN('spis PO'!D1501)&gt;0,1,""))</f>
        <v/>
      </c>
      <c r="L1501" s="2" t="str">
        <f>IF(LEN('spis PO'!L1501)&gt;0,VLOOKUP('spis PO'!L1501,słowniki!$A$100:$B$101,2),"")</f>
        <v/>
      </c>
      <c r="M1501" s="2" t="str">
        <f>IF(LEN('spis PO'!M1501)&gt;0,VLOOKUP('spis PO'!M1501,słowniki!$A$110:$B$111,2),"")</f>
        <v/>
      </c>
      <c r="N1501" s="2" t="str">
        <f>IF(LEN('spis PO'!N1501)&gt;0,'spis PO'!N1501,"")</f>
        <v/>
      </c>
      <c r="O1501" s="2" t="str">
        <f>IF('spis PO'!M1501="oprawa",VLOOKUP('spis PO'!O1501,słowniki!$A$120:$B$126,2),IF(LEN('spis PO'!M1501)&gt;0,1,""))</f>
        <v/>
      </c>
      <c r="P1501" s="12" t="str">
        <f>IF('spis PO'!M1501="oprawa",1,"")</f>
        <v/>
      </c>
      <c r="Q1501" s="2" t="str">
        <f t="shared" si="23"/>
        <v/>
      </c>
    </row>
    <row r="1502" spans="1:17">
      <c r="A1502" s="2" t="str">
        <f ca="1">IF(LEN('spis PO'!A1502)&gt;0,MID(CELL("nazwa_pliku"),SEARCH("[",CELL("nazwa_pliku"))+1, SEARCH(".",CELL("nazwa_pliku"))-SEARCH("[",CELL("nazwa_pliku"))-1),"")</f>
        <v/>
      </c>
      <c r="B1502" s="2" t="str">
        <f ca="1">IF(LEN('spis PO'!A1502)&gt;0,MID(CELL("nazwa_pliku"),SEARCH("[",CELL("nazwa_pliku"))+1, SEARCH(".",CELL("nazwa_pliku"))-SEARCH("[",CELL("nazwa_pliku"))-1),"")</f>
        <v/>
      </c>
      <c r="C1502" s="2" t="str">
        <f>IF(LEN('spis PO'!B1502)&gt;0,'spis PO'!B1502,"")</f>
        <v/>
      </c>
      <c r="D1502" s="2" t="str">
        <f>IF(LEN('spis PO'!C1502)&gt;0,'spis PO'!C1502,"")</f>
        <v/>
      </c>
      <c r="E1502" s="2" t="str">
        <f>IF(LEN('spis PO'!D1502)&gt;0,VLOOKUP('spis PO'!D1502,słowniki!$A$61:$B$63,2),"")</f>
        <v/>
      </c>
      <c r="F1502" s="2" t="str">
        <f>IF(LEN('spis PO'!E1502)&gt;0,VLOOKUP('spis PO'!E1502,słowniki!$A$71:$B$77,2),"")</f>
        <v/>
      </c>
      <c r="G1502" s="12" t="str">
        <f>IF(LEN('spis PO'!F1502)&gt;0,VLOOKUP('spis PO'!F1502,słowniki!$A$51:$B$52,2),"")</f>
        <v/>
      </c>
      <c r="H1502" s="12" t="str">
        <f>IF(LEN('spis PO'!G1502)&gt;0,VLOOKUP('spis PO'!G1502,słowniki!$A$81:$B$83,2),"")</f>
        <v/>
      </c>
      <c r="I1502" s="2" t="str">
        <f>IF(LEN('spis PO'!H1502)&gt;0,'spis PO'!H1502,"")</f>
        <v/>
      </c>
      <c r="J1502" s="12" t="str">
        <f>IF(LEN('spis PO'!I1502)&gt;0,'spis PO'!I1502,"")</f>
        <v/>
      </c>
      <c r="K1502" s="12" t="str">
        <f>IF('spis PO'!D1502="słup",VLOOKUP('spis PO'!J1502,słowniki!$A$91:$B$96,2),IF(LEN('spis PO'!D1502)&gt;0,1,""))</f>
        <v/>
      </c>
      <c r="L1502" s="2" t="str">
        <f>IF(LEN('spis PO'!L1502)&gt;0,VLOOKUP('spis PO'!L1502,słowniki!$A$100:$B$101,2),"")</f>
        <v/>
      </c>
      <c r="M1502" s="2" t="str">
        <f>IF(LEN('spis PO'!M1502)&gt;0,VLOOKUP('spis PO'!M1502,słowniki!$A$110:$B$111,2),"")</f>
        <v/>
      </c>
      <c r="N1502" s="2" t="str">
        <f>IF(LEN('spis PO'!N1502)&gt;0,'spis PO'!N1502,"")</f>
        <v/>
      </c>
      <c r="O1502" s="2" t="str">
        <f>IF('spis PO'!M1502="oprawa",VLOOKUP('spis PO'!O1502,słowniki!$A$120:$B$126,2),IF(LEN('spis PO'!M1502)&gt;0,1,""))</f>
        <v/>
      </c>
      <c r="P1502" s="12" t="str">
        <f>IF('spis PO'!M1502="oprawa",1,"")</f>
        <v/>
      </c>
      <c r="Q1502" s="2" t="str">
        <f t="shared" si="23"/>
        <v/>
      </c>
    </row>
    <row r="1503" spans="1:17">
      <c r="A1503" s="2" t="str">
        <f ca="1">IF(LEN('spis PO'!A1503)&gt;0,MID(CELL("nazwa_pliku"),SEARCH("[",CELL("nazwa_pliku"))+1, SEARCH(".",CELL("nazwa_pliku"))-SEARCH("[",CELL("nazwa_pliku"))-1),"")</f>
        <v/>
      </c>
      <c r="B1503" s="2" t="str">
        <f ca="1">IF(LEN('spis PO'!A1503)&gt;0,MID(CELL("nazwa_pliku"),SEARCH("[",CELL("nazwa_pliku"))+1, SEARCH(".",CELL("nazwa_pliku"))-SEARCH("[",CELL("nazwa_pliku"))-1),"")</f>
        <v/>
      </c>
      <c r="C1503" s="2" t="str">
        <f>IF(LEN('spis PO'!B1503)&gt;0,'spis PO'!B1503,"")</f>
        <v/>
      </c>
      <c r="D1503" s="2" t="str">
        <f>IF(LEN('spis PO'!C1503)&gt;0,'spis PO'!C1503,"")</f>
        <v/>
      </c>
      <c r="E1503" s="2" t="str">
        <f>IF(LEN('spis PO'!D1503)&gt;0,VLOOKUP('spis PO'!D1503,słowniki!$A$61:$B$63,2),"")</f>
        <v/>
      </c>
      <c r="F1503" s="2" t="str">
        <f>IF(LEN('spis PO'!E1503)&gt;0,VLOOKUP('spis PO'!E1503,słowniki!$A$71:$B$77,2),"")</f>
        <v/>
      </c>
      <c r="G1503" s="12" t="str">
        <f>IF(LEN('spis PO'!F1503)&gt;0,VLOOKUP('spis PO'!F1503,słowniki!$A$51:$B$52,2),"")</f>
        <v/>
      </c>
      <c r="H1503" s="12" t="str">
        <f>IF(LEN('spis PO'!G1503)&gt;0,VLOOKUP('spis PO'!G1503,słowniki!$A$81:$B$83,2),"")</f>
        <v/>
      </c>
      <c r="I1503" s="2" t="str">
        <f>IF(LEN('spis PO'!H1503)&gt;0,'spis PO'!H1503,"")</f>
        <v/>
      </c>
      <c r="J1503" s="12" t="str">
        <f>IF(LEN('spis PO'!I1503)&gt;0,'spis PO'!I1503,"")</f>
        <v/>
      </c>
      <c r="K1503" s="12" t="str">
        <f>IF('spis PO'!D1503="słup",VLOOKUP('spis PO'!J1503,słowniki!$A$91:$B$96,2),IF(LEN('spis PO'!D1503)&gt;0,1,""))</f>
        <v/>
      </c>
      <c r="L1503" s="2" t="str">
        <f>IF(LEN('spis PO'!L1503)&gt;0,VLOOKUP('spis PO'!L1503,słowniki!$A$100:$B$101,2),"")</f>
        <v/>
      </c>
      <c r="M1503" s="2" t="str">
        <f>IF(LEN('spis PO'!M1503)&gt;0,VLOOKUP('spis PO'!M1503,słowniki!$A$110:$B$111,2),"")</f>
        <v/>
      </c>
      <c r="N1503" s="2" t="str">
        <f>IF(LEN('spis PO'!N1503)&gt;0,'spis PO'!N1503,"")</f>
        <v/>
      </c>
      <c r="O1503" s="2" t="str">
        <f>IF('spis PO'!M1503="oprawa",VLOOKUP('spis PO'!O1503,słowniki!$A$120:$B$126,2),IF(LEN('spis PO'!M1503)&gt;0,1,""))</f>
        <v/>
      </c>
      <c r="P1503" s="12" t="str">
        <f>IF('spis PO'!M1503="oprawa",1,"")</f>
        <v/>
      </c>
      <c r="Q1503" s="2" t="str">
        <f t="shared" si="23"/>
        <v/>
      </c>
    </row>
    <row r="1504" spans="1:17">
      <c r="A1504" s="2" t="str">
        <f ca="1">IF(LEN('spis PO'!A1504)&gt;0,MID(CELL("nazwa_pliku"),SEARCH("[",CELL("nazwa_pliku"))+1, SEARCH(".",CELL("nazwa_pliku"))-SEARCH("[",CELL("nazwa_pliku"))-1),"")</f>
        <v/>
      </c>
      <c r="B1504" s="2" t="str">
        <f ca="1">IF(LEN('spis PO'!A1504)&gt;0,MID(CELL("nazwa_pliku"),SEARCH("[",CELL("nazwa_pliku"))+1, SEARCH(".",CELL("nazwa_pliku"))-SEARCH("[",CELL("nazwa_pliku"))-1),"")</f>
        <v/>
      </c>
      <c r="C1504" s="2" t="str">
        <f>IF(LEN('spis PO'!B1504)&gt;0,'spis PO'!B1504,"")</f>
        <v/>
      </c>
      <c r="D1504" s="2" t="str">
        <f>IF(LEN('spis PO'!C1504)&gt;0,'spis PO'!C1504,"")</f>
        <v/>
      </c>
      <c r="E1504" s="2" t="str">
        <f>IF(LEN('spis PO'!D1504)&gt;0,VLOOKUP('spis PO'!D1504,słowniki!$A$61:$B$63,2),"")</f>
        <v/>
      </c>
      <c r="F1504" s="2" t="str">
        <f>IF(LEN('spis PO'!E1504)&gt;0,VLOOKUP('spis PO'!E1504,słowniki!$A$71:$B$77,2),"")</f>
        <v/>
      </c>
      <c r="G1504" s="12" t="str">
        <f>IF(LEN('spis PO'!F1504)&gt;0,VLOOKUP('spis PO'!F1504,słowniki!$A$51:$B$52,2),"")</f>
        <v/>
      </c>
      <c r="H1504" s="12" t="str">
        <f>IF(LEN('spis PO'!G1504)&gt;0,VLOOKUP('spis PO'!G1504,słowniki!$A$81:$B$83,2),"")</f>
        <v/>
      </c>
      <c r="I1504" s="2" t="str">
        <f>IF(LEN('spis PO'!H1504)&gt;0,'spis PO'!H1504,"")</f>
        <v/>
      </c>
      <c r="J1504" s="12" t="str">
        <f>IF(LEN('spis PO'!I1504)&gt;0,'spis PO'!I1504,"")</f>
        <v/>
      </c>
      <c r="K1504" s="12" t="str">
        <f>IF('spis PO'!D1504="słup",VLOOKUP('spis PO'!J1504,słowniki!$A$91:$B$96,2),IF(LEN('spis PO'!D1504)&gt;0,1,""))</f>
        <v/>
      </c>
      <c r="L1504" s="2" t="str">
        <f>IF(LEN('spis PO'!L1504)&gt;0,VLOOKUP('spis PO'!L1504,słowniki!$A$100:$B$101,2),"")</f>
        <v/>
      </c>
      <c r="M1504" s="2" t="str">
        <f>IF(LEN('spis PO'!M1504)&gt;0,VLOOKUP('spis PO'!M1504,słowniki!$A$110:$B$111,2),"")</f>
        <v/>
      </c>
      <c r="N1504" s="2" t="str">
        <f>IF(LEN('spis PO'!N1504)&gt;0,'spis PO'!N1504,"")</f>
        <v/>
      </c>
      <c r="O1504" s="2" t="str">
        <f>IF('spis PO'!M1504="oprawa",VLOOKUP('spis PO'!O1504,słowniki!$A$120:$B$126,2),IF(LEN('spis PO'!M1504)&gt;0,1,""))</f>
        <v/>
      </c>
      <c r="P1504" s="12" t="str">
        <f>IF('spis PO'!M1504="oprawa",1,"")</f>
        <v/>
      </c>
      <c r="Q1504" s="2" t="str">
        <f t="shared" si="23"/>
        <v/>
      </c>
    </row>
    <row r="1505" spans="1:17">
      <c r="A1505" s="2" t="str">
        <f ca="1">IF(LEN('spis PO'!A1505)&gt;0,MID(CELL("nazwa_pliku"),SEARCH("[",CELL("nazwa_pliku"))+1, SEARCH(".",CELL("nazwa_pliku"))-SEARCH("[",CELL("nazwa_pliku"))-1),"")</f>
        <v/>
      </c>
      <c r="B1505" s="2" t="str">
        <f ca="1">IF(LEN('spis PO'!A1505)&gt;0,MID(CELL("nazwa_pliku"),SEARCH("[",CELL("nazwa_pliku"))+1, SEARCH(".",CELL("nazwa_pliku"))-SEARCH("[",CELL("nazwa_pliku"))-1),"")</f>
        <v/>
      </c>
      <c r="C1505" s="2" t="str">
        <f>IF(LEN('spis PO'!B1505)&gt;0,'spis PO'!B1505,"")</f>
        <v/>
      </c>
      <c r="D1505" s="2" t="str">
        <f>IF(LEN('spis PO'!C1505)&gt;0,'spis PO'!C1505,"")</f>
        <v/>
      </c>
      <c r="E1505" s="2" t="str">
        <f>IF(LEN('spis PO'!D1505)&gt;0,VLOOKUP('spis PO'!D1505,słowniki!$A$61:$B$63,2),"")</f>
        <v/>
      </c>
      <c r="F1505" s="2" t="str">
        <f>IF(LEN('spis PO'!E1505)&gt;0,VLOOKUP('spis PO'!E1505,słowniki!$A$71:$B$77,2),"")</f>
        <v/>
      </c>
      <c r="G1505" s="12" t="str">
        <f>IF(LEN('spis PO'!F1505)&gt;0,VLOOKUP('spis PO'!F1505,słowniki!$A$51:$B$52,2),"")</f>
        <v/>
      </c>
      <c r="H1505" s="12" t="str">
        <f>IF(LEN('spis PO'!G1505)&gt;0,VLOOKUP('spis PO'!G1505,słowniki!$A$81:$B$83,2),"")</f>
        <v/>
      </c>
      <c r="I1505" s="2" t="str">
        <f>IF(LEN('spis PO'!H1505)&gt;0,'spis PO'!H1505,"")</f>
        <v/>
      </c>
      <c r="J1505" s="12" t="str">
        <f>IF(LEN('spis PO'!I1505)&gt;0,'spis PO'!I1505,"")</f>
        <v/>
      </c>
      <c r="K1505" s="12" t="str">
        <f>IF('spis PO'!D1505="słup",VLOOKUP('spis PO'!J1505,słowniki!$A$91:$B$96,2),IF(LEN('spis PO'!D1505)&gt;0,1,""))</f>
        <v/>
      </c>
      <c r="L1505" s="2" t="str">
        <f>IF(LEN('spis PO'!L1505)&gt;0,VLOOKUP('spis PO'!L1505,słowniki!$A$100:$B$101,2),"")</f>
        <v/>
      </c>
      <c r="M1505" s="2" t="str">
        <f>IF(LEN('spis PO'!M1505)&gt;0,VLOOKUP('spis PO'!M1505,słowniki!$A$110:$B$111,2),"")</f>
        <v/>
      </c>
      <c r="N1505" s="2" t="str">
        <f>IF(LEN('spis PO'!N1505)&gt;0,'spis PO'!N1505,"")</f>
        <v/>
      </c>
      <c r="O1505" s="2" t="str">
        <f>IF('spis PO'!M1505="oprawa",VLOOKUP('spis PO'!O1505,słowniki!$A$120:$B$126,2),IF(LEN('spis PO'!M1505)&gt;0,1,""))</f>
        <v/>
      </c>
      <c r="P1505" s="12" t="str">
        <f>IF('spis PO'!M1505="oprawa",1,"")</f>
        <v/>
      </c>
      <c r="Q1505" s="2" t="str">
        <f t="shared" si="23"/>
        <v/>
      </c>
    </row>
    <row r="1506" spans="1:17">
      <c r="A1506" s="2" t="str">
        <f ca="1">IF(LEN('spis PO'!A1506)&gt;0,MID(CELL("nazwa_pliku"),SEARCH("[",CELL("nazwa_pliku"))+1, SEARCH(".",CELL("nazwa_pliku"))-SEARCH("[",CELL("nazwa_pliku"))-1),"")</f>
        <v/>
      </c>
      <c r="B1506" s="2" t="str">
        <f ca="1">IF(LEN('spis PO'!A1506)&gt;0,MID(CELL("nazwa_pliku"),SEARCH("[",CELL("nazwa_pliku"))+1, SEARCH(".",CELL("nazwa_pliku"))-SEARCH("[",CELL("nazwa_pliku"))-1),"")</f>
        <v/>
      </c>
      <c r="C1506" s="2" t="str">
        <f>IF(LEN('spis PO'!B1506)&gt;0,'spis PO'!B1506,"")</f>
        <v/>
      </c>
      <c r="D1506" s="2" t="str">
        <f>IF(LEN('spis PO'!C1506)&gt;0,'spis PO'!C1506,"")</f>
        <v/>
      </c>
      <c r="E1506" s="2" t="str">
        <f>IF(LEN('spis PO'!D1506)&gt;0,VLOOKUP('spis PO'!D1506,słowniki!$A$61:$B$63,2),"")</f>
        <v/>
      </c>
      <c r="F1506" s="2" t="str">
        <f>IF(LEN('spis PO'!E1506)&gt;0,VLOOKUP('spis PO'!E1506,słowniki!$A$71:$B$77,2),"")</f>
        <v/>
      </c>
      <c r="G1506" s="12" t="str">
        <f>IF(LEN('spis PO'!F1506)&gt;0,VLOOKUP('spis PO'!F1506,słowniki!$A$51:$B$52,2),"")</f>
        <v/>
      </c>
      <c r="H1506" s="12" t="str">
        <f>IF(LEN('spis PO'!G1506)&gt;0,VLOOKUP('spis PO'!G1506,słowniki!$A$81:$B$83,2),"")</f>
        <v/>
      </c>
      <c r="I1506" s="2" t="str">
        <f>IF(LEN('spis PO'!H1506)&gt;0,'spis PO'!H1506,"")</f>
        <v/>
      </c>
      <c r="J1506" s="12" t="str">
        <f>IF(LEN('spis PO'!I1506)&gt;0,'spis PO'!I1506,"")</f>
        <v/>
      </c>
      <c r="K1506" s="12" t="str">
        <f>IF('spis PO'!D1506="słup",VLOOKUP('spis PO'!J1506,słowniki!$A$91:$B$96,2),IF(LEN('spis PO'!D1506)&gt;0,1,""))</f>
        <v/>
      </c>
      <c r="L1506" s="2" t="str">
        <f>IF(LEN('spis PO'!L1506)&gt;0,VLOOKUP('spis PO'!L1506,słowniki!$A$100:$B$101,2),"")</f>
        <v/>
      </c>
      <c r="M1506" s="2" t="str">
        <f>IF(LEN('spis PO'!M1506)&gt;0,VLOOKUP('spis PO'!M1506,słowniki!$A$110:$B$111,2),"")</f>
        <v/>
      </c>
      <c r="N1506" s="2" t="str">
        <f>IF(LEN('spis PO'!N1506)&gt;0,'spis PO'!N1506,"")</f>
        <v/>
      </c>
      <c r="O1506" s="2" t="str">
        <f>IF('spis PO'!M1506="oprawa",VLOOKUP('spis PO'!O1506,słowniki!$A$120:$B$126,2),IF(LEN('spis PO'!M1506)&gt;0,1,""))</f>
        <v/>
      </c>
      <c r="P1506" s="12" t="str">
        <f>IF('spis PO'!M1506="oprawa",1,"")</f>
        <v/>
      </c>
      <c r="Q1506" s="2" t="str">
        <f t="shared" si="23"/>
        <v/>
      </c>
    </row>
    <row r="1507" spans="1:17">
      <c r="A1507" s="2" t="str">
        <f ca="1">IF(LEN('spis PO'!A1507)&gt;0,MID(CELL("nazwa_pliku"),SEARCH("[",CELL("nazwa_pliku"))+1, SEARCH(".",CELL("nazwa_pliku"))-SEARCH("[",CELL("nazwa_pliku"))-1),"")</f>
        <v/>
      </c>
      <c r="B1507" s="2" t="str">
        <f ca="1">IF(LEN('spis PO'!A1507)&gt;0,MID(CELL("nazwa_pliku"),SEARCH("[",CELL("nazwa_pliku"))+1, SEARCH(".",CELL("nazwa_pliku"))-SEARCH("[",CELL("nazwa_pliku"))-1),"")</f>
        <v/>
      </c>
      <c r="C1507" s="2" t="str">
        <f>IF(LEN('spis PO'!B1507)&gt;0,'spis PO'!B1507,"")</f>
        <v/>
      </c>
      <c r="D1507" s="2" t="str">
        <f>IF(LEN('spis PO'!C1507)&gt;0,'spis PO'!C1507,"")</f>
        <v/>
      </c>
      <c r="E1507" s="2" t="str">
        <f>IF(LEN('spis PO'!D1507)&gt;0,VLOOKUP('spis PO'!D1507,słowniki!$A$61:$B$63,2),"")</f>
        <v/>
      </c>
      <c r="F1507" s="2" t="str">
        <f>IF(LEN('spis PO'!E1507)&gt;0,VLOOKUP('spis PO'!E1507,słowniki!$A$71:$B$77,2),"")</f>
        <v/>
      </c>
      <c r="G1507" s="12" t="str">
        <f>IF(LEN('spis PO'!F1507)&gt;0,VLOOKUP('spis PO'!F1507,słowniki!$A$51:$B$52,2),"")</f>
        <v/>
      </c>
      <c r="H1507" s="12" t="str">
        <f>IF(LEN('spis PO'!G1507)&gt;0,VLOOKUP('spis PO'!G1507,słowniki!$A$81:$B$83,2),"")</f>
        <v/>
      </c>
      <c r="I1507" s="2" t="str">
        <f>IF(LEN('spis PO'!H1507)&gt;0,'spis PO'!H1507,"")</f>
        <v/>
      </c>
      <c r="J1507" s="12" t="str">
        <f>IF(LEN('spis PO'!I1507)&gt;0,'spis PO'!I1507,"")</f>
        <v/>
      </c>
      <c r="K1507" s="12" t="str">
        <f>IF('spis PO'!D1507="słup",VLOOKUP('spis PO'!J1507,słowniki!$A$91:$B$96,2),IF(LEN('spis PO'!D1507)&gt;0,1,""))</f>
        <v/>
      </c>
      <c r="L1507" s="2" t="str">
        <f>IF(LEN('spis PO'!L1507)&gt;0,VLOOKUP('spis PO'!L1507,słowniki!$A$100:$B$101,2),"")</f>
        <v/>
      </c>
      <c r="M1507" s="2" t="str">
        <f>IF(LEN('spis PO'!M1507)&gt;0,VLOOKUP('spis PO'!M1507,słowniki!$A$110:$B$111,2),"")</f>
        <v/>
      </c>
      <c r="N1507" s="2" t="str">
        <f>IF(LEN('spis PO'!N1507)&gt;0,'spis PO'!N1507,"")</f>
        <v/>
      </c>
      <c r="O1507" s="2" t="str">
        <f>IF('spis PO'!M1507="oprawa",VLOOKUP('spis PO'!O1507,słowniki!$A$120:$B$126,2),IF(LEN('spis PO'!M1507)&gt;0,1,""))</f>
        <v/>
      </c>
      <c r="P1507" s="12" t="str">
        <f>IF('spis PO'!M1507="oprawa",1,"")</f>
        <v/>
      </c>
      <c r="Q1507" s="2" t="str">
        <f t="shared" si="23"/>
        <v/>
      </c>
    </row>
    <row r="1508" spans="1:17">
      <c r="A1508" s="2" t="str">
        <f ca="1">IF(LEN('spis PO'!A1508)&gt;0,MID(CELL("nazwa_pliku"),SEARCH("[",CELL("nazwa_pliku"))+1, SEARCH(".",CELL("nazwa_pliku"))-SEARCH("[",CELL("nazwa_pliku"))-1),"")</f>
        <v/>
      </c>
      <c r="B1508" s="2" t="str">
        <f ca="1">IF(LEN('spis PO'!A1508)&gt;0,MID(CELL("nazwa_pliku"),SEARCH("[",CELL("nazwa_pliku"))+1, SEARCH(".",CELL("nazwa_pliku"))-SEARCH("[",CELL("nazwa_pliku"))-1),"")</f>
        <v/>
      </c>
      <c r="C1508" s="2" t="str">
        <f>IF(LEN('spis PO'!B1508)&gt;0,'spis PO'!B1508,"")</f>
        <v/>
      </c>
      <c r="D1508" s="2" t="str">
        <f>IF(LEN('spis PO'!C1508)&gt;0,'spis PO'!C1508,"")</f>
        <v/>
      </c>
      <c r="E1508" s="2" t="str">
        <f>IF(LEN('spis PO'!D1508)&gt;0,VLOOKUP('spis PO'!D1508,słowniki!$A$61:$B$63,2),"")</f>
        <v/>
      </c>
      <c r="F1508" s="2" t="str">
        <f>IF(LEN('spis PO'!E1508)&gt;0,VLOOKUP('spis PO'!E1508,słowniki!$A$71:$B$77,2),"")</f>
        <v/>
      </c>
      <c r="G1508" s="12" t="str">
        <f>IF(LEN('spis PO'!F1508)&gt;0,VLOOKUP('spis PO'!F1508,słowniki!$A$51:$B$52,2),"")</f>
        <v/>
      </c>
      <c r="H1508" s="12" t="str">
        <f>IF(LEN('spis PO'!G1508)&gt;0,VLOOKUP('spis PO'!G1508,słowniki!$A$81:$B$83,2),"")</f>
        <v/>
      </c>
      <c r="I1508" s="2" t="str">
        <f>IF(LEN('spis PO'!H1508)&gt;0,'spis PO'!H1508,"")</f>
        <v/>
      </c>
      <c r="J1508" s="12" t="str">
        <f>IF(LEN('spis PO'!I1508)&gt;0,'spis PO'!I1508,"")</f>
        <v/>
      </c>
      <c r="K1508" s="12" t="str">
        <f>IF('spis PO'!D1508="słup",VLOOKUP('spis PO'!J1508,słowniki!$A$91:$B$96,2),IF(LEN('spis PO'!D1508)&gt;0,1,""))</f>
        <v/>
      </c>
      <c r="L1508" s="2" t="str">
        <f>IF(LEN('spis PO'!L1508)&gt;0,VLOOKUP('spis PO'!L1508,słowniki!$A$100:$B$101,2),"")</f>
        <v/>
      </c>
      <c r="M1508" s="2" t="str">
        <f>IF(LEN('spis PO'!M1508)&gt;0,VLOOKUP('spis PO'!M1508,słowniki!$A$110:$B$111,2),"")</f>
        <v/>
      </c>
      <c r="N1508" s="2" t="str">
        <f>IF(LEN('spis PO'!N1508)&gt;0,'spis PO'!N1508,"")</f>
        <v/>
      </c>
      <c r="O1508" s="2" t="str">
        <f>IF('spis PO'!M1508="oprawa",VLOOKUP('spis PO'!O1508,słowniki!$A$120:$B$126,2),IF(LEN('spis PO'!M1508)&gt;0,1,""))</f>
        <v/>
      </c>
      <c r="P1508" s="12" t="str">
        <f>IF('spis PO'!M1508="oprawa",1,"")</f>
        <v/>
      </c>
      <c r="Q1508" s="2" t="str">
        <f t="shared" si="23"/>
        <v/>
      </c>
    </row>
    <row r="1509" spans="1:17">
      <c r="A1509" s="2" t="str">
        <f ca="1">IF(LEN('spis PO'!A1509)&gt;0,MID(CELL("nazwa_pliku"),SEARCH("[",CELL("nazwa_pliku"))+1, SEARCH(".",CELL("nazwa_pliku"))-SEARCH("[",CELL("nazwa_pliku"))-1),"")</f>
        <v/>
      </c>
      <c r="B1509" s="2" t="str">
        <f ca="1">IF(LEN('spis PO'!A1509)&gt;0,MID(CELL("nazwa_pliku"),SEARCH("[",CELL("nazwa_pliku"))+1, SEARCH(".",CELL("nazwa_pliku"))-SEARCH("[",CELL("nazwa_pliku"))-1),"")</f>
        <v/>
      </c>
      <c r="C1509" s="2" t="str">
        <f>IF(LEN('spis PO'!B1509)&gt;0,'spis PO'!B1509,"")</f>
        <v/>
      </c>
      <c r="D1509" s="2" t="str">
        <f>IF(LEN('spis PO'!C1509)&gt;0,'spis PO'!C1509,"")</f>
        <v/>
      </c>
      <c r="E1509" s="2" t="str">
        <f>IF(LEN('spis PO'!D1509)&gt;0,VLOOKUP('spis PO'!D1509,słowniki!$A$61:$B$63,2),"")</f>
        <v/>
      </c>
      <c r="F1509" s="2" t="str">
        <f>IF(LEN('spis PO'!E1509)&gt;0,VLOOKUP('spis PO'!E1509,słowniki!$A$71:$B$77,2),"")</f>
        <v/>
      </c>
      <c r="G1509" s="12" t="str">
        <f>IF(LEN('spis PO'!F1509)&gt;0,VLOOKUP('spis PO'!F1509,słowniki!$A$51:$B$52,2),"")</f>
        <v/>
      </c>
      <c r="H1509" s="12" t="str">
        <f>IF(LEN('spis PO'!G1509)&gt;0,VLOOKUP('spis PO'!G1509,słowniki!$A$81:$B$83,2),"")</f>
        <v/>
      </c>
      <c r="I1509" s="2" t="str">
        <f>IF(LEN('spis PO'!H1509)&gt;0,'spis PO'!H1509,"")</f>
        <v/>
      </c>
      <c r="J1509" s="12" t="str">
        <f>IF(LEN('spis PO'!I1509)&gt;0,'spis PO'!I1509,"")</f>
        <v/>
      </c>
      <c r="K1509" s="12" t="str">
        <f>IF('spis PO'!D1509="słup",VLOOKUP('spis PO'!J1509,słowniki!$A$91:$B$96,2),IF(LEN('spis PO'!D1509)&gt;0,1,""))</f>
        <v/>
      </c>
      <c r="L1509" s="2" t="str">
        <f>IF(LEN('spis PO'!L1509)&gt;0,VLOOKUP('spis PO'!L1509,słowniki!$A$100:$B$101,2),"")</f>
        <v/>
      </c>
      <c r="M1509" s="2" t="str">
        <f>IF(LEN('spis PO'!M1509)&gt;0,VLOOKUP('spis PO'!M1509,słowniki!$A$110:$B$111,2),"")</f>
        <v/>
      </c>
      <c r="N1509" s="2" t="str">
        <f>IF(LEN('spis PO'!N1509)&gt;0,'spis PO'!N1509,"")</f>
        <v/>
      </c>
      <c r="O1509" s="2" t="str">
        <f>IF('spis PO'!M1509="oprawa",VLOOKUP('spis PO'!O1509,słowniki!$A$120:$B$126,2),IF(LEN('spis PO'!M1509)&gt;0,1,""))</f>
        <v/>
      </c>
      <c r="P1509" s="12" t="str">
        <f>IF('spis PO'!M1509="oprawa",1,"")</f>
        <v/>
      </c>
      <c r="Q1509" s="2" t="str">
        <f t="shared" si="23"/>
        <v/>
      </c>
    </row>
    <row r="1510" spans="1:17">
      <c r="A1510" s="2" t="str">
        <f ca="1">IF(LEN('spis PO'!A1510)&gt;0,MID(CELL("nazwa_pliku"),SEARCH("[",CELL("nazwa_pliku"))+1, SEARCH(".",CELL("nazwa_pliku"))-SEARCH("[",CELL("nazwa_pliku"))-1),"")</f>
        <v/>
      </c>
      <c r="B1510" s="2" t="str">
        <f ca="1">IF(LEN('spis PO'!A1510)&gt;0,MID(CELL("nazwa_pliku"),SEARCH("[",CELL("nazwa_pliku"))+1, SEARCH(".",CELL("nazwa_pliku"))-SEARCH("[",CELL("nazwa_pliku"))-1),"")</f>
        <v/>
      </c>
      <c r="C1510" s="2" t="str">
        <f>IF(LEN('spis PO'!B1510)&gt;0,'spis PO'!B1510,"")</f>
        <v/>
      </c>
      <c r="D1510" s="2" t="str">
        <f>IF(LEN('spis PO'!C1510)&gt;0,'spis PO'!C1510,"")</f>
        <v/>
      </c>
      <c r="E1510" s="2" t="str">
        <f>IF(LEN('spis PO'!D1510)&gt;0,VLOOKUP('spis PO'!D1510,słowniki!$A$61:$B$63,2),"")</f>
        <v/>
      </c>
      <c r="F1510" s="2" t="str">
        <f>IF(LEN('spis PO'!E1510)&gt;0,VLOOKUP('spis PO'!E1510,słowniki!$A$71:$B$77,2),"")</f>
        <v/>
      </c>
      <c r="G1510" s="12" t="str">
        <f>IF(LEN('spis PO'!F1510)&gt;0,VLOOKUP('spis PO'!F1510,słowniki!$A$51:$B$52,2),"")</f>
        <v/>
      </c>
      <c r="H1510" s="12" t="str">
        <f>IF(LEN('spis PO'!G1510)&gt;0,VLOOKUP('spis PO'!G1510,słowniki!$A$81:$B$83,2),"")</f>
        <v/>
      </c>
      <c r="I1510" s="2" t="str">
        <f>IF(LEN('spis PO'!H1510)&gt;0,'spis PO'!H1510,"")</f>
        <v/>
      </c>
      <c r="J1510" s="12" t="str">
        <f>IF(LEN('spis PO'!I1510)&gt;0,'spis PO'!I1510,"")</f>
        <v/>
      </c>
      <c r="K1510" s="12" t="str">
        <f>IF('spis PO'!D1510="słup",VLOOKUP('spis PO'!J1510,słowniki!$A$91:$B$96,2),IF(LEN('spis PO'!D1510)&gt;0,1,""))</f>
        <v/>
      </c>
      <c r="L1510" s="2" t="str">
        <f>IF(LEN('spis PO'!L1510)&gt;0,VLOOKUP('spis PO'!L1510,słowniki!$A$100:$B$101,2),"")</f>
        <v/>
      </c>
      <c r="M1510" s="2" t="str">
        <f>IF(LEN('spis PO'!M1510)&gt;0,VLOOKUP('spis PO'!M1510,słowniki!$A$110:$B$111,2),"")</f>
        <v/>
      </c>
      <c r="N1510" s="2" t="str">
        <f>IF(LEN('spis PO'!N1510)&gt;0,'spis PO'!N1510,"")</f>
        <v/>
      </c>
      <c r="O1510" s="2" t="str">
        <f>IF('spis PO'!M1510="oprawa",VLOOKUP('spis PO'!O1510,słowniki!$A$120:$B$126,2),IF(LEN('spis PO'!M1510)&gt;0,1,""))</f>
        <v/>
      </c>
      <c r="P1510" s="12" t="str">
        <f>IF('spis PO'!M1510="oprawa",1,"")</f>
        <v/>
      </c>
      <c r="Q1510" s="2" t="str">
        <f t="shared" si="23"/>
        <v/>
      </c>
    </row>
    <row r="1511" spans="1:17">
      <c r="A1511" s="2" t="str">
        <f ca="1">IF(LEN('spis PO'!A1511)&gt;0,MID(CELL("nazwa_pliku"),SEARCH("[",CELL("nazwa_pliku"))+1, SEARCH(".",CELL("nazwa_pliku"))-SEARCH("[",CELL("nazwa_pliku"))-1),"")</f>
        <v/>
      </c>
      <c r="B1511" s="2" t="str">
        <f ca="1">IF(LEN('spis PO'!A1511)&gt;0,MID(CELL("nazwa_pliku"),SEARCH("[",CELL("nazwa_pliku"))+1, SEARCH(".",CELL("nazwa_pliku"))-SEARCH("[",CELL("nazwa_pliku"))-1),"")</f>
        <v/>
      </c>
      <c r="C1511" s="2" t="str">
        <f>IF(LEN('spis PO'!B1511)&gt;0,'spis PO'!B1511,"")</f>
        <v/>
      </c>
      <c r="D1511" s="2" t="str">
        <f>IF(LEN('spis PO'!C1511)&gt;0,'spis PO'!C1511,"")</f>
        <v/>
      </c>
      <c r="E1511" s="2" t="str">
        <f>IF(LEN('spis PO'!D1511)&gt;0,VLOOKUP('spis PO'!D1511,słowniki!$A$61:$B$63,2),"")</f>
        <v/>
      </c>
      <c r="F1511" s="2" t="str">
        <f>IF(LEN('spis PO'!E1511)&gt;0,VLOOKUP('spis PO'!E1511,słowniki!$A$71:$B$77,2),"")</f>
        <v/>
      </c>
      <c r="G1511" s="12" t="str">
        <f>IF(LEN('spis PO'!F1511)&gt;0,VLOOKUP('spis PO'!F1511,słowniki!$A$51:$B$52,2),"")</f>
        <v/>
      </c>
      <c r="H1511" s="12" t="str">
        <f>IF(LEN('spis PO'!G1511)&gt;0,VLOOKUP('spis PO'!G1511,słowniki!$A$81:$B$83,2),"")</f>
        <v/>
      </c>
      <c r="I1511" s="2" t="str">
        <f>IF(LEN('spis PO'!H1511)&gt;0,'spis PO'!H1511,"")</f>
        <v/>
      </c>
      <c r="J1511" s="12" t="str">
        <f>IF(LEN('spis PO'!I1511)&gt;0,'spis PO'!I1511,"")</f>
        <v/>
      </c>
      <c r="K1511" s="12" t="str">
        <f>IF('spis PO'!D1511="słup",VLOOKUP('spis PO'!J1511,słowniki!$A$91:$B$96,2),IF(LEN('spis PO'!D1511)&gt;0,1,""))</f>
        <v/>
      </c>
      <c r="L1511" s="2" t="str">
        <f>IF(LEN('spis PO'!L1511)&gt;0,VLOOKUP('spis PO'!L1511,słowniki!$A$100:$B$101,2),"")</f>
        <v/>
      </c>
      <c r="M1511" s="2" t="str">
        <f>IF(LEN('spis PO'!M1511)&gt;0,VLOOKUP('spis PO'!M1511,słowniki!$A$110:$B$111,2),"")</f>
        <v/>
      </c>
      <c r="N1511" s="2" t="str">
        <f>IF(LEN('spis PO'!N1511)&gt;0,'spis PO'!N1511,"")</f>
        <v/>
      </c>
      <c r="O1511" s="2" t="str">
        <f>IF('spis PO'!M1511="oprawa",VLOOKUP('spis PO'!O1511,słowniki!$A$120:$B$126,2),IF(LEN('spis PO'!M1511)&gt;0,1,""))</f>
        <v/>
      </c>
      <c r="P1511" s="12" t="str">
        <f>IF('spis PO'!M1511="oprawa",1,"")</f>
        <v/>
      </c>
      <c r="Q1511" s="2" t="str">
        <f t="shared" si="23"/>
        <v/>
      </c>
    </row>
    <row r="1512" spans="1:17">
      <c r="A1512" s="2" t="str">
        <f ca="1">IF(LEN('spis PO'!A1512)&gt;0,MID(CELL("nazwa_pliku"),SEARCH("[",CELL("nazwa_pliku"))+1, SEARCH(".",CELL("nazwa_pliku"))-SEARCH("[",CELL("nazwa_pliku"))-1),"")</f>
        <v/>
      </c>
      <c r="B1512" s="2" t="str">
        <f ca="1">IF(LEN('spis PO'!A1512)&gt;0,MID(CELL("nazwa_pliku"),SEARCH("[",CELL("nazwa_pliku"))+1, SEARCH(".",CELL("nazwa_pliku"))-SEARCH("[",CELL("nazwa_pliku"))-1),"")</f>
        <v/>
      </c>
      <c r="C1512" s="2" t="str">
        <f>IF(LEN('spis PO'!B1512)&gt;0,'spis PO'!B1512,"")</f>
        <v/>
      </c>
      <c r="D1512" s="2" t="str">
        <f>IF(LEN('spis PO'!C1512)&gt;0,'spis PO'!C1512,"")</f>
        <v/>
      </c>
      <c r="E1512" s="2" t="str">
        <f>IF(LEN('spis PO'!D1512)&gt;0,VLOOKUP('spis PO'!D1512,słowniki!$A$61:$B$63,2),"")</f>
        <v/>
      </c>
      <c r="F1512" s="2" t="str">
        <f>IF(LEN('spis PO'!E1512)&gt;0,VLOOKUP('spis PO'!E1512,słowniki!$A$71:$B$77,2),"")</f>
        <v/>
      </c>
      <c r="G1512" s="12" t="str">
        <f>IF(LEN('spis PO'!F1512)&gt;0,VLOOKUP('spis PO'!F1512,słowniki!$A$51:$B$52,2),"")</f>
        <v/>
      </c>
      <c r="H1512" s="12" t="str">
        <f>IF(LEN('spis PO'!G1512)&gt;0,VLOOKUP('spis PO'!G1512,słowniki!$A$81:$B$83,2),"")</f>
        <v/>
      </c>
      <c r="I1512" s="2" t="str">
        <f>IF(LEN('spis PO'!H1512)&gt;0,'spis PO'!H1512,"")</f>
        <v/>
      </c>
      <c r="J1512" s="12" t="str">
        <f>IF(LEN('spis PO'!I1512)&gt;0,'spis PO'!I1512,"")</f>
        <v/>
      </c>
      <c r="K1512" s="12" t="str">
        <f>IF('spis PO'!D1512="słup",VLOOKUP('spis PO'!J1512,słowniki!$A$91:$B$96,2),IF(LEN('spis PO'!D1512)&gt;0,1,""))</f>
        <v/>
      </c>
      <c r="L1512" s="2" t="str">
        <f>IF(LEN('spis PO'!L1512)&gt;0,VLOOKUP('spis PO'!L1512,słowniki!$A$100:$B$101,2),"")</f>
        <v/>
      </c>
      <c r="M1512" s="2" t="str">
        <f>IF(LEN('spis PO'!M1512)&gt;0,VLOOKUP('spis PO'!M1512,słowniki!$A$110:$B$111,2),"")</f>
        <v/>
      </c>
      <c r="N1512" s="2" t="str">
        <f>IF(LEN('spis PO'!N1512)&gt;0,'spis PO'!N1512,"")</f>
        <v/>
      </c>
      <c r="O1512" s="2" t="str">
        <f>IF('spis PO'!M1512="oprawa",VLOOKUP('spis PO'!O1512,słowniki!$A$120:$B$126,2),IF(LEN('spis PO'!M1512)&gt;0,1,""))</f>
        <v/>
      </c>
      <c r="P1512" s="12" t="str">
        <f>IF('spis PO'!M1512="oprawa",1,"")</f>
        <v/>
      </c>
      <c r="Q1512" s="2" t="str">
        <f t="shared" si="23"/>
        <v/>
      </c>
    </row>
    <row r="1513" spans="1:17">
      <c r="A1513" s="2" t="str">
        <f ca="1">IF(LEN('spis PO'!A1513)&gt;0,MID(CELL("nazwa_pliku"),SEARCH("[",CELL("nazwa_pliku"))+1, SEARCH(".",CELL("nazwa_pliku"))-SEARCH("[",CELL("nazwa_pliku"))-1),"")</f>
        <v/>
      </c>
      <c r="B1513" s="2" t="str">
        <f ca="1">IF(LEN('spis PO'!A1513)&gt;0,MID(CELL("nazwa_pliku"),SEARCH("[",CELL("nazwa_pliku"))+1, SEARCH(".",CELL("nazwa_pliku"))-SEARCH("[",CELL("nazwa_pliku"))-1),"")</f>
        <v/>
      </c>
      <c r="C1513" s="2" t="str">
        <f>IF(LEN('spis PO'!B1513)&gt;0,'spis PO'!B1513,"")</f>
        <v/>
      </c>
      <c r="D1513" s="2" t="str">
        <f>IF(LEN('spis PO'!C1513)&gt;0,'spis PO'!C1513,"")</f>
        <v/>
      </c>
      <c r="E1513" s="2" t="str">
        <f>IF(LEN('spis PO'!D1513)&gt;0,VLOOKUP('spis PO'!D1513,słowniki!$A$61:$B$63,2),"")</f>
        <v/>
      </c>
      <c r="F1513" s="2" t="str">
        <f>IF(LEN('spis PO'!E1513)&gt;0,VLOOKUP('spis PO'!E1513,słowniki!$A$71:$B$77,2),"")</f>
        <v/>
      </c>
      <c r="G1513" s="12" t="str">
        <f>IF(LEN('spis PO'!F1513)&gt;0,VLOOKUP('spis PO'!F1513,słowniki!$A$51:$B$52,2),"")</f>
        <v/>
      </c>
      <c r="H1513" s="12" t="str">
        <f>IF(LEN('spis PO'!G1513)&gt;0,VLOOKUP('spis PO'!G1513,słowniki!$A$81:$B$83,2),"")</f>
        <v/>
      </c>
      <c r="I1513" s="2" t="str">
        <f>IF(LEN('spis PO'!H1513)&gt;0,'spis PO'!H1513,"")</f>
        <v/>
      </c>
      <c r="J1513" s="12" t="str">
        <f>IF(LEN('spis PO'!I1513)&gt;0,'spis PO'!I1513,"")</f>
        <v/>
      </c>
      <c r="K1513" s="12" t="str">
        <f>IF('spis PO'!D1513="słup",VLOOKUP('spis PO'!J1513,słowniki!$A$91:$B$96,2),IF(LEN('spis PO'!D1513)&gt;0,1,""))</f>
        <v/>
      </c>
      <c r="L1513" s="2" t="str">
        <f>IF(LEN('spis PO'!L1513)&gt;0,VLOOKUP('spis PO'!L1513,słowniki!$A$100:$B$101,2),"")</f>
        <v/>
      </c>
      <c r="M1513" s="2" t="str">
        <f>IF(LEN('spis PO'!M1513)&gt;0,VLOOKUP('spis PO'!M1513,słowniki!$A$110:$B$111,2),"")</f>
        <v/>
      </c>
      <c r="N1513" s="2" t="str">
        <f>IF(LEN('spis PO'!N1513)&gt;0,'spis PO'!N1513,"")</f>
        <v/>
      </c>
      <c r="O1513" s="2" t="str">
        <f>IF('spis PO'!M1513="oprawa",VLOOKUP('spis PO'!O1513,słowniki!$A$120:$B$126,2),IF(LEN('spis PO'!M1513)&gt;0,1,""))</f>
        <v/>
      </c>
      <c r="P1513" s="12" t="str">
        <f>IF('spis PO'!M1513="oprawa",1,"")</f>
        <v/>
      </c>
      <c r="Q1513" s="2" t="str">
        <f t="shared" si="23"/>
        <v/>
      </c>
    </row>
    <row r="1514" spans="1:17">
      <c r="A1514" s="2" t="str">
        <f ca="1">IF(LEN('spis PO'!A1514)&gt;0,MID(CELL("nazwa_pliku"),SEARCH("[",CELL("nazwa_pliku"))+1, SEARCH(".",CELL("nazwa_pliku"))-SEARCH("[",CELL("nazwa_pliku"))-1),"")</f>
        <v/>
      </c>
      <c r="B1514" s="2" t="str">
        <f ca="1">IF(LEN('spis PO'!A1514)&gt;0,MID(CELL("nazwa_pliku"),SEARCH("[",CELL("nazwa_pliku"))+1, SEARCH(".",CELL("nazwa_pliku"))-SEARCH("[",CELL("nazwa_pliku"))-1),"")</f>
        <v/>
      </c>
      <c r="C1514" s="2" t="str">
        <f>IF(LEN('spis PO'!B1514)&gt;0,'spis PO'!B1514,"")</f>
        <v/>
      </c>
      <c r="D1514" s="2" t="str">
        <f>IF(LEN('spis PO'!C1514)&gt;0,'spis PO'!C1514,"")</f>
        <v/>
      </c>
      <c r="E1514" s="2" t="str">
        <f>IF(LEN('spis PO'!D1514)&gt;0,VLOOKUP('spis PO'!D1514,słowniki!$A$61:$B$63,2),"")</f>
        <v/>
      </c>
      <c r="F1514" s="2" t="str">
        <f>IF(LEN('spis PO'!E1514)&gt;0,VLOOKUP('spis PO'!E1514,słowniki!$A$71:$B$77,2),"")</f>
        <v/>
      </c>
      <c r="G1514" s="12" t="str">
        <f>IF(LEN('spis PO'!F1514)&gt;0,VLOOKUP('spis PO'!F1514,słowniki!$A$51:$B$52,2),"")</f>
        <v/>
      </c>
      <c r="H1514" s="12" t="str">
        <f>IF(LEN('spis PO'!G1514)&gt;0,VLOOKUP('spis PO'!G1514,słowniki!$A$81:$B$83,2),"")</f>
        <v/>
      </c>
      <c r="I1514" s="2" t="str">
        <f>IF(LEN('spis PO'!H1514)&gt;0,'spis PO'!H1514,"")</f>
        <v/>
      </c>
      <c r="J1514" s="12" t="str">
        <f>IF(LEN('spis PO'!I1514)&gt;0,'spis PO'!I1514,"")</f>
        <v/>
      </c>
      <c r="K1514" s="12" t="str">
        <f>IF('spis PO'!D1514="słup",VLOOKUP('spis PO'!J1514,słowniki!$A$91:$B$96,2),IF(LEN('spis PO'!D1514)&gt;0,1,""))</f>
        <v/>
      </c>
      <c r="L1514" s="2" t="str">
        <f>IF(LEN('spis PO'!L1514)&gt;0,VLOOKUP('spis PO'!L1514,słowniki!$A$100:$B$101,2),"")</f>
        <v/>
      </c>
      <c r="M1514" s="2" t="str">
        <f>IF(LEN('spis PO'!M1514)&gt;0,VLOOKUP('spis PO'!M1514,słowniki!$A$110:$B$111,2),"")</f>
        <v/>
      </c>
      <c r="N1514" s="2" t="str">
        <f>IF(LEN('spis PO'!N1514)&gt;0,'spis PO'!N1514,"")</f>
        <v/>
      </c>
      <c r="O1514" s="2" t="str">
        <f>IF('spis PO'!M1514="oprawa",VLOOKUP('spis PO'!O1514,słowniki!$A$120:$B$126,2),IF(LEN('spis PO'!M1514)&gt;0,1,""))</f>
        <v/>
      </c>
      <c r="P1514" s="12" t="str">
        <f>IF('spis PO'!M1514="oprawa",1,"")</f>
        <v/>
      </c>
      <c r="Q1514" s="2" t="str">
        <f t="shared" si="23"/>
        <v/>
      </c>
    </row>
    <row r="1515" spans="1:17">
      <c r="A1515" s="2" t="str">
        <f ca="1">IF(LEN('spis PO'!A1515)&gt;0,MID(CELL("nazwa_pliku"),SEARCH("[",CELL("nazwa_pliku"))+1, SEARCH(".",CELL("nazwa_pliku"))-SEARCH("[",CELL("nazwa_pliku"))-1),"")</f>
        <v/>
      </c>
      <c r="B1515" s="2" t="str">
        <f ca="1">IF(LEN('spis PO'!A1515)&gt;0,MID(CELL("nazwa_pliku"),SEARCH("[",CELL("nazwa_pliku"))+1, SEARCH(".",CELL("nazwa_pliku"))-SEARCH("[",CELL("nazwa_pliku"))-1),"")</f>
        <v/>
      </c>
      <c r="C1515" s="2" t="str">
        <f>IF(LEN('spis PO'!B1515)&gt;0,'spis PO'!B1515,"")</f>
        <v/>
      </c>
      <c r="D1515" s="2" t="str">
        <f>IF(LEN('spis PO'!C1515)&gt;0,'spis PO'!C1515,"")</f>
        <v/>
      </c>
      <c r="E1515" s="2" t="str">
        <f>IF(LEN('spis PO'!D1515)&gt;0,VLOOKUP('spis PO'!D1515,słowniki!$A$61:$B$63,2),"")</f>
        <v/>
      </c>
      <c r="F1515" s="2" t="str">
        <f>IF(LEN('spis PO'!E1515)&gt;0,VLOOKUP('spis PO'!E1515,słowniki!$A$71:$B$77,2),"")</f>
        <v/>
      </c>
      <c r="G1515" s="12" t="str">
        <f>IF(LEN('spis PO'!F1515)&gt;0,VLOOKUP('spis PO'!F1515,słowniki!$A$51:$B$52,2),"")</f>
        <v/>
      </c>
      <c r="H1515" s="12" t="str">
        <f>IF(LEN('spis PO'!G1515)&gt;0,VLOOKUP('spis PO'!G1515,słowniki!$A$81:$B$83,2),"")</f>
        <v/>
      </c>
      <c r="I1515" s="2" t="str">
        <f>IF(LEN('spis PO'!H1515)&gt;0,'spis PO'!H1515,"")</f>
        <v/>
      </c>
      <c r="J1515" s="12" t="str">
        <f>IF(LEN('spis PO'!I1515)&gt;0,'spis PO'!I1515,"")</f>
        <v/>
      </c>
      <c r="K1515" s="12" t="str">
        <f>IF('spis PO'!D1515="słup",VLOOKUP('spis PO'!J1515,słowniki!$A$91:$B$96,2),IF(LEN('spis PO'!D1515)&gt;0,1,""))</f>
        <v/>
      </c>
      <c r="L1515" s="2" t="str">
        <f>IF(LEN('spis PO'!L1515)&gt;0,VLOOKUP('spis PO'!L1515,słowniki!$A$100:$B$101,2),"")</f>
        <v/>
      </c>
      <c r="M1515" s="2" t="str">
        <f>IF(LEN('spis PO'!M1515)&gt;0,VLOOKUP('spis PO'!M1515,słowniki!$A$110:$B$111,2),"")</f>
        <v/>
      </c>
      <c r="N1515" s="2" t="str">
        <f>IF(LEN('spis PO'!N1515)&gt;0,'spis PO'!N1515,"")</f>
        <v/>
      </c>
      <c r="O1515" s="2" t="str">
        <f>IF('spis PO'!M1515="oprawa",VLOOKUP('spis PO'!O1515,słowniki!$A$120:$B$126,2),IF(LEN('spis PO'!M1515)&gt;0,1,""))</f>
        <v/>
      </c>
      <c r="P1515" s="12" t="str">
        <f>IF('spis PO'!M1515="oprawa",1,"")</f>
        <v/>
      </c>
      <c r="Q1515" s="2" t="str">
        <f t="shared" si="23"/>
        <v/>
      </c>
    </row>
    <row r="1516" spans="1:17">
      <c r="A1516" s="2" t="str">
        <f ca="1">IF(LEN('spis PO'!A1516)&gt;0,MID(CELL("nazwa_pliku"),SEARCH("[",CELL("nazwa_pliku"))+1, SEARCH(".",CELL("nazwa_pliku"))-SEARCH("[",CELL("nazwa_pliku"))-1),"")</f>
        <v/>
      </c>
      <c r="B1516" s="2" t="str">
        <f ca="1">IF(LEN('spis PO'!A1516)&gt;0,MID(CELL("nazwa_pliku"),SEARCH("[",CELL("nazwa_pliku"))+1, SEARCH(".",CELL("nazwa_pliku"))-SEARCH("[",CELL("nazwa_pliku"))-1),"")</f>
        <v/>
      </c>
      <c r="C1516" s="2" t="str">
        <f>IF(LEN('spis PO'!B1516)&gt;0,'spis PO'!B1516,"")</f>
        <v/>
      </c>
      <c r="D1516" s="2" t="str">
        <f>IF(LEN('spis PO'!C1516)&gt;0,'spis PO'!C1516,"")</f>
        <v/>
      </c>
      <c r="E1516" s="2" t="str">
        <f>IF(LEN('spis PO'!D1516)&gt;0,VLOOKUP('spis PO'!D1516,słowniki!$A$61:$B$63,2),"")</f>
        <v/>
      </c>
      <c r="F1516" s="2" t="str">
        <f>IF(LEN('spis PO'!E1516)&gt;0,VLOOKUP('spis PO'!E1516,słowniki!$A$71:$B$77,2),"")</f>
        <v/>
      </c>
      <c r="G1516" s="12" t="str">
        <f>IF(LEN('spis PO'!F1516)&gt;0,VLOOKUP('spis PO'!F1516,słowniki!$A$51:$B$52,2),"")</f>
        <v/>
      </c>
      <c r="H1516" s="12" t="str">
        <f>IF(LEN('spis PO'!G1516)&gt;0,VLOOKUP('spis PO'!G1516,słowniki!$A$81:$B$83,2),"")</f>
        <v/>
      </c>
      <c r="I1516" s="2" t="str">
        <f>IF(LEN('spis PO'!H1516)&gt;0,'spis PO'!H1516,"")</f>
        <v/>
      </c>
      <c r="J1516" s="12" t="str">
        <f>IF(LEN('spis PO'!I1516)&gt;0,'spis PO'!I1516,"")</f>
        <v/>
      </c>
      <c r="K1516" s="12" t="str">
        <f>IF('spis PO'!D1516="słup",VLOOKUP('spis PO'!J1516,słowniki!$A$91:$B$96,2),IF(LEN('spis PO'!D1516)&gt;0,1,""))</f>
        <v/>
      </c>
      <c r="L1516" s="2" t="str">
        <f>IF(LEN('spis PO'!L1516)&gt;0,VLOOKUP('spis PO'!L1516,słowniki!$A$100:$B$101,2),"")</f>
        <v/>
      </c>
      <c r="M1516" s="2" t="str">
        <f>IF(LEN('spis PO'!M1516)&gt;0,VLOOKUP('spis PO'!M1516,słowniki!$A$110:$B$111,2),"")</f>
        <v/>
      </c>
      <c r="N1516" s="2" t="str">
        <f>IF(LEN('spis PO'!N1516)&gt;0,'spis PO'!N1516,"")</f>
        <v/>
      </c>
      <c r="O1516" s="2" t="str">
        <f>IF('spis PO'!M1516="oprawa",VLOOKUP('spis PO'!O1516,słowniki!$A$120:$B$126,2),IF(LEN('spis PO'!M1516)&gt;0,1,""))</f>
        <v/>
      </c>
      <c r="P1516" s="12" t="str">
        <f>IF('spis PO'!M1516="oprawa",1,"")</f>
        <v/>
      </c>
      <c r="Q1516" s="2" t="str">
        <f t="shared" si="23"/>
        <v/>
      </c>
    </row>
    <row r="1517" spans="1:17">
      <c r="A1517" s="2" t="str">
        <f ca="1">IF(LEN('spis PO'!A1517)&gt;0,MID(CELL("nazwa_pliku"),SEARCH("[",CELL("nazwa_pliku"))+1, SEARCH(".",CELL("nazwa_pliku"))-SEARCH("[",CELL("nazwa_pliku"))-1),"")</f>
        <v/>
      </c>
      <c r="B1517" s="2" t="str">
        <f ca="1">IF(LEN('spis PO'!A1517)&gt;0,MID(CELL("nazwa_pliku"),SEARCH("[",CELL("nazwa_pliku"))+1, SEARCH(".",CELL("nazwa_pliku"))-SEARCH("[",CELL("nazwa_pliku"))-1),"")</f>
        <v/>
      </c>
      <c r="C1517" s="2" t="str">
        <f>IF(LEN('spis PO'!B1517)&gt;0,'spis PO'!B1517,"")</f>
        <v/>
      </c>
      <c r="D1517" s="2" t="str">
        <f>IF(LEN('spis PO'!C1517)&gt;0,'spis PO'!C1517,"")</f>
        <v/>
      </c>
      <c r="E1517" s="2" t="str">
        <f>IF(LEN('spis PO'!D1517)&gt;0,VLOOKUP('spis PO'!D1517,słowniki!$A$61:$B$63,2),"")</f>
        <v/>
      </c>
      <c r="F1517" s="2" t="str">
        <f>IF(LEN('spis PO'!E1517)&gt;0,VLOOKUP('spis PO'!E1517,słowniki!$A$71:$B$77,2),"")</f>
        <v/>
      </c>
      <c r="G1517" s="12" t="str">
        <f>IF(LEN('spis PO'!F1517)&gt;0,VLOOKUP('spis PO'!F1517,słowniki!$A$51:$B$52,2),"")</f>
        <v/>
      </c>
      <c r="H1517" s="12" t="str">
        <f>IF(LEN('spis PO'!G1517)&gt;0,VLOOKUP('spis PO'!G1517,słowniki!$A$81:$B$83,2),"")</f>
        <v/>
      </c>
      <c r="I1517" s="2" t="str">
        <f>IF(LEN('spis PO'!H1517)&gt;0,'spis PO'!H1517,"")</f>
        <v/>
      </c>
      <c r="J1517" s="12" t="str">
        <f>IF(LEN('spis PO'!I1517)&gt;0,'spis PO'!I1517,"")</f>
        <v/>
      </c>
      <c r="K1517" s="12" t="str">
        <f>IF('spis PO'!D1517="słup",VLOOKUP('spis PO'!J1517,słowniki!$A$91:$B$96,2),IF(LEN('spis PO'!D1517)&gt;0,1,""))</f>
        <v/>
      </c>
      <c r="L1517" s="2" t="str">
        <f>IF(LEN('spis PO'!L1517)&gt;0,VLOOKUP('spis PO'!L1517,słowniki!$A$100:$B$101,2),"")</f>
        <v/>
      </c>
      <c r="M1517" s="2" t="str">
        <f>IF(LEN('spis PO'!M1517)&gt;0,VLOOKUP('spis PO'!M1517,słowniki!$A$110:$B$111,2),"")</f>
        <v/>
      </c>
      <c r="N1517" s="2" t="str">
        <f>IF(LEN('spis PO'!N1517)&gt;0,'spis PO'!N1517,"")</f>
        <v/>
      </c>
      <c r="O1517" s="2" t="str">
        <f>IF('spis PO'!M1517="oprawa",VLOOKUP('spis PO'!O1517,słowniki!$A$120:$B$126,2),IF(LEN('spis PO'!M1517)&gt;0,1,""))</f>
        <v/>
      </c>
      <c r="P1517" s="12" t="str">
        <f>IF('spis PO'!M1517="oprawa",1,"")</f>
        <v/>
      </c>
      <c r="Q1517" s="2" t="str">
        <f t="shared" si="23"/>
        <v/>
      </c>
    </row>
    <row r="1518" spans="1:17">
      <c r="A1518" s="2" t="str">
        <f ca="1">IF(LEN('spis PO'!A1518)&gt;0,MID(CELL("nazwa_pliku"),SEARCH("[",CELL("nazwa_pliku"))+1, SEARCH(".",CELL("nazwa_pliku"))-SEARCH("[",CELL("nazwa_pliku"))-1),"")</f>
        <v/>
      </c>
      <c r="B1518" s="2" t="str">
        <f ca="1">IF(LEN('spis PO'!A1518)&gt;0,MID(CELL("nazwa_pliku"),SEARCH("[",CELL("nazwa_pliku"))+1, SEARCH(".",CELL("nazwa_pliku"))-SEARCH("[",CELL("nazwa_pliku"))-1),"")</f>
        <v/>
      </c>
      <c r="C1518" s="2" t="str">
        <f>IF(LEN('spis PO'!B1518)&gt;0,'spis PO'!B1518,"")</f>
        <v/>
      </c>
      <c r="D1518" s="2" t="str">
        <f>IF(LEN('spis PO'!C1518)&gt;0,'spis PO'!C1518,"")</f>
        <v/>
      </c>
      <c r="E1518" s="2" t="str">
        <f>IF(LEN('spis PO'!D1518)&gt;0,VLOOKUP('spis PO'!D1518,słowniki!$A$61:$B$63,2),"")</f>
        <v/>
      </c>
      <c r="F1518" s="2" t="str">
        <f>IF(LEN('spis PO'!E1518)&gt;0,VLOOKUP('spis PO'!E1518,słowniki!$A$71:$B$77,2),"")</f>
        <v/>
      </c>
      <c r="G1518" s="12" t="str">
        <f>IF(LEN('spis PO'!F1518)&gt;0,VLOOKUP('spis PO'!F1518,słowniki!$A$51:$B$52,2),"")</f>
        <v/>
      </c>
      <c r="H1518" s="12" t="str">
        <f>IF(LEN('spis PO'!G1518)&gt;0,VLOOKUP('spis PO'!G1518,słowniki!$A$81:$B$83,2),"")</f>
        <v/>
      </c>
      <c r="I1518" s="2" t="str">
        <f>IF(LEN('spis PO'!H1518)&gt;0,'spis PO'!H1518,"")</f>
        <v/>
      </c>
      <c r="J1518" s="12" t="str">
        <f>IF(LEN('spis PO'!I1518)&gt;0,'spis PO'!I1518,"")</f>
        <v/>
      </c>
      <c r="K1518" s="12" t="str">
        <f>IF('spis PO'!D1518="słup",VLOOKUP('spis PO'!J1518,słowniki!$A$91:$B$96,2),IF(LEN('spis PO'!D1518)&gt;0,1,""))</f>
        <v/>
      </c>
      <c r="L1518" s="2" t="str">
        <f>IF(LEN('spis PO'!L1518)&gt;0,VLOOKUP('spis PO'!L1518,słowniki!$A$100:$B$101,2),"")</f>
        <v/>
      </c>
      <c r="M1518" s="2" t="str">
        <f>IF(LEN('spis PO'!M1518)&gt;0,VLOOKUP('spis PO'!M1518,słowniki!$A$110:$B$111,2),"")</f>
        <v/>
      </c>
      <c r="N1518" s="2" t="str">
        <f>IF(LEN('spis PO'!N1518)&gt;0,'spis PO'!N1518,"")</f>
        <v/>
      </c>
      <c r="O1518" s="2" t="str">
        <f>IF('spis PO'!M1518="oprawa",VLOOKUP('spis PO'!O1518,słowniki!$A$120:$B$126,2),IF(LEN('spis PO'!M1518)&gt;0,1,""))</f>
        <v/>
      </c>
      <c r="P1518" s="12" t="str">
        <f>IF('spis PO'!M1518="oprawa",1,"")</f>
        <v/>
      </c>
      <c r="Q1518" s="2" t="str">
        <f t="shared" si="23"/>
        <v/>
      </c>
    </row>
    <row r="1519" spans="1:17">
      <c r="A1519" s="2" t="str">
        <f ca="1">IF(LEN('spis PO'!A1519)&gt;0,MID(CELL("nazwa_pliku"),SEARCH("[",CELL("nazwa_pliku"))+1, SEARCH(".",CELL("nazwa_pliku"))-SEARCH("[",CELL("nazwa_pliku"))-1),"")</f>
        <v/>
      </c>
      <c r="B1519" s="2" t="str">
        <f ca="1">IF(LEN('spis PO'!A1519)&gt;0,MID(CELL("nazwa_pliku"),SEARCH("[",CELL("nazwa_pliku"))+1, SEARCH(".",CELL("nazwa_pliku"))-SEARCH("[",CELL("nazwa_pliku"))-1),"")</f>
        <v/>
      </c>
      <c r="C1519" s="2" t="str">
        <f>IF(LEN('spis PO'!B1519)&gt;0,'spis PO'!B1519,"")</f>
        <v/>
      </c>
      <c r="D1519" s="2" t="str">
        <f>IF(LEN('spis PO'!C1519)&gt;0,'spis PO'!C1519,"")</f>
        <v/>
      </c>
      <c r="E1519" s="2" t="str">
        <f>IF(LEN('spis PO'!D1519)&gt;0,VLOOKUP('spis PO'!D1519,słowniki!$A$61:$B$63,2),"")</f>
        <v/>
      </c>
      <c r="F1519" s="2" t="str">
        <f>IF(LEN('spis PO'!E1519)&gt;0,VLOOKUP('spis PO'!E1519,słowniki!$A$71:$B$77,2),"")</f>
        <v/>
      </c>
      <c r="G1519" s="12" t="str">
        <f>IF(LEN('spis PO'!F1519)&gt;0,VLOOKUP('spis PO'!F1519,słowniki!$A$51:$B$52,2),"")</f>
        <v/>
      </c>
      <c r="H1519" s="12" t="str">
        <f>IF(LEN('spis PO'!G1519)&gt;0,VLOOKUP('spis PO'!G1519,słowniki!$A$81:$B$83,2),"")</f>
        <v/>
      </c>
      <c r="I1519" s="2" t="str">
        <f>IF(LEN('spis PO'!H1519)&gt;0,'spis PO'!H1519,"")</f>
        <v/>
      </c>
      <c r="J1519" s="12" t="str">
        <f>IF(LEN('spis PO'!I1519)&gt;0,'spis PO'!I1519,"")</f>
        <v/>
      </c>
      <c r="K1519" s="12" t="str">
        <f>IF('spis PO'!D1519="słup",VLOOKUP('spis PO'!J1519,słowniki!$A$91:$B$96,2),IF(LEN('spis PO'!D1519)&gt;0,1,""))</f>
        <v/>
      </c>
      <c r="L1519" s="2" t="str">
        <f>IF(LEN('spis PO'!L1519)&gt;0,VLOOKUP('spis PO'!L1519,słowniki!$A$100:$B$101,2),"")</f>
        <v/>
      </c>
      <c r="M1519" s="2" t="str">
        <f>IF(LEN('spis PO'!M1519)&gt;0,VLOOKUP('spis PO'!M1519,słowniki!$A$110:$B$111,2),"")</f>
        <v/>
      </c>
      <c r="N1519" s="2" t="str">
        <f>IF(LEN('spis PO'!N1519)&gt;0,'spis PO'!N1519,"")</f>
        <v/>
      </c>
      <c r="O1519" s="2" t="str">
        <f>IF('spis PO'!M1519="oprawa",VLOOKUP('spis PO'!O1519,słowniki!$A$120:$B$126,2),IF(LEN('spis PO'!M1519)&gt;0,1,""))</f>
        <v/>
      </c>
      <c r="P1519" s="12" t="str">
        <f>IF('spis PO'!M1519="oprawa",1,"")</f>
        <v/>
      </c>
      <c r="Q1519" s="2" t="str">
        <f t="shared" si="23"/>
        <v/>
      </c>
    </row>
    <row r="1520" spans="1:17">
      <c r="A1520" s="2" t="str">
        <f ca="1">IF(LEN('spis PO'!A1520)&gt;0,MID(CELL("nazwa_pliku"),SEARCH("[",CELL("nazwa_pliku"))+1, SEARCH(".",CELL("nazwa_pliku"))-SEARCH("[",CELL("nazwa_pliku"))-1),"")</f>
        <v/>
      </c>
      <c r="B1520" s="2" t="str">
        <f ca="1">IF(LEN('spis PO'!A1520)&gt;0,MID(CELL("nazwa_pliku"),SEARCH("[",CELL("nazwa_pliku"))+1, SEARCH(".",CELL("nazwa_pliku"))-SEARCH("[",CELL("nazwa_pliku"))-1),"")</f>
        <v/>
      </c>
      <c r="C1520" s="2" t="str">
        <f>IF(LEN('spis PO'!B1520)&gt;0,'spis PO'!B1520,"")</f>
        <v/>
      </c>
      <c r="D1520" s="2" t="str">
        <f>IF(LEN('spis PO'!C1520)&gt;0,'spis PO'!C1520,"")</f>
        <v/>
      </c>
      <c r="E1520" s="2" t="str">
        <f>IF(LEN('spis PO'!D1520)&gt;0,VLOOKUP('spis PO'!D1520,słowniki!$A$61:$B$63,2),"")</f>
        <v/>
      </c>
      <c r="F1520" s="2" t="str">
        <f>IF(LEN('spis PO'!E1520)&gt;0,VLOOKUP('spis PO'!E1520,słowniki!$A$71:$B$77,2),"")</f>
        <v/>
      </c>
      <c r="G1520" s="12" t="str">
        <f>IF(LEN('spis PO'!F1520)&gt;0,VLOOKUP('spis PO'!F1520,słowniki!$A$51:$B$52,2),"")</f>
        <v/>
      </c>
      <c r="H1520" s="12" t="str">
        <f>IF(LEN('spis PO'!G1520)&gt;0,VLOOKUP('spis PO'!G1520,słowniki!$A$81:$B$83,2),"")</f>
        <v/>
      </c>
      <c r="I1520" s="2" t="str">
        <f>IF(LEN('spis PO'!H1520)&gt;0,'spis PO'!H1520,"")</f>
        <v/>
      </c>
      <c r="J1520" s="12" t="str">
        <f>IF(LEN('spis PO'!I1520)&gt;0,'spis PO'!I1520,"")</f>
        <v/>
      </c>
      <c r="K1520" s="12" t="str">
        <f>IF('spis PO'!D1520="słup",VLOOKUP('spis PO'!J1520,słowniki!$A$91:$B$96,2),IF(LEN('spis PO'!D1520)&gt;0,1,""))</f>
        <v/>
      </c>
      <c r="L1520" s="2" t="str">
        <f>IF(LEN('spis PO'!L1520)&gt;0,VLOOKUP('spis PO'!L1520,słowniki!$A$100:$B$101,2),"")</f>
        <v/>
      </c>
      <c r="M1520" s="2" t="str">
        <f>IF(LEN('spis PO'!M1520)&gt;0,VLOOKUP('spis PO'!M1520,słowniki!$A$110:$B$111,2),"")</f>
        <v/>
      </c>
      <c r="N1520" s="2" t="str">
        <f>IF(LEN('spis PO'!N1520)&gt;0,'spis PO'!N1520,"")</f>
        <v/>
      </c>
      <c r="O1520" s="2" t="str">
        <f>IF('spis PO'!M1520="oprawa",VLOOKUP('spis PO'!O1520,słowniki!$A$120:$B$126,2),IF(LEN('spis PO'!M1520)&gt;0,1,""))</f>
        <v/>
      </c>
      <c r="P1520" s="12" t="str">
        <f>IF('spis PO'!M1520="oprawa",1,"")</f>
        <v/>
      </c>
      <c r="Q1520" s="2" t="str">
        <f t="shared" si="23"/>
        <v/>
      </c>
    </row>
    <row r="1521" spans="1:17">
      <c r="A1521" s="2" t="str">
        <f ca="1">IF(LEN('spis PO'!A1521)&gt;0,MID(CELL("nazwa_pliku"),SEARCH("[",CELL("nazwa_pliku"))+1, SEARCH(".",CELL("nazwa_pliku"))-SEARCH("[",CELL("nazwa_pliku"))-1),"")</f>
        <v/>
      </c>
      <c r="B1521" s="2" t="str">
        <f ca="1">IF(LEN('spis PO'!A1521)&gt;0,MID(CELL("nazwa_pliku"),SEARCH("[",CELL("nazwa_pliku"))+1, SEARCH(".",CELL("nazwa_pliku"))-SEARCH("[",CELL("nazwa_pliku"))-1),"")</f>
        <v/>
      </c>
      <c r="C1521" s="2" t="str">
        <f>IF(LEN('spis PO'!B1521)&gt;0,'spis PO'!B1521,"")</f>
        <v/>
      </c>
      <c r="D1521" s="2" t="str">
        <f>IF(LEN('spis PO'!C1521)&gt;0,'spis PO'!C1521,"")</f>
        <v/>
      </c>
      <c r="E1521" s="2" t="str">
        <f>IF(LEN('spis PO'!D1521)&gt;0,VLOOKUP('spis PO'!D1521,słowniki!$A$61:$B$63,2),"")</f>
        <v/>
      </c>
      <c r="F1521" s="2" t="str">
        <f>IF(LEN('spis PO'!E1521)&gt;0,VLOOKUP('spis PO'!E1521,słowniki!$A$71:$B$77,2),"")</f>
        <v/>
      </c>
      <c r="G1521" s="12" t="str">
        <f>IF(LEN('spis PO'!F1521)&gt;0,VLOOKUP('spis PO'!F1521,słowniki!$A$51:$B$52,2),"")</f>
        <v/>
      </c>
      <c r="H1521" s="12" t="str">
        <f>IF(LEN('spis PO'!G1521)&gt;0,VLOOKUP('spis PO'!G1521,słowniki!$A$81:$B$83,2),"")</f>
        <v/>
      </c>
      <c r="I1521" s="2" t="str">
        <f>IF(LEN('spis PO'!H1521)&gt;0,'spis PO'!H1521,"")</f>
        <v/>
      </c>
      <c r="J1521" s="12" t="str">
        <f>IF(LEN('spis PO'!I1521)&gt;0,'spis PO'!I1521,"")</f>
        <v/>
      </c>
      <c r="K1521" s="12" t="str">
        <f>IF('spis PO'!D1521="słup",VLOOKUP('spis PO'!J1521,słowniki!$A$91:$B$96,2),IF(LEN('spis PO'!D1521)&gt;0,1,""))</f>
        <v/>
      </c>
      <c r="L1521" s="2" t="str">
        <f>IF(LEN('spis PO'!L1521)&gt;0,VLOOKUP('spis PO'!L1521,słowniki!$A$100:$B$101,2),"")</f>
        <v/>
      </c>
      <c r="M1521" s="2" t="str">
        <f>IF(LEN('spis PO'!M1521)&gt;0,VLOOKUP('spis PO'!M1521,słowniki!$A$110:$B$111,2),"")</f>
        <v/>
      </c>
      <c r="N1521" s="2" t="str">
        <f>IF(LEN('spis PO'!N1521)&gt;0,'spis PO'!N1521,"")</f>
        <v/>
      </c>
      <c r="O1521" s="2" t="str">
        <f>IF('spis PO'!M1521="oprawa",VLOOKUP('spis PO'!O1521,słowniki!$A$120:$B$126,2),IF(LEN('spis PO'!M1521)&gt;0,1,""))</f>
        <v/>
      </c>
      <c r="P1521" s="12" t="str">
        <f>IF('spis PO'!M1521="oprawa",1,"")</f>
        <v/>
      </c>
      <c r="Q1521" s="2" t="str">
        <f t="shared" si="23"/>
        <v/>
      </c>
    </row>
    <row r="1522" spans="1:17">
      <c r="A1522" s="2" t="str">
        <f ca="1">IF(LEN('spis PO'!A1522)&gt;0,MID(CELL("nazwa_pliku"),SEARCH("[",CELL("nazwa_pliku"))+1, SEARCH(".",CELL("nazwa_pliku"))-SEARCH("[",CELL("nazwa_pliku"))-1),"")</f>
        <v/>
      </c>
      <c r="B1522" s="2" t="str">
        <f ca="1">IF(LEN('spis PO'!A1522)&gt;0,MID(CELL("nazwa_pliku"),SEARCH("[",CELL("nazwa_pliku"))+1, SEARCH(".",CELL("nazwa_pliku"))-SEARCH("[",CELL("nazwa_pliku"))-1),"")</f>
        <v/>
      </c>
      <c r="C1522" s="2" t="str">
        <f>IF(LEN('spis PO'!B1522)&gt;0,'spis PO'!B1522,"")</f>
        <v/>
      </c>
      <c r="D1522" s="2" t="str">
        <f>IF(LEN('spis PO'!C1522)&gt;0,'spis PO'!C1522,"")</f>
        <v/>
      </c>
      <c r="E1522" s="2" t="str">
        <f>IF(LEN('spis PO'!D1522)&gt;0,VLOOKUP('spis PO'!D1522,słowniki!$A$61:$B$63,2),"")</f>
        <v/>
      </c>
      <c r="F1522" s="2" t="str">
        <f>IF(LEN('spis PO'!E1522)&gt;0,VLOOKUP('spis PO'!E1522,słowniki!$A$71:$B$77,2),"")</f>
        <v/>
      </c>
      <c r="G1522" s="12" t="str">
        <f>IF(LEN('spis PO'!F1522)&gt;0,VLOOKUP('spis PO'!F1522,słowniki!$A$51:$B$52,2),"")</f>
        <v/>
      </c>
      <c r="H1522" s="12" t="str">
        <f>IF(LEN('spis PO'!G1522)&gt;0,VLOOKUP('spis PO'!G1522,słowniki!$A$81:$B$83,2),"")</f>
        <v/>
      </c>
      <c r="I1522" s="2" t="str">
        <f>IF(LEN('spis PO'!H1522)&gt;0,'spis PO'!H1522,"")</f>
        <v/>
      </c>
      <c r="J1522" s="12" t="str">
        <f>IF(LEN('spis PO'!I1522)&gt;0,'spis PO'!I1522,"")</f>
        <v/>
      </c>
      <c r="K1522" s="12" t="str">
        <f>IF('spis PO'!D1522="słup",VLOOKUP('spis PO'!J1522,słowniki!$A$91:$B$96,2),IF(LEN('spis PO'!D1522)&gt;0,1,""))</f>
        <v/>
      </c>
      <c r="L1522" s="2" t="str">
        <f>IF(LEN('spis PO'!L1522)&gt;0,VLOOKUP('spis PO'!L1522,słowniki!$A$100:$B$101,2),"")</f>
        <v/>
      </c>
      <c r="M1522" s="2" t="str">
        <f>IF(LEN('spis PO'!M1522)&gt;0,VLOOKUP('spis PO'!M1522,słowniki!$A$110:$B$111,2),"")</f>
        <v/>
      </c>
      <c r="N1522" s="2" t="str">
        <f>IF(LEN('spis PO'!N1522)&gt;0,'spis PO'!N1522,"")</f>
        <v/>
      </c>
      <c r="O1522" s="2" t="str">
        <f>IF('spis PO'!M1522="oprawa",VLOOKUP('spis PO'!O1522,słowniki!$A$120:$B$126,2),IF(LEN('spis PO'!M1522)&gt;0,1,""))</f>
        <v/>
      </c>
      <c r="P1522" s="12" t="str">
        <f>IF('spis PO'!M1522="oprawa",1,"")</f>
        <v/>
      </c>
      <c r="Q1522" s="2" t="str">
        <f t="shared" si="23"/>
        <v/>
      </c>
    </row>
    <row r="1523" spans="1:17">
      <c r="A1523" s="2" t="str">
        <f ca="1">IF(LEN('spis PO'!A1523)&gt;0,MID(CELL("nazwa_pliku"),SEARCH("[",CELL("nazwa_pliku"))+1, SEARCH(".",CELL("nazwa_pliku"))-SEARCH("[",CELL("nazwa_pliku"))-1),"")</f>
        <v/>
      </c>
      <c r="B1523" s="2" t="str">
        <f ca="1">IF(LEN('spis PO'!A1523)&gt;0,MID(CELL("nazwa_pliku"),SEARCH("[",CELL("nazwa_pliku"))+1, SEARCH(".",CELL("nazwa_pliku"))-SEARCH("[",CELL("nazwa_pliku"))-1),"")</f>
        <v/>
      </c>
      <c r="C1523" s="2" t="str">
        <f>IF(LEN('spis PO'!B1523)&gt;0,'spis PO'!B1523,"")</f>
        <v/>
      </c>
      <c r="D1523" s="2" t="str">
        <f>IF(LEN('spis PO'!C1523)&gt;0,'spis PO'!C1523,"")</f>
        <v/>
      </c>
      <c r="E1523" s="2" t="str">
        <f>IF(LEN('spis PO'!D1523)&gt;0,VLOOKUP('spis PO'!D1523,słowniki!$A$61:$B$63,2),"")</f>
        <v/>
      </c>
      <c r="F1523" s="2" t="str">
        <f>IF(LEN('spis PO'!E1523)&gt;0,VLOOKUP('spis PO'!E1523,słowniki!$A$71:$B$77,2),"")</f>
        <v/>
      </c>
      <c r="G1523" s="12" t="str">
        <f>IF(LEN('spis PO'!F1523)&gt;0,VLOOKUP('spis PO'!F1523,słowniki!$A$51:$B$52,2),"")</f>
        <v/>
      </c>
      <c r="H1523" s="12" t="str">
        <f>IF(LEN('spis PO'!G1523)&gt;0,VLOOKUP('spis PO'!G1523,słowniki!$A$81:$B$83,2),"")</f>
        <v/>
      </c>
      <c r="I1523" s="2" t="str">
        <f>IF(LEN('spis PO'!H1523)&gt;0,'spis PO'!H1523,"")</f>
        <v/>
      </c>
      <c r="J1523" s="12" t="str">
        <f>IF(LEN('spis PO'!I1523)&gt;0,'spis PO'!I1523,"")</f>
        <v/>
      </c>
      <c r="K1523" s="12" t="str">
        <f>IF('spis PO'!D1523="słup",VLOOKUP('spis PO'!J1523,słowniki!$A$91:$B$96,2),IF(LEN('spis PO'!D1523)&gt;0,1,""))</f>
        <v/>
      </c>
      <c r="L1523" s="2" t="str">
        <f>IF(LEN('spis PO'!L1523)&gt;0,VLOOKUP('spis PO'!L1523,słowniki!$A$100:$B$101,2),"")</f>
        <v/>
      </c>
      <c r="M1523" s="2" t="str">
        <f>IF(LEN('spis PO'!M1523)&gt;0,VLOOKUP('spis PO'!M1523,słowniki!$A$110:$B$111,2),"")</f>
        <v/>
      </c>
      <c r="N1523" s="2" t="str">
        <f>IF(LEN('spis PO'!N1523)&gt;0,'spis PO'!N1523,"")</f>
        <v/>
      </c>
      <c r="O1523" s="2" t="str">
        <f>IF('spis PO'!M1523="oprawa",VLOOKUP('spis PO'!O1523,słowniki!$A$120:$B$126,2),IF(LEN('spis PO'!M1523)&gt;0,1,""))</f>
        <v/>
      </c>
      <c r="P1523" s="12" t="str">
        <f>IF('spis PO'!M1523="oprawa",1,"")</f>
        <v/>
      </c>
      <c r="Q1523" s="2" t="str">
        <f t="shared" si="23"/>
        <v/>
      </c>
    </row>
    <row r="1524" spans="1:17">
      <c r="A1524" s="2" t="str">
        <f ca="1">IF(LEN('spis PO'!A1524)&gt;0,MID(CELL("nazwa_pliku"),SEARCH("[",CELL("nazwa_pliku"))+1, SEARCH(".",CELL("nazwa_pliku"))-SEARCH("[",CELL("nazwa_pliku"))-1),"")</f>
        <v/>
      </c>
      <c r="B1524" s="2" t="str">
        <f ca="1">IF(LEN('spis PO'!A1524)&gt;0,MID(CELL("nazwa_pliku"),SEARCH("[",CELL("nazwa_pliku"))+1, SEARCH(".",CELL("nazwa_pliku"))-SEARCH("[",CELL("nazwa_pliku"))-1),"")</f>
        <v/>
      </c>
      <c r="C1524" s="2" t="str">
        <f>IF(LEN('spis PO'!B1524)&gt;0,'spis PO'!B1524,"")</f>
        <v/>
      </c>
      <c r="D1524" s="2" t="str">
        <f>IF(LEN('spis PO'!C1524)&gt;0,'spis PO'!C1524,"")</f>
        <v/>
      </c>
      <c r="E1524" s="2" t="str">
        <f>IF(LEN('spis PO'!D1524)&gt;0,VLOOKUP('spis PO'!D1524,słowniki!$A$61:$B$63,2),"")</f>
        <v/>
      </c>
      <c r="F1524" s="2" t="str">
        <f>IF(LEN('spis PO'!E1524)&gt;0,VLOOKUP('spis PO'!E1524,słowniki!$A$71:$B$77,2),"")</f>
        <v/>
      </c>
      <c r="G1524" s="12" t="str">
        <f>IF(LEN('spis PO'!F1524)&gt;0,VLOOKUP('spis PO'!F1524,słowniki!$A$51:$B$52,2),"")</f>
        <v/>
      </c>
      <c r="H1524" s="12" t="str">
        <f>IF(LEN('spis PO'!G1524)&gt;0,VLOOKUP('spis PO'!G1524,słowniki!$A$81:$B$83,2),"")</f>
        <v/>
      </c>
      <c r="I1524" s="2" t="str">
        <f>IF(LEN('spis PO'!H1524)&gt;0,'spis PO'!H1524,"")</f>
        <v/>
      </c>
      <c r="J1524" s="12" t="str">
        <f>IF(LEN('spis PO'!I1524)&gt;0,'spis PO'!I1524,"")</f>
        <v/>
      </c>
      <c r="K1524" s="12" t="str">
        <f>IF('spis PO'!D1524="słup",VLOOKUP('spis PO'!J1524,słowniki!$A$91:$B$96,2),IF(LEN('spis PO'!D1524)&gt;0,1,""))</f>
        <v/>
      </c>
      <c r="L1524" s="2" t="str">
        <f>IF(LEN('spis PO'!L1524)&gt;0,VLOOKUP('spis PO'!L1524,słowniki!$A$100:$B$101,2),"")</f>
        <v/>
      </c>
      <c r="M1524" s="2" t="str">
        <f>IF(LEN('spis PO'!M1524)&gt;0,VLOOKUP('spis PO'!M1524,słowniki!$A$110:$B$111,2),"")</f>
        <v/>
      </c>
      <c r="N1524" s="2" t="str">
        <f>IF(LEN('spis PO'!N1524)&gt;0,'spis PO'!N1524,"")</f>
        <v/>
      </c>
      <c r="O1524" s="2" t="str">
        <f>IF('spis PO'!M1524="oprawa",VLOOKUP('spis PO'!O1524,słowniki!$A$120:$B$126,2),IF(LEN('spis PO'!M1524)&gt;0,1,""))</f>
        <v/>
      </c>
      <c r="P1524" s="12" t="str">
        <f>IF('spis PO'!M1524="oprawa",1,"")</f>
        <v/>
      </c>
      <c r="Q1524" s="2" t="str">
        <f t="shared" si="23"/>
        <v/>
      </c>
    </row>
    <row r="1525" spans="1:17">
      <c r="A1525" s="2" t="str">
        <f ca="1">IF(LEN('spis PO'!A1525)&gt;0,MID(CELL("nazwa_pliku"),SEARCH("[",CELL("nazwa_pliku"))+1, SEARCH(".",CELL("nazwa_pliku"))-SEARCH("[",CELL("nazwa_pliku"))-1),"")</f>
        <v/>
      </c>
      <c r="B1525" s="2" t="str">
        <f ca="1">IF(LEN('spis PO'!A1525)&gt;0,MID(CELL("nazwa_pliku"),SEARCH("[",CELL("nazwa_pliku"))+1, SEARCH(".",CELL("nazwa_pliku"))-SEARCH("[",CELL("nazwa_pliku"))-1),"")</f>
        <v/>
      </c>
      <c r="C1525" s="2" t="str">
        <f>IF(LEN('spis PO'!B1525)&gt;0,'spis PO'!B1525,"")</f>
        <v/>
      </c>
      <c r="D1525" s="2" t="str">
        <f>IF(LEN('spis PO'!C1525)&gt;0,'spis PO'!C1525,"")</f>
        <v/>
      </c>
      <c r="E1525" s="2" t="str">
        <f>IF(LEN('spis PO'!D1525)&gt;0,VLOOKUP('spis PO'!D1525,słowniki!$A$61:$B$63,2),"")</f>
        <v/>
      </c>
      <c r="F1525" s="2" t="str">
        <f>IF(LEN('spis PO'!E1525)&gt;0,VLOOKUP('spis PO'!E1525,słowniki!$A$71:$B$77,2),"")</f>
        <v/>
      </c>
      <c r="G1525" s="12" t="str">
        <f>IF(LEN('spis PO'!F1525)&gt;0,VLOOKUP('spis PO'!F1525,słowniki!$A$51:$B$52,2),"")</f>
        <v/>
      </c>
      <c r="H1525" s="12" t="str">
        <f>IF(LEN('spis PO'!G1525)&gt;0,VLOOKUP('spis PO'!G1525,słowniki!$A$81:$B$83,2),"")</f>
        <v/>
      </c>
      <c r="I1525" s="2" t="str">
        <f>IF(LEN('spis PO'!H1525)&gt;0,'spis PO'!H1525,"")</f>
        <v/>
      </c>
      <c r="J1525" s="12" t="str">
        <f>IF(LEN('spis PO'!I1525)&gt;0,'spis PO'!I1525,"")</f>
        <v/>
      </c>
      <c r="K1525" s="12" t="str">
        <f>IF('spis PO'!D1525="słup",VLOOKUP('spis PO'!J1525,słowniki!$A$91:$B$96,2),IF(LEN('spis PO'!D1525)&gt;0,1,""))</f>
        <v/>
      </c>
      <c r="L1525" s="2" t="str">
        <f>IF(LEN('spis PO'!L1525)&gt;0,VLOOKUP('spis PO'!L1525,słowniki!$A$100:$B$101,2),"")</f>
        <v/>
      </c>
      <c r="M1525" s="2" t="str">
        <f>IF(LEN('spis PO'!M1525)&gt;0,VLOOKUP('spis PO'!M1525,słowniki!$A$110:$B$111,2),"")</f>
        <v/>
      </c>
      <c r="N1525" s="2" t="str">
        <f>IF(LEN('spis PO'!N1525)&gt;0,'spis PO'!N1525,"")</f>
        <v/>
      </c>
      <c r="O1525" s="2" t="str">
        <f>IF('spis PO'!M1525="oprawa",VLOOKUP('spis PO'!O1525,słowniki!$A$120:$B$126,2),IF(LEN('spis PO'!M1525)&gt;0,1,""))</f>
        <v/>
      </c>
      <c r="P1525" s="12" t="str">
        <f>IF('spis PO'!M1525="oprawa",1,"")</f>
        <v/>
      </c>
      <c r="Q1525" s="2" t="str">
        <f t="shared" si="23"/>
        <v/>
      </c>
    </row>
    <row r="1526" spans="1:17">
      <c r="A1526" s="2" t="str">
        <f ca="1">IF(LEN('spis PO'!A1526)&gt;0,MID(CELL("nazwa_pliku"),SEARCH("[",CELL("nazwa_pliku"))+1, SEARCH(".",CELL("nazwa_pliku"))-SEARCH("[",CELL("nazwa_pliku"))-1),"")</f>
        <v/>
      </c>
      <c r="B1526" s="2" t="str">
        <f ca="1">IF(LEN('spis PO'!A1526)&gt;0,MID(CELL("nazwa_pliku"),SEARCH("[",CELL("nazwa_pliku"))+1, SEARCH(".",CELL("nazwa_pliku"))-SEARCH("[",CELL("nazwa_pliku"))-1),"")</f>
        <v/>
      </c>
      <c r="C1526" s="2" t="str">
        <f>IF(LEN('spis PO'!B1526)&gt;0,'spis PO'!B1526,"")</f>
        <v/>
      </c>
      <c r="D1526" s="2" t="str">
        <f>IF(LEN('spis PO'!C1526)&gt;0,'spis PO'!C1526,"")</f>
        <v/>
      </c>
      <c r="E1526" s="2" t="str">
        <f>IF(LEN('spis PO'!D1526)&gt;0,VLOOKUP('spis PO'!D1526,słowniki!$A$61:$B$63,2),"")</f>
        <v/>
      </c>
      <c r="F1526" s="2" t="str">
        <f>IF(LEN('spis PO'!E1526)&gt;0,VLOOKUP('spis PO'!E1526,słowniki!$A$71:$B$77,2),"")</f>
        <v/>
      </c>
      <c r="G1526" s="12" t="str">
        <f>IF(LEN('spis PO'!F1526)&gt;0,VLOOKUP('spis PO'!F1526,słowniki!$A$51:$B$52,2),"")</f>
        <v/>
      </c>
      <c r="H1526" s="12" t="str">
        <f>IF(LEN('spis PO'!G1526)&gt;0,VLOOKUP('spis PO'!G1526,słowniki!$A$81:$B$83,2),"")</f>
        <v/>
      </c>
      <c r="I1526" s="2" t="str">
        <f>IF(LEN('spis PO'!H1526)&gt;0,'spis PO'!H1526,"")</f>
        <v/>
      </c>
      <c r="J1526" s="12" t="str">
        <f>IF(LEN('spis PO'!I1526)&gt;0,'spis PO'!I1526,"")</f>
        <v/>
      </c>
      <c r="K1526" s="12" t="str">
        <f>IF('spis PO'!D1526="słup",VLOOKUP('spis PO'!J1526,słowniki!$A$91:$B$96,2),IF(LEN('spis PO'!D1526)&gt;0,1,""))</f>
        <v/>
      </c>
      <c r="L1526" s="2" t="str">
        <f>IF(LEN('spis PO'!L1526)&gt;0,VLOOKUP('spis PO'!L1526,słowniki!$A$100:$B$101,2),"")</f>
        <v/>
      </c>
      <c r="M1526" s="2" t="str">
        <f>IF(LEN('spis PO'!M1526)&gt;0,VLOOKUP('spis PO'!M1526,słowniki!$A$110:$B$111,2),"")</f>
        <v/>
      </c>
      <c r="N1526" s="2" t="str">
        <f>IF(LEN('spis PO'!N1526)&gt;0,'spis PO'!N1526,"")</f>
        <v/>
      </c>
      <c r="O1526" s="2" t="str">
        <f>IF('spis PO'!M1526="oprawa",VLOOKUP('spis PO'!O1526,słowniki!$A$120:$B$126,2),IF(LEN('spis PO'!M1526)&gt;0,1,""))</f>
        <v/>
      </c>
      <c r="P1526" s="12" t="str">
        <f>IF('spis PO'!M1526="oprawa",1,"")</f>
        <v/>
      </c>
      <c r="Q1526" s="2" t="str">
        <f t="shared" si="23"/>
        <v/>
      </c>
    </row>
    <row r="1527" spans="1:17">
      <c r="A1527" s="2" t="str">
        <f ca="1">IF(LEN('spis PO'!A1527)&gt;0,MID(CELL("nazwa_pliku"),SEARCH("[",CELL("nazwa_pliku"))+1, SEARCH(".",CELL("nazwa_pliku"))-SEARCH("[",CELL("nazwa_pliku"))-1),"")</f>
        <v/>
      </c>
      <c r="B1527" s="2" t="str">
        <f ca="1">IF(LEN('spis PO'!A1527)&gt;0,MID(CELL("nazwa_pliku"),SEARCH("[",CELL("nazwa_pliku"))+1, SEARCH(".",CELL("nazwa_pliku"))-SEARCH("[",CELL("nazwa_pliku"))-1),"")</f>
        <v/>
      </c>
      <c r="C1527" s="2" t="str">
        <f>IF(LEN('spis PO'!B1527)&gt;0,'spis PO'!B1527,"")</f>
        <v/>
      </c>
      <c r="D1527" s="2" t="str">
        <f>IF(LEN('spis PO'!C1527)&gt;0,'spis PO'!C1527,"")</f>
        <v/>
      </c>
      <c r="E1527" s="2" t="str">
        <f>IF(LEN('spis PO'!D1527)&gt;0,VLOOKUP('spis PO'!D1527,słowniki!$A$61:$B$63,2),"")</f>
        <v/>
      </c>
      <c r="F1527" s="2" t="str">
        <f>IF(LEN('spis PO'!E1527)&gt;0,VLOOKUP('spis PO'!E1527,słowniki!$A$71:$B$77,2),"")</f>
        <v/>
      </c>
      <c r="G1527" s="12" t="str">
        <f>IF(LEN('spis PO'!F1527)&gt;0,VLOOKUP('spis PO'!F1527,słowniki!$A$51:$B$52,2),"")</f>
        <v/>
      </c>
      <c r="H1527" s="12" t="str">
        <f>IF(LEN('spis PO'!G1527)&gt;0,VLOOKUP('spis PO'!G1527,słowniki!$A$81:$B$83,2),"")</f>
        <v/>
      </c>
      <c r="I1527" s="2" t="str">
        <f>IF(LEN('spis PO'!H1527)&gt;0,'spis PO'!H1527,"")</f>
        <v/>
      </c>
      <c r="J1527" s="12" t="str">
        <f>IF(LEN('spis PO'!I1527)&gt;0,'spis PO'!I1527,"")</f>
        <v/>
      </c>
      <c r="K1527" s="12" t="str">
        <f>IF('spis PO'!D1527="słup",VLOOKUP('spis PO'!J1527,słowniki!$A$91:$B$96,2),IF(LEN('spis PO'!D1527)&gt;0,1,""))</f>
        <v/>
      </c>
      <c r="L1527" s="2" t="str">
        <f>IF(LEN('spis PO'!L1527)&gt;0,VLOOKUP('spis PO'!L1527,słowniki!$A$100:$B$101,2),"")</f>
        <v/>
      </c>
      <c r="M1527" s="2" t="str">
        <f>IF(LEN('spis PO'!M1527)&gt;0,VLOOKUP('spis PO'!M1527,słowniki!$A$110:$B$111,2),"")</f>
        <v/>
      </c>
      <c r="N1527" s="2" t="str">
        <f>IF(LEN('spis PO'!N1527)&gt;0,'spis PO'!N1527,"")</f>
        <v/>
      </c>
      <c r="O1527" s="2" t="str">
        <f>IF('spis PO'!M1527="oprawa",VLOOKUP('spis PO'!O1527,słowniki!$A$120:$B$126,2),IF(LEN('spis PO'!M1527)&gt;0,1,""))</f>
        <v/>
      </c>
      <c r="P1527" s="12" t="str">
        <f>IF('spis PO'!M1527="oprawa",1,"")</f>
        <v/>
      </c>
      <c r="Q1527" s="2" t="str">
        <f t="shared" si="23"/>
        <v/>
      </c>
    </row>
    <row r="1528" spans="1:17">
      <c r="A1528" s="2" t="str">
        <f ca="1">IF(LEN('spis PO'!A1528)&gt;0,MID(CELL("nazwa_pliku"),SEARCH("[",CELL("nazwa_pliku"))+1, SEARCH(".",CELL("nazwa_pliku"))-SEARCH("[",CELL("nazwa_pliku"))-1),"")</f>
        <v/>
      </c>
      <c r="B1528" s="2" t="str">
        <f ca="1">IF(LEN('spis PO'!A1528)&gt;0,MID(CELL("nazwa_pliku"),SEARCH("[",CELL("nazwa_pliku"))+1, SEARCH(".",CELL("nazwa_pliku"))-SEARCH("[",CELL("nazwa_pliku"))-1),"")</f>
        <v/>
      </c>
      <c r="C1528" s="2" t="str">
        <f>IF(LEN('spis PO'!B1528)&gt;0,'spis PO'!B1528,"")</f>
        <v/>
      </c>
      <c r="D1528" s="2" t="str">
        <f>IF(LEN('spis PO'!C1528)&gt;0,'spis PO'!C1528,"")</f>
        <v/>
      </c>
      <c r="E1528" s="2" t="str">
        <f>IF(LEN('spis PO'!D1528)&gt;0,VLOOKUP('spis PO'!D1528,słowniki!$A$61:$B$63,2),"")</f>
        <v/>
      </c>
      <c r="F1528" s="2" t="str">
        <f>IF(LEN('spis PO'!E1528)&gt;0,VLOOKUP('spis PO'!E1528,słowniki!$A$71:$B$77,2),"")</f>
        <v/>
      </c>
      <c r="G1528" s="12" t="str">
        <f>IF(LEN('spis PO'!F1528)&gt;0,VLOOKUP('spis PO'!F1528,słowniki!$A$51:$B$52,2),"")</f>
        <v/>
      </c>
      <c r="H1528" s="12" t="str">
        <f>IF(LEN('spis PO'!G1528)&gt;0,VLOOKUP('spis PO'!G1528,słowniki!$A$81:$B$83,2),"")</f>
        <v/>
      </c>
      <c r="I1528" s="2" t="str">
        <f>IF(LEN('spis PO'!H1528)&gt;0,'spis PO'!H1528,"")</f>
        <v/>
      </c>
      <c r="J1528" s="12" t="str">
        <f>IF(LEN('spis PO'!I1528)&gt;0,'spis PO'!I1528,"")</f>
        <v/>
      </c>
      <c r="K1528" s="12" t="str">
        <f>IF('spis PO'!D1528="słup",VLOOKUP('spis PO'!J1528,słowniki!$A$91:$B$96,2),IF(LEN('spis PO'!D1528)&gt;0,1,""))</f>
        <v/>
      </c>
      <c r="L1528" s="2" t="str">
        <f>IF(LEN('spis PO'!L1528)&gt;0,VLOOKUP('spis PO'!L1528,słowniki!$A$100:$B$101,2),"")</f>
        <v/>
      </c>
      <c r="M1528" s="2" t="str">
        <f>IF(LEN('spis PO'!M1528)&gt;0,VLOOKUP('spis PO'!M1528,słowniki!$A$110:$B$111,2),"")</f>
        <v/>
      </c>
      <c r="N1528" s="2" t="str">
        <f>IF(LEN('spis PO'!N1528)&gt;0,'spis PO'!N1528,"")</f>
        <v/>
      </c>
      <c r="O1528" s="2" t="str">
        <f>IF('spis PO'!M1528="oprawa",VLOOKUP('spis PO'!O1528,słowniki!$A$120:$B$126,2),IF(LEN('spis PO'!M1528)&gt;0,1,""))</f>
        <v/>
      </c>
      <c r="P1528" s="12" t="str">
        <f>IF('spis PO'!M1528="oprawa",1,"")</f>
        <v/>
      </c>
      <c r="Q1528" s="2" t="str">
        <f t="shared" si="23"/>
        <v/>
      </c>
    </row>
    <row r="1529" spans="1:17">
      <c r="A1529" s="2" t="str">
        <f ca="1">IF(LEN('spis PO'!A1529)&gt;0,MID(CELL("nazwa_pliku"),SEARCH("[",CELL("nazwa_pliku"))+1, SEARCH(".",CELL("nazwa_pliku"))-SEARCH("[",CELL("nazwa_pliku"))-1),"")</f>
        <v/>
      </c>
      <c r="B1529" s="2" t="str">
        <f ca="1">IF(LEN('spis PO'!A1529)&gt;0,MID(CELL("nazwa_pliku"),SEARCH("[",CELL("nazwa_pliku"))+1, SEARCH(".",CELL("nazwa_pliku"))-SEARCH("[",CELL("nazwa_pliku"))-1),"")</f>
        <v/>
      </c>
      <c r="C1529" s="2" t="str">
        <f>IF(LEN('spis PO'!B1529)&gt;0,'spis PO'!B1529,"")</f>
        <v/>
      </c>
      <c r="D1529" s="2" t="str">
        <f>IF(LEN('spis PO'!C1529)&gt;0,'spis PO'!C1529,"")</f>
        <v/>
      </c>
      <c r="E1529" s="2" t="str">
        <f>IF(LEN('spis PO'!D1529)&gt;0,VLOOKUP('spis PO'!D1529,słowniki!$A$61:$B$63,2),"")</f>
        <v/>
      </c>
      <c r="F1529" s="2" t="str">
        <f>IF(LEN('spis PO'!E1529)&gt;0,VLOOKUP('spis PO'!E1529,słowniki!$A$71:$B$77,2),"")</f>
        <v/>
      </c>
      <c r="G1529" s="12" t="str">
        <f>IF(LEN('spis PO'!F1529)&gt;0,VLOOKUP('spis PO'!F1529,słowniki!$A$51:$B$52,2),"")</f>
        <v/>
      </c>
      <c r="H1529" s="12" t="str">
        <f>IF(LEN('spis PO'!G1529)&gt;0,VLOOKUP('spis PO'!G1529,słowniki!$A$81:$B$83,2),"")</f>
        <v/>
      </c>
      <c r="I1529" s="2" t="str">
        <f>IF(LEN('spis PO'!H1529)&gt;0,'spis PO'!H1529,"")</f>
        <v/>
      </c>
      <c r="J1529" s="12" t="str">
        <f>IF(LEN('spis PO'!I1529)&gt;0,'spis PO'!I1529,"")</f>
        <v/>
      </c>
      <c r="K1529" s="12" t="str">
        <f>IF('spis PO'!D1529="słup",VLOOKUP('spis PO'!J1529,słowniki!$A$91:$B$96,2),IF(LEN('spis PO'!D1529)&gt;0,1,""))</f>
        <v/>
      </c>
      <c r="L1529" s="2" t="str">
        <f>IF(LEN('spis PO'!L1529)&gt;0,VLOOKUP('spis PO'!L1529,słowniki!$A$100:$B$101,2),"")</f>
        <v/>
      </c>
      <c r="M1529" s="2" t="str">
        <f>IF(LEN('spis PO'!M1529)&gt;0,VLOOKUP('spis PO'!M1529,słowniki!$A$110:$B$111,2),"")</f>
        <v/>
      </c>
      <c r="N1529" s="2" t="str">
        <f>IF(LEN('spis PO'!N1529)&gt;0,'spis PO'!N1529,"")</f>
        <v/>
      </c>
      <c r="O1529" s="2" t="str">
        <f>IF('spis PO'!M1529="oprawa",VLOOKUP('spis PO'!O1529,słowniki!$A$120:$B$126,2),IF(LEN('spis PO'!M1529)&gt;0,1,""))</f>
        <v/>
      </c>
      <c r="P1529" s="12" t="str">
        <f>IF('spis PO'!M1529="oprawa",1,"")</f>
        <v/>
      </c>
      <c r="Q1529" s="2" t="str">
        <f t="shared" si="23"/>
        <v/>
      </c>
    </row>
    <row r="1530" spans="1:17">
      <c r="A1530" s="2" t="str">
        <f ca="1">IF(LEN('spis PO'!A1530)&gt;0,MID(CELL("nazwa_pliku"),SEARCH("[",CELL("nazwa_pliku"))+1, SEARCH(".",CELL("nazwa_pliku"))-SEARCH("[",CELL("nazwa_pliku"))-1),"")</f>
        <v/>
      </c>
      <c r="B1530" s="2" t="str">
        <f ca="1">IF(LEN('spis PO'!A1530)&gt;0,MID(CELL("nazwa_pliku"),SEARCH("[",CELL("nazwa_pliku"))+1, SEARCH(".",CELL("nazwa_pliku"))-SEARCH("[",CELL("nazwa_pliku"))-1),"")</f>
        <v/>
      </c>
      <c r="C1530" s="2" t="str">
        <f>IF(LEN('spis PO'!B1530)&gt;0,'spis PO'!B1530,"")</f>
        <v/>
      </c>
      <c r="D1530" s="2" t="str">
        <f>IF(LEN('spis PO'!C1530)&gt;0,'spis PO'!C1530,"")</f>
        <v/>
      </c>
      <c r="E1530" s="2" t="str">
        <f>IF(LEN('spis PO'!D1530)&gt;0,VLOOKUP('spis PO'!D1530,słowniki!$A$61:$B$63,2),"")</f>
        <v/>
      </c>
      <c r="F1530" s="2" t="str">
        <f>IF(LEN('spis PO'!E1530)&gt;0,VLOOKUP('spis PO'!E1530,słowniki!$A$71:$B$77,2),"")</f>
        <v/>
      </c>
      <c r="G1530" s="12" t="str">
        <f>IF(LEN('spis PO'!F1530)&gt;0,VLOOKUP('spis PO'!F1530,słowniki!$A$51:$B$52,2),"")</f>
        <v/>
      </c>
      <c r="H1530" s="12" t="str">
        <f>IF(LEN('spis PO'!G1530)&gt;0,VLOOKUP('spis PO'!G1530,słowniki!$A$81:$B$83,2),"")</f>
        <v/>
      </c>
      <c r="I1530" s="2" t="str">
        <f>IF(LEN('spis PO'!H1530)&gt;0,'spis PO'!H1530,"")</f>
        <v/>
      </c>
      <c r="J1530" s="12" t="str">
        <f>IF(LEN('spis PO'!I1530)&gt;0,'spis PO'!I1530,"")</f>
        <v/>
      </c>
      <c r="K1530" s="12" t="str">
        <f>IF('spis PO'!D1530="słup",VLOOKUP('spis PO'!J1530,słowniki!$A$91:$B$96,2),IF(LEN('spis PO'!D1530)&gt;0,1,""))</f>
        <v/>
      </c>
      <c r="L1530" s="2" t="str">
        <f>IF(LEN('spis PO'!L1530)&gt;0,VLOOKUP('spis PO'!L1530,słowniki!$A$100:$B$101,2),"")</f>
        <v/>
      </c>
      <c r="M1530" s="2" t="str">
        <f>IF(LEN('spis PO'!M1530)&gt;0,VLOOKUP('spis PO'!M1530,słowniki!$A$110:$B$111,2),"")</f>
        <v/>
      </c>
      <c r="N1530" s="2" t="str">
        <f>IF(LEN('spis PO'!N1530)&gt;0,'spis PO'!N1530,"")</f>
        <v/>
      </c>
      <c r="O1530" s="2" t="str">
        <f>IF('spis PO'!M1530="oprawa",VLOOKUP('spis PO'!O1530,słowniki!$A$120:$B$126,2),IF(LEN('spis PO'!M1530)&gt;0,1,""))</f>
        <v/>
      </c>
      <c r="P1530" s="12" t="str">
        <f>IF('spis PO'!M1530="oprawa",1,"")</f>
        <v/>
      </c>
      <c r="Q1530" s="2" t="str">
        <f t="shared" si="23"/>
        <v/>
      </c>
    </row>
    <row r="1531" spans="1:17">
      <c r="A1531" s="2" t="str">
        <f ca="1">IF(LEN('spis PO'!A1531)&gt;0,MID(CELL("nazwa_pliku"),SEARCH("[",CELL("nazwa_pliku"))+1, SEARCH(".",CELL("nazwa_pliku"))-SEARCH("[",CELL("nazwa_pliku"))-1),"")</f>
        <v/>
      </c>
      <c r="B1531" s="2" t="str">
        <f ca="1">IF(LEN('spis PO'!A1531)&gt;0,MID(CELL("nazwa_pliku"),SEARCH("[",CELL("nazwa_pliku"))+1, SEARCH(".",CELL("nazwa_pliku"))-SEARCH("[",CELL("nazwa_pliku"))-1),"")</f>
        <v/>
      </c>
      <c r="C1531" s="2" t="str">
        <f>IF(LEN('spis PO'!B1531)&gt;0,'spis PO'!B1531,"")</f>
        <v/>
      </c>
      <c r="D1531" s="2" t="str">
        <f>IF(LEN('spis PO'!C1531)&gt;0,'spis PO'!C1531,"")</f>
        <v/>
      </c>
      <c r="E1531" s="2" t="str">
        <f>IF(LEN('spis PO'!D1531)&gt;0,VLOOKUP('spis PO'!D1531,słowniki!$A$61:$B$63,2),"")</f>
        <v/>
      </c>
      <c r="F1531" s="2" t="str">
        <f>IF(LEN('spis PO'!E1531)&gt;0,VLOOKUP('spis PO'!E1531,słowniki!$A$71:$B$77,2),"")</f>
        <v/>
      </c>
      <c r="G1531" s="12" t="str">
        <f>IF(LEN('spis PO'!F1531)&gt;0,VLOOKUP('spis PO'!F1531,słowniki!$A$51:$B$52,2),"")</f>
        <v/>
      </c>
      <c r="H1531" s="12" t="str">
        <f>IF(LEN('spis PO'!G1531)&gt;0,VLOOKUP('spis PO'!G1531,słowniki!$A$81:$B$83,2),"")</f>
        <v/>
      </c>
      <c r="I1531" s="2" t="str">
        <f>IF(LEN('spis PO'!H1531)&gt;0,'spis PO'!H1531,"")</f>
        <v/>
      </c>
      <c r="J1531" s="12" t="str">
        <f>IF(LEN('spis PO'!I1531)&gt;0,'spis PO'!I1531,"")</f>
        <v/>
      </c>
      <c r="K1531" s="12" t="str">
        <f>IF('spis PO'!D1531="słup",VLOOKUP('spis PO'!J1531,słowniki!$A$91:$B$96,2),IF(LEN('spis PO'!D1531)&gt;0,1,""))</f>
        <v/>
      </c>
      <c r="L1531" s="2" t="str">
        <f>IF(LEN('spis PO'!L1531)&gt;0,VLOOKUP('spis PO'!L1531,słowniki!$A$100:$B$101,2),"")</f>
        <v/>
      </c>
      <c r="M1531" s="2" t="str">
        <f>IF(LEN('spis PO'!M1531)&gt;0,VLOOKUP('spis PO'!M1531,słowniki!$A$110:$B$111,2),"")</f>
        <v/>
      </c>
      <c r="N1531" s="2" t="str">
        <f>IF(LEN('spis PO'!N1531)&gt;0,'spis PO'!N1531,"")</f>
        <v/>
      </c>
      <c r="O1531" s="2" t="str">
        <f>IF('spis PO'!M1531="oprawa",VLOOKUP('spis PO'!O1531,słowniki!$A$120:$B$126,2),IF(LEN('spis PO'!M1531)&gt;0,1,""))</f>
        <v/>
      </c>
      <c r="P1531" s="12" t="str">
        <f>IF('spis PO'!M1531="oprawa",1,"")</f>
        <v/>
      </c>
      <c r="Q1531" s="2" t="str">
        <f t="shared" si="23"/>
        <v/>
      </c>
    </row>
    <row r="1532" spans="1:17">
      <c r="A1532" s="2" t="str">
        <f ca="1">IF(LEN('spis PO'!A1532)&gt;0,MID(CELL("nazwa_pliku"),SEARCH("[",CELL("nazwa_pliku"))+1, SEARCH(".",CELL("nazwa_pliku"))-SEARCH("[",CELL("nazwa_pliku"))-1),"")</f>
        <v/>
      </c>
      <c r="B1532" s="2" t="str">
        <f ca="1">IF(LEN('spis PO'!A1532)&gt;0,MID(CELL("nazwa_pliku"),SEARCH("[",CELL("nazwa_pliku"))+1, SEARCH(".",CELL("nazwa_pliku"))-SEARCH("[",CELL("nazwa_pliku"))-1),"")</f>
        <v/>
      </c>
      <c r="C1532" s="2" t="str">
        <f>IF(LEN('spis PO'!B1532)&gt;0,'spis PO'!B1532,"")</f>
        <v/>
      </c>
      <c r="D1532" s="2" t="str">
        <f>IF(LEN('spis PO'!C1532)&gt;0,'spis PO'!C1532,"")</f>
        <v/>
      </c>
      <c r="E1532" s="2" t="str">
        <f>IF(LEN('spis PO'!D1532)&gt;0,VLOOKUP('spis PO'!D1532,słowniki!$A$61:$B$63,2),"")</f>
        <v/>
      </c>
      <c r="F1532" s="2" t="str">
        <f>IF(LEN('spis PO'!E1532)&gt;0,VLOOKUP('spis PO'!E1532,słowniki!$A$71:$B$77,2),"")</f>
        <v/>
      </c>
      <c r="G1532" s="12" t="str">
        <f>IF(LEN('spis PO'!F1532)&gt;0,VLOOKUP('spis PO'!F1532,słowniki!$A$51:$B$52,2),"")</f>
        <v/>
      </c>
      <c r="H1532" s="12" t="str">
        <f>IF(LEN('spis PO'!G1532)&gt;0,VLOOKUP('spis PO'!G1532,słowniki!$A$81:$B$83,2),"")</f>
        <v/>
      </c>
      <c r="I1532" s="2" t="str">
        <f>IF(LEN('spis PO'!H1532)&gt;0,'spis PO'!H1532,"")</f>
        <v/>
      </c>
      <c r="J1532" s="12" t="str">
        <f>IF(LEN('spis PO'!I1532)&gt;0,'spis PO'!I1532,"")</f>
        <v/>
      </c>
      <c r="K1532" s="12" t="str">
        <f>IF('spis PO'!D1532="słup",VLOOKUP('spis PO'!J1532,słowniki!$A$91:$B$96,2),IF(LEN('spis PO'!D1532)&gt;0,1,""))</f>
        <v/>
      </c>
      <c r="L1532" s="2" t="str">
        <f>IF(LEN('spis PO'!L1532)&gt;0,VLOOKUP('spis PO'!L1532,słowniki!$A$100:$B$101,2),"")</f>
        <v/>
      </c>
      <c r="M1532" s="2" t="str">
        <f>IF(LEN('spis PO'!M1532)&gt;0,VLOOKUP('spis PO'!M1532,słowniki!$A$110:$B$111,2),"")</f>
        <v/>
      </c>
      <c r="N1532" s="2" t="str">
        <f>IF(LEN('spis PO'!N1532)&gt;0,'spis PO'!N1532,"")</f>
        <v/>
      </c>
      <c r="O1532" s="2" t="str">
        <f>IF('spis PO'!M1532="oprawa",VLOOKUP('spis PO'!O1532,słowniki!$A$120:$B$126,2),IF(LEN('spis PO'!M1532)&gt;0,1,""))</f>
        <v/>
      </c>
      <c r="P1532" s="12" t="str">
        <f>IF('spis PO'!M1532="oprawa",1,"")</f>
        <v/>
      </c>
      <c r="Q1532" s="2" t="str">
        <f t="shared" si="23"/>
        <v/>
      </c>
    </row>
    <row r="1533" spans="1:17">
      <c r="A1533" s="2" t="str">
        <f ca="1">IF(LEN('spis PO'!A1533)&gt;0,MID(CELL("nazwa_pliku"),SEARCH("[",CELL("nazwa_pliku"))+1, SEARCH(".",CELL("nazwa_pliku"))-SEARCH("[",CELL("nazwa_pliku"))-1),"")</f>
        <v/>
      </c>
      <c r="B1533" s="2" t="str">
        <f ca="1">IF(LEN('spis PO'!A1533)&gt;0,MID(CELL("nazwa_pliku"),SEARCH("[",CELL("nazwa_pliku"))+1, SEARCH(".",CELL("nazwa_pliku"))-SEARCH("[",CELL("nazwa_pliku"))-1),"")</f>
        <v/>
      </c>
      <c r="C1533" s="2" t="str">
        <f>IF(LEN('spis PO'!B1533)&gt;0,'spis PO'!B1533,"")</f>
        <v/>
      </c>
      <c r="D1533" s="2" t="str">
        <f>IF(LEN('spis PO'!C1533)&gt;0,'spis PO'!C1533,"")</f>
        <v/>
      </c>
      <c r="E1533" s="2" t="str">
        <f>IF(LEN('spis PO'!D1533)&gt;0,VLOOKUP('spis PO'!D1533,słowniki!$A$61:$B$63,2),"")</f>
        <v/>
      </c>
      <c r="F1533" s="2" t="str">
        <f>IF(LEN('spis PO'!E1533)&gt;0,VLOOKUP('spis PO'!E1533,słowniki!$A$71:$B$77,2),"")</f>
        <v/>
      </c>
      <c r="G1533" s="12" t="str">
        <f>IF(LEN('spis PO'!F1533)&gt;0,VLOOKUP('spis PO'!F1533,słowniki!$A$51:$B$52,2),"")</f>
        <v/>
      </c>
      <c r="H1533" s="12" t="str">
        <f>IF(LEN('spis PO'!G1533)&gt;0,VLOOKUP('spis PO'!G1533,słowniki!$A$81:$B$83,2),"")</f>
        <v/>
      </c>
      <c r="I1533" s="2" t="str">
        <f>IF(LEN('spis PO'!H1533)&gt;0,'spis PO'!H1533,"")</f>
        <v/>
      </c>
      <c r="J1533" s="12" t="str">
        <f>IF(LEN('spis PO'!I1533)&gt;0,'spis PO'!I1533,"")</f>
        <v/>
      </c>
      <c r="K1533" s="12" t="str">
        <f>IF('spis PO'!D1533="słup",VLOOKUP('spis PO'!J1533,słowniki!$A$91:$B$96,2),IF(LEN('spis PO'!D1533)&gt;0,1,""))</f>
        <v/>
      </c>
      <c r="L1533" s="2" t="str">
        <f>IF(LEN('spis PO'!L1533)&gt;0,VLOOKUP('spis PO'!L1533,słowniki!$A$100:$B$101,2),"")</f>
        <v/>
      </c>
      <c r="M1533" s="2" t="str">
        <f>IF(LEN('spis PO'!M1533)&gt;0,VLOOKUP('spis PO'!M1533,słowniki!$A$110:$B$111,2),"")</f>
        <v/>
      </c>
      <c r="N1533" s="2" t="str">
        <f>IF(LEN('spis PO'!N1533)&gt;0,'spis PO'!N1533,"")</f>
        <v/>
      </c>
      <c r="O1533" s="2" t="str">
        <f>IF('spis PO'!M1533="oprawa",VLOOKUP('spis PO'!O1533,słowniki!$A$120:$B$126,2),IF(LEN('spis PO'!M1533)&gt;0,1,""))</f>
        <v/>
      </c>
      <c r="P1533" s="12" t="str">
        <f>IF('spis PO'!M1533="oprawa",1,"")</f>
        <v/>
      </c>
      <c r="Q1533" s="2" t="str">
        <f t="shared" si="23"/>
        <v/>
      </c>
    </row>
    <row r="1534" spans="1:17">
      <c r="A1534" s="2" t="str">
        <f ca="1">IF(LEN('spis PO'!A1534)&gt;0,MID(CELL("nazwa_pliku"),SEARCH("[",CELL("nazwa_pliku"))+1, SEARCH(".",CELL("nazwa_pliku"))-SEARCH("[",CELL("nazwa_pliku"))-1),"")</f>
        <v/>
      </c>
      <c r="B1534" s="2" t="str">
        <f ca="1">IF(LEN('spis PO'!A1534)&gt;0,MID(CELL("nazwa_pliku"),SEARCH("[",CELL("nazwa_pliku"))+1, SEARCH(".",CELL("nazwa_pliku"))-SEARCH("[",CELL("nazwa_pliku"))-1),"")</f>
        <v/>
      </c>
      <c r="C1534" s="2" t="str">
        <f>IF(LEN('spis PO'!B1534)&gt;0,'spis PO'!B1534,"")</f>
        <v/>
      </c>
      <c r="D1534" s="2" t="str">
        <f>IF(LEN('spis PO'!C1534)&gt;0,'spis PO'!C1534,"")</f>
        <v/>
      </c>
      <c r="E1534" s="2" t="str">
        <f>IF(LEN('spis PO'!D1534)&gt;0,VLOOKUP('spis PO'!D1534,słowniki!$A$61:$B$63,2),"")</f>
        <v/>
      </c>
      <c r="F1534" s="2" t="str">
        <f>IF(LEN('spis PO'!E1534)&gt;0,VLOOKUP('spis PO'!E1534,słowniki!$A$71:$B$77,2),"")</f>
        <v/>
      </c>
      <c r="G1534" s="12" t="str">
        <f>IF(LEN('spis PO'!F1534)&gt;0,VLOOKUP('spis PO'!F1534,słowniki!$A$51:$B$52,2),"")</f>
        <v/>
      </c>
      <c r="H1534" s="12" t="str">
        <f>IF(LEN('spis PO'!G1534)&gt;0,VLOOKUP('spis PO'!G1534,słowniki!$A$81:$B$83,2),"")</f>
        <v/>
      </c>
      <c r="I1534" s="2" t="str">
        <f>IF(LEN('spis PO'!H1534)&gt;0,'spis PO'!H1534,"")</f>
        <v/>
      </c>
      <c r="J1534" s="12" t="str">
        <f>IF(LEN('spis PO'!I1534)&gt;0,'spis PO'!I1534,"")</f>
        <v/>
      </c>
      <c r="K1534" s="12" t="str">
        <f>IF('spis PO'!D1534="słup",VLOOKUP('spis PO'!J1534,słowniki!$A$91:$B$96,2),IF(LEN('spis PO'!D1534)&gt;0,1,""))</f>
        <v/>
      </c>
      <c r="L1534" s="2" t="str">
        <f>IF(LEN('spis PO'!L1534)&gt;0,VLOOKUP('spis PO'!L1534,słowniki!$A$100:$B$101,2),"")</f>
        <v/>
      </c>
      <c r="M1534" s="2" t="str">
        <f>IF(LEN('spis PO'!M1534)&gt;0,VLOOKUP('spis PO'!M1534,słowniki!$A$110:$B$111,2),"")</f>
        <v/>
      </c>
      <c r="N1534" s="2" t="str">
        <f>IF(LEN('spis PO'!N1534)&gt;0,'spis PO'!N1534,"")</f>
        <v/>
      </c>
      <c r="O1534" s="2" t="str">
        <f>IF('spis PO'!M1534="oprawa",VLOOKUP('spis PO'!O1534,słowniki!$A$120:$B$126,2),IF(LEN('spis PO'!M1534)&gt;0,1,""))</f>
        <v/>
      </c>
      <c r="P1534" s="12" t="str">
        <f>IF('spis PO'!M1534="oprawa",1,"")</f>
        <v/>
      </c>
      <c r="Q1534" s="2" t="str">
        <f t="shared" si="23"/>
        <v/>
      </c>
    </row>
    <row r="1535" spans="1:17">
      <c r="A1535" s="2" t="str">
        <f ca="1">IF(LEN('spis PO'!A1535)&gt;0,MID(CELL("nazwa_pliku"),SEARCH("[",CELL("nazwa_pliku"))+1, SEARCH(".",CELL("nazwa_pliku"))-SEARCH("[",CELL("nazwa_pliku"))-1),"")</f>
        <v/>
      </c>
      <c r="B1535" s="2" t="str">
        <f ca="1">IF(LEN('spis PO'!A1535)&gt;0,MID(CELL("nazwa_pliku"),SEARCH("[",CELL("nazwa_pliku"))+1, SEARCH(".",CELL("nazwa_pliku"))-SEARCH("[",CELL("nazwa_pliku"))-1),"")</f>
        <v/>
      </c>
      <c r="C1535" s="2" t="str">
        <f>IF(LEN('spis PO'!B1535)&gt;0,'spis PO'!B1535,"")</f>
        <v/>
      </c>
      <c r="D1535" s="2" t="str">
        <f>IF(LEN('spis PO'!C1535)&gt;0,'spis PO'!C1535,"")</f>
        <v/>
      </c>
      <c r="E1535" s="2" t="str">
        <f>IF(LEN('spis PO'!D1535)&gt;0,VLOOKUP('spis PO'!D1535,słowniki!$A$61:$B$63,2),"")</f>
        <v/>
      </c>
      <c r="F1535" s="2" t="str">
        <f>IF(LEN('spis PO'!E1535)&gt;0,VLOOKUP('spis PO'!E1535,słowniki!$A$71:$B$77,2),"")</f>
        <v/>
      </c>
      <c r="G1535" s="12" t="str">
        <f>IF(LEN('spis PO'!F1535)&gt;0,VLOOKUP('spis PO'!F1535,słowniki!$A$51:$B$52,2),"")</f>
        <v/>
      </c>
      <c r="H1535" s="12" t="str">
        <f>IF(LEN('spis PO'!G1535)&gt;0,VLOOKUP('spis PO'!G1535,słowniki!$A$81:$B$83,2),"")</f>
        <v/>
      </c>
      <c r="I1535" s="2" t="str">
        <f>IF(LEN('spis PO'!H1535)&gt;0,'spis PO'!H1535,"")</f>
        <v/>
      </c>
      <c r="J1535" s="12" t="str">
        <f>IF(LEN('spis PO'!I1535)&gt;0,'spis PO'!I1535,"")</f>
        <v/>
      </c>
      <c r="K1535" s="12" t="str">
        <f>IF('spis PO'!D1535="słup",VLOOKUP('spis PO'!J1535,słowniki!$A$91:$B$96,2),IF(LEN('spis PO'!D1535)&gt;0,1,""))</f>
        <v/>
      </c>
      <c r="L1535" s="2" t="str">
        <f>IF(LEN('spis PO'!L1535)&gt;0,VLOOKUP('spis PO'!L1535,słowniki!$A$100:$B$101,2),"")</f>
        <v/>
      </c>
      <c r="M1535" s="2" t="str">
        <f>IF(LEN('spis PO'!M1535)&gt;0,VLOOKUP('spis PO'!M1535,słowniki!$A$110:$B$111,2),"")</f>
        <v/>
      </c>
      <c r="N1535" s="2" t="str">
        <f>IF(LEN('spis PO'!N1535)&gt;0,'spis PO'!N1535,"")</f>
        <v/>
      </c>
      <c r="O1535" s="2" t="str">
        <f>IF('spis PO'!M1535="oprawa",VLOOKUP('spis PO'!O1535,słowniki!$A$120:$B$126,2),IF(LEN('spis PO'!M1535)&gt;0,1,""))</f>
        <v/>
      </c>
      <c r="P1535" s="12" t="str">
        <f>IF('spis PO'!M1535="oprawa",1,"")</f>
        <v/>
      </c>
      <c r="Q1535" s="2" t="str">
        <f t="shared" si="23"/>
        <v/>
      </c>
    </row>
    <row r="1536" spans="1:17">
      <c r="A1536" s="2" t="str">
        <f ca="1">IF(LEN('spis PO'!A1536)&gt;0,MID(CELL("nazwa_pliku"),SEARCH("[",CELL("nazwa_pliku"))+1, SEARCH(".",CELL("nazwa_pliku"))-SEARCH("[",CELL("nazwa_pliku"))-1),"")</f>
        <v/>
      </c>
      <c r="B1536" s="2" t="str">
        <f ca="1">IF(LEN('spis PO'!A1536)&gt;0,MID(CELL("nazwa_pliku"),SEARCH("[",CELL("nazwa_pliku"))+1, SEARCH(".",CELL("nazwa_pliku"))-SEARCH("[",CELL("nazwa_pliku"))-1),"")</f>
        <v/>
      </c>
      <c r="C1536" s="2" t="str">
        <f>IF(LEN('spis PO'!B1536)&gt;0,'spis PO'!B1536,"")</f>
        <v/>
      </c>
      <c r="D1536" s="2" t="str">
        <f>IF(LEN('spis PO'!C1536)&gt;0,'spis PO'!C1536,"")</f>
        <v/>
      </c>
      <c r="E1536" s="2" t="str">
        <f>IF(LEN('spis PO'!D1536)&gt;0,VLOOKUP('spis PO'!D1536,słowniki!$A$61:$B$63,2),"")</f>
        <v/>
      </c>
      <c r="F1536" s="2" t="str">
        <f>IF(LEN('spis PO'!E1536)&gt;0,VLOOKUP('spis PO'!E1536,słowniki!$A$71:$B$77,2),"")</f>
        <v/>
      </c>
      <c r="G1536" s="12" t="str">
        <f>IF(LEN('spis PO'!F1536)&gt;0,VLOOKUP('spis PO'!F1536,słowniki!$A$51:$B$52,2),"")</f>
        <v/>
      </c>
      <c r="H1536" s="12" t="str">
        <f>IF(LEN('spis PO'!G1536)&gt;0,VLOOKUP('spis PO'!G1536,słowniki!$A$81:$B$83,2),"")</f>
        <v/>
      </c>
      <c r="I1536" s="2" t="str">
        <f>IF(LEN('spis PO'!H1536)&gt;0,'spis PO'!H1536,"")</f>
        <v/>
      </c>
      <c r="J1536" s="12" t="str">
        <f>IF(LEN('spis PO'!I1536)&gt;0,'spis PO'!I1536,"")</f>
        <v/>
      </c>
      <c r="K1536" s="12" t="str">
        <f>IF('spis PO'!D1536="słup",VLOOKUP('spis PO'!J1536,słowniki!$A$91:$B$96,2),IF(LEN('spis PO'!D1536)&gt;0,1,""))</f>
        <v/>
      </c>
      <c r="L1536" s="2" t="str">
        <f>IF(LEN('spis PO'!L1536)&gt;0,VLOOKUP('spis PO'!L1536,słowniki!$A$100:$B$101,2),"")</f>
        <v/>
      </c>
      <c r="M1536" s="2" t="str">
        <f>IF(LEN('spis PO'!M1536)&gt;0,VLOOKUP('spis PO'!M1536,słowniki!$A$110:$B$111,2),"")</f>
        <v/>
      </c>
      <c r="N1536" s="2" t="str">
        <f>IF(LEN('spis PO'!N1536)&gt;0,'spis PO'!N1536,"")</f>
        <v/>
      </c>
      <c r="O1536" s="2" t="str">
        <f>IF('spis PO'!M1536="oprawa",VLOOKUP('spis PO'!O1536,słowniki!$A$120:$B$126,2),IF(LEN('spis PO'!M1536)&gt;0,1,""))</f>
        <v/>
      </c>
      <c r="P1536" s="12" t="str">
        <f>IF('spis PO'!M1536="oprawa",1,"")</f>
        <v/>
      </c>
      <c r="Q1536" s="2" t="str">
        <f t="shared" si="23"/>
        <v/>
      </c>
    </row>
    <row r="1537" spans="1:17">
      <c r="A1537" s="2" t="str">
        <f ca="1">IF(LEN('spis PO'!A1537)&gt;0,MID(CELL("nazwa_pliku"),SEARCH("[",CELL("nazwa_pliku"))+1, SEARCH(".",CELL("nazwa_pliku"))-SEARCH("[",CELL("nazwa_pliku"))-1),"")</f>
        <v/>
      </c>
      <c r="B1537" s="2" t="str">
        <f ca="1">IF(LEN('spis PO'!A1537)&gt;0,MID(CELL("nazwa_pliku"),SEARCH("[",CELL("nazwa_pliku"))+1, SEARCH(".",CELL("nazwa_pliku"))-SEARCH("[",CELL("nazwa_pliku"))-1),"")</f>
        <v/>
      </c>
      <c r="C1537" s="2" t="str">
        <f>IF(LEN('spis PO'!B1537)&gt;0,'spis PO'!B1537,"")</f>
        <v/>
      </c>
      <c r="D1537" s="2" t="str">
        <f>IF(LEN('spis PO'!C1537)&gt;0,'spis PO'!C1537,"")</f>
        <v/>
      </c>
      <c r="E1537" s="2" t="str">
        <f>IF(LEN('spis PO'!D1537)&gt;0,VLOOKUP('spis PO'!D1537,słowniki!$A$61:$B$63,2),"")</f>
        <v/>
      </c>
      <c r="F1537" s="2" t="str">
        <f>IF(LEN('spis PO'!E1537)&gt;0,VLOOKUP('spis PO'!E1537,słowniki!$A$71:$B$77,2),"")</f>
        <v/>
      </c>
      <c r="G1537" s="12" t="str">
        <f>IF(LEN('spis PO'!F1537)&gt;0,VLOOKUP('spis PO'!F1537,słowniki!$A$51:$B$52,2),"")</f>
        <v/>
      </c>
      <c r="H1537" s="12" t="str">
        <f>IF(LEN('spis PO'!G1537)&gt;0,VLOOKUP('spis PO'!G1537,słowniki!$A$81:$B$83,2),"")</f>
        <v/>
      </c>
      <c r="I1537" s="2" t="str">
        <f>IF(LEN('spis PO'!H1537)&gt;0,'spis PO'!H1537,"")</f>
        <v/>
      </c>
      <c r="J1537" s="12" t="str">
        <f>IF(LEN('spis PO'!I1537)&gt;0,'spis PO'!I1537,"")</f>
        <v/>
      </c>
      <c r="K1537" s="12" t="str">
        <f>IF('spis PO'!D1537="słup",VLOOKUP('spis PO'!J1537,słowniki!$A$91:$B$96,2),IF(LEN('spis PO'!D1537)&gt;0,1,""))</f>
        <v/>
      </c>
      <c r="L1537" s="2" t="str">
        <f>IF(LEN('spis PO'!L1537)&gt;0,VLOOKUP('spis PO'!L1537,słowniki!$A$100:$B$101,2),"")</f>
        <v/>
      </c>
      <c r="M1537" s="2" t="str">
        <f>IF(LEN('spis PO'!M1537)&gt;0,VLOOKUP('spis PO'!M1537,słowniki!$A$110:$B$111,2),"")</f>
        <v/>
      </c>
      <c r="N1537" s="2" t="str">
        <f>IF(LEN('spis PO'!N1537)&gt;0,'spis PO'!N1537,"")</f>
        <v/>
      </c>
      <c r="O1537" s="2" t="str">
        <f>IF('spis PO'!M1537="oprawa",VLOOKUP('spis PO'!O1537,słowniki!$A$120:$B$126,2),IF(LEN('spis PO'!M1537)&gt;0,1,""))</f>
        <v/>
      </c>
      <c r="P1537" s="12" t="str">
        <f>IF('spis PO'!M1537="oprawa",1,"")</f>
        <v/>
      </c>
      <c r="Q1537" s="2" t="str">
        <f t="shared" si="23"/>
        <v/>
      </c>
    </row>
    <row r="1538" spans="1:17">
      <c r="A1538" s="2" t="str">
        <f ca="1">IF(LEN('spis PO'!A1538)&gt;0,MID(CELL("nazwa_pliku"),SEARCH("[",CELL("nazwa_pliku"))+1, SEARCH(".",CELL("nazwa_pliku"))-SEARCH("[",CELL("nazwa_pliku"))-1),"")</f>
        <v/>
      </c>
      <c r="B1538" s="2" t="str">
        <f ca="1">IF(LEN('spis PO'!A1538)&gt;0,MID(CELL("nazwa_pliku"),SEARCH("[",CELL("nazwa_pliku"))+1, SEARCH(".",CELL("nazwa_pliku"))-SEARCH("[",CELL("nazwa_pliku"))-1),"")</f>
        <v/>
      </c>
      <c r="C1538" s="2" t="str">
        <f>IF(LEN('spis PO'!B1538)&gt;0,'spis PO'!B1538,"")</f>
        <v/>
      </c>
      <c r="D1538" s="2" t="str">
        <f>IF(LEN('spis PO'!C1538)&gt;0,'spis PO'!C1538,"")</f>
        <v/>
      </c>
      <c r="E1538" s="2" t="str">
        <f>IF(LEN('spis PO'!D1538)&gt;0,VLOOKUP('spis PO'!D1538,słowniki!$A$61:$B$63,2),"")</f>
        <v/>
      </c>
      <c r="F1538" s="2" t="str">
        <f>IF(LEN('spis PO'!E1538)&gt;0,VLOOKUP('spis PO'!E1538,słowniki!$A$71:$B$77,2),"")</f>
        <v/>
      </c>
      <c r="G1538" s="12" t="str">
        <f>IF(LEN('spis PO'!F1538)&gt;0,VLOOKUP('spis PO'!F1538,słowniki!$A$51:$B$52,2),"")</f>
        <v/>
      </c>
      <c r="H1538" s="12" t="str">
        <f>IF(LEN('spis PO'!G1538)&gt;0,VLOOKUP('spis PO'!G1538,słowniki!$A$81:$B$83,2),"")</f>
        <v/>
      </c>
      <c r="I1538" s="2" t="str">
        <f>IF(LEN('spis PO'!H1538)&gt;0,'spis PO'!H1538,"")</f>
        <v/>
      </c>
      <c r="J1538" s="12" t="str">
        <f>IF(LEN('spis PO'!I1538)&gt;0,'spis PO'!I1538,"")</f>
        <v/>
      </c>
      <c r="K1538" s="12" t="str">
        <f>IF('spis PO'!D1538="słup",VLOOKUP('spis PO'!J1538,słowniki!$A$91:$B$96,2),IF(LEN('spis PO'!D1538)&gt;0,1,""))</f>
        <v/>
      </c>
      <c r="L1538" s="2" t="str">
        <f>IF(LEN('spis PO'!L1538)&gt;0,VLOOKUP('spis PO'!L1538,słowniki!$A$100:$B$101,2),"")</f>
        <v/>
      </c>
      <c r="M1538" s="2" t="str">
        <f>IF(LEN('spis PO'!M1538)&gt;0,VLOOKUP('spis PO'!M1538,słowniki!$A$110:$B$111,2),"")</f>
        <v/>
      </c>
      <c r="N1538" s="2" t="str">
        <f>IF(LEN('spis PO'!N1538)&gt;0,'spis PO'!N1538,"")</f>
        <v/>
      </c>
      <c r="O1538" s="2" t="str">
        <f>IF('spis PO'!M1538="oprawa",VLOOKUP('spis PO'!O1538,słowniki!$A$120:$B$126,2),IF(LEN('spis PO'!M1538)&gt;0,1,""))</f>
        <v/>
      </c>
      <c r="P1538" s="12" t="str">
        <f>IF('spis PO'!M1538="oprawa",1,"")</f>
        <v/>
      </c>
      <c r="Q1538" s="2" t="str">
        <f t="shared" si="23"/>
        <v/>
      </c>
    </row>
    <row r="1539" spans="1:17">
      <c r="A1539" s="2" t="str">
        <f ca="1">IF(LEN('spis PO'!A1539)&gt;0,MID(CELL("nazwa_pliku"),SEARCH("[",CELL("nazwa_pliku"))+1, SEARCH(".",CELL("nazwa_pliku"))-SEARCH("[",CELL("nazwa_pliku"))-1),"")</f>
        <v/>
      </c>
      <c r="B1539" s="2" t="str">
        <f ca="1">IF(LEN('spis PO'!A1539)&gt;0,MID(CELL("nazwa_pliku"),SEARCH("[",CELL("nazwa_pliku"))+1, SEARCH(".",CELL("nazwa_pliku"))-SEARCH("[",CELL("nazwa_pliku"))-1),"")</f>
        <v/>
      </c>
      <c r="C1539" s="2" t="str">
        <f>IF(LEN('spis PO'!B1539)&gt;0,'spis PO'!B1539,"")</f>
        <v/>
      </c>
      <c r="D1539" s="2" t="str">
        <f>IF(LEN('spis PO'!C1539)&gt;0,'spis PO'!C1539,"")</f>
        <v/>
      </c>
      <c r="E1539" s="2" t="str">
        <f>IF(LEN('spis PO'!D1539)&gt;0,VLOOKUP('spis PO'!D1539,słowniki!$A$61:$B$63,2),"")</f>
        <v/>
      </c>
      <c r="F1539" s="2" t="str">
        <f>IF(LEN('spis PO'!E1539)&gt;0,VLOOKUP('spis PO'!E1539,słowniki!$A$71:$B$77,2),"")</f>
        <v/>
      </c>
      <c r="G1539" s="12" t="str">
        <f>IF(LEN('spis PO'!F1539)&gt;0,VLOOKUP('spis PO'!F1539,słowniki!$A$51:$B$52,2),"")</f>
        <v/>
      </c>
      <c r="H1539" s="12" t="str">
        <f>IF(LEN('spis PO'!G1539)&gt;0,VLOOKUP('spis PO'!G1539,słowniki!$A$81:$B$83,2),"")</f>
        <v/>
      </c>
      <c r="I1539" s="2" t="str">
        <f>IF(LEN('spis PO'!H1539)&gt;0,'spis PO'!H1539,"")</f>
        <v/>
      </c>
      <c r="J1539" s="12" t="str">
        <f>IF(LEN('spis PO'!I1539)&gt;0,'spis PO'!I1539,"")</f>
        <v/>
      </c>
      <c r="K1539" s="12" t="str">
        <f>IF('spis PO'!D1539="słup",VLOOKUP('spis PO'!J1539,słowniki!$A$91:$B$96,2),IF(LEN('spis PO'!D1539)&gt;0,1,""))</f>
        <v/>
      </c>
      <c r="L1539" s="2" t="str">
        <f>IF(LEN('spis PO'!L1539)&gt;0,VLOOKUP('spis PO'!L1539,słowniki!$A$100:$B$101,2),"")</f>
        <v/>
      </c>
      <c r="M1539" s="2" t="str">
        <f>IF(LEN('spis PO'!M1539)&gt;0,VLOOKUP('spis PO'!M1539,słowniki!$A$110:$B$111,2),"")</f>
        <v/>
      </c>
      <c r="N1539" s="2" t="str">
        <f>IF(LEN('spis PO'!N1539)&gt;0,'spis PO'!N1539,"")</f>
        <v/>
      </c>
      <c r="O1539" s="2" t="str">
        <f>IF('spis PO'!M1539="oprawa",VLOOKUP('spis PO'!O1539,słowniki!$A$120:$B$126,2),IF(LEN('spis PO'!M1539)&gt;0,1,""))</f>
        <v/>
      </c>
      <c r="P1539" s="12" t="str">
        <f>IF('spis PO'!M1539="oprawa",1,"")</f>
        <v/>
      </c>
      <c r="Q1539" s="2" t="str">
        <f t="shared" ref="Q1539:Q1602" si="24">IF(O1539=2,400,"")</f>
        <v/>
      </c>
    </row>
    <row r="1540" spans="1:17">
      <c r="A1540" s="2" t="str">
        <f ca="1">IF(LEN('spis PO'!A1540)&gt;0,MID(CELL("nazwa_pliku"),SEARCH("[",CELL("nazwa_pliku"))+1, SEARCH(".",CELL("nazwa_pliku"))-SEARCH("[",CELL("nazwa_pliku"))-1),"")</f>
        <v/>
      </c>
      <c r="B1540" s="2" t="str">
        <f ca="1">IF(LEN('spis PO'!A1540)&gt;0,MID(CELL("nazwa_pliku"),SEARCH("[",CELL("nazwa_pliku"))+1, SEARCH(".",CELL("nazwa_pliku"))-SEARCH("[",CELL("nazwa_pliku"))-1),"")</f>
        <v/>
      </c>
      <c r="C1540" s="2" t="str">
        <f>IF(LEN('spis PO'!B1540)&gt;0,'spis PO'!B1540,"")</f>
        <v/>
      </c>
      <c r="D1540" s="2" t="str">
        <f>IF(LEN('spis PO'!C1540)&gt;0,'spis PO'!C1540,"")</f>
        <v/>
      </c>
      <c r="E1540" s="2" t="str">
        <f>IF(LEN('spis PO'!D1540)&gt;0,VLOOKUP('spis PO'!D1540,słowniki!$A$61:$B$63,2),"")</f>
        <v/>
      </c>
      <c r="F1540" s="2" t="str">
        <f>IF(LEN('spis PO'!E1540)&gt;0,VLOOKUP('spis PO'!E1540,słowniki!$A$71:$B$77,2),"")</f>
        <v/>
      </c>
      <c r="G1540" s="12" t="str">
        <f>IF(LEN('spis PO'!F1540)&gt;0,VLOOKUP('spis PO'!F1540,słowniki!$A$51:$B$52,2),"")</f>
        <v/>
      </c>
      <c r="H1540" s="12" t="str">
        <f>IF(LEN('spis PO'!G1540)&gt;0,VLOOKUP('spis PO'!G1540,słowniki!$A$81:$B$83,2),"")</f>
        <v/>
      </c>
      <c r="I1540" s="2" t="str">
        <f>IF(LEN('spis PO'!H1540)&gt;0,'spis PO'!H1540,"")</f>
        <v/>
      </c>
      <c r="J1540" s="12" t="str">
        <f>IF(LEN('spis PO'!I1540)&gt;0,'spis PO'!I1540,"")</f>
        <v/>
      </c>
      <c r="K1540" s="12" t="str">
        <f>IF('spis PO'!D1540="słup",VLOOKUP('spis PO'!J1540,słowniki!$A$91:$B$96,2),IF(LEN('spis PO'!D1540)&gt;0,1,""))</f>
        <v/>
      </c>
      <c r="L1540" s="2" t="str">
        <f>IF(LEN('spis PO'!L1540)&gt;0,VLOOKUP('spis PO'!L1540,słowniki!$A$100:$B$101,2),"")</f>
        <v/>
      </c>
      <c r="M1540" s="2" t="str">
        <f>IF(LEN('spis PO'!M1540)&gt;0,VLOOKUP('spis PO'!M1540,słowniki!$A$110:$B$111,2),"")</f>
        <v/>
      </c>
      <c r="N1540" s="2" t="str">
        <f>IF(LEN('spis PO'!N1540)&gt;0,'spis PO'!N1540,"")</f>
        <v/>
      </c>
      <c r="O1540" s="2" t="str">
        <f>IF('spis PO'!M1540="oprawa",VLOOKUP('spis PO'!O1540,słowniki!$A$120:$B$126,2),IF(LEN('spis PO'!M1540)&gt;0,1,""))</f>
        <v/>
      </c>
      <c r="P1540" s="12" t="str">
        <f>IF('spis PO'!M1540="oprawa",1,"")</f>
        <v/>
      </c>
      <c r="Q1540" s="2" t="str">
        <f t="shared" si="24"/>
        <v/>
      </c>
    </row>
    <row r="1541" spans="1:17">
      <c r="A1541" s="2" t="str">
        <f ca="1">IF(LEN('spis PO'!A1541)&gt;0,MID(CELL("nazwa_pliku"),SEARCH("[",CELL("nazwa_pliku"))+1, SEARCH(".",CELL("nazwa_pliku"))-SEARCH("[",CELL("nazwa_pliku"))-1),"")</f>
        <v/>
      </c>
      <c r="B1541" s="2" t="str">
        <f ca="1">IF(LEN('spis PO'!A1541)&gt;0,MID(CELL("nazwa_pliku"),SEARCH("[",CELL("nazwa_pliku"))+1, SEARCH(".",CELL("nazwa_pliku"))-SEARCH("[",CELL("nazwa_pliku"))-1),"")</f>
        <v/>
      </c>
      <c r="C1541" s="2" t="str">
        <f>IF(LEN('spis PO'!B1541)&gt;0,'spis PO'!B1541,"")</f>
        <v/>
      </c>
      <c r="D1541" s="2" t="str">
        <f>IF(LEN('spis PO'!C1541)&gt;0,'spis PO'!C1541,"")</f>
        <v/>
      </c>
      <c r="E1541" s="2" t="str">
        <f>IF(LEN('spis PO'!D1541)&gt;0,VLOOKUP('spis PO'!D1541,słowniki!$A$61:$B$63,2),"")</f>
        <v/>
      </c>
      <c r="F1541" s="2" t="str">
        <f>IF(LEN('spis PO'!E1541)&gt;0,VLOOKUP('spis PO'!E1541,słowniki!$A$71:$B$77,2),"")</f>
        <v/>
      </c>
      <c r="G1541" s="12" t="str">
        <f>IF(LEN('spis PO'!F1541)&gt;0,VLOOKUP('spis PO'!F1541,słowniki!$A$51:$B$52,2),"")</f>
        <v/>
      </c>
      <c r="H1541" s="12" t="str">
        <f>IF(LEN('spis PO'!G1541)&gt;0,VLOOKUP('spis PO'!G1541,słowniki!$A$81:$B$83,2),"")</f>
        <v/>
      </c>
      <c r="I1541" s="2" t="str">
        <f>IF(LEN('spis PO'!H1541)&gt;0,'spis PO'!H1541,"")</f>
        <v/>
      </c>
      <c r="J1541" s="12" t="str">
        <f>IF(LEN('spis PO'!I1541)&gt;0,'spis PO'!I1541,"")</f>
        <v/>
      </c>
      <c r="K1541" s="12" t="str">
        <f>IF('spis PO'!D1541="słup",VLOOKUP('spis PO'!J1541,słowniki!$A$91:$B$96,2),IF(LEN('spis PO'!D1541)&gt;0,1,""))</f>
        <v/>
      </c>
      <c r="L1541" s="2" t="str">
        <f>IF(LEN('spis PO'!L1541)&gt;0,VLOOKUP('spis PO'!L1541,słowniki!$A$100:$B$101,2),"")</f>
        <v/>
      </c>
      <c r="M1541" s="2" t="str">
        <f>IF(LEN('spis PO'!M1541)&gt;0,VLOOKUP('spis PO'!M1541,słowniki!$A$110:$B$111,2),"")</f>
        <v/>
      </c>
      <c r="N1541" s="2" t="str">
        <f>IF(LEN('spis PO'!N1541)&gt;0,'spis PO'!N1541,"")</f>
        <v/>
      </c>
      <c r="O1541" s="2" t="str">
        <f>IF('spis PO'!M1541="oprawa",VLOOKUP('spis PO'!O1541,słowniki!$A$120:$B$126,2),IF(LEN('spis PO'!M1541)&gt;0,1,""))</f>
        <v/>
      </c>
      <c r="P1541" s="12" t="str">
        <f>IF('spis PO'!M1541="oprawa",1,"")</f>
        <v/>
      </c>
      <c r="Q1541" s="2" t="str">
        <f t="shared" si="24"/>
        <v/>
      </c>
    </row>
    <row r="1542" spans="1:17">
      <c r="A1542" s="2" t="str">
        <f ca="1">IF(LEN('spis PO'!A1542)&gt;0,MID(CELL("nazwa_pliku"),SEARCH("[",CELL("nazwa_pliku"))+1, SEARCH(".",CELL("nazwa_pliku"))-SEARCH("[",CELL("nazwa_pliku"))-1),"")</f>
        <v/>
      </c>
      <c r="B1542" s="2" t="str">
        <f ca="1">IF(LEN('spis PO'!A1542)&gt;0,MID(CELL("nazwa_pliku"),SEARCH("[",CELL("nazwa_pliku"))+1, SEARCH(".",CELL("nazwa_pliku"))-SEARCH("[",CELL("nazwa_pliku"))-1),"")</f>
        <v/>
      </c>
      <c r="C1542" s="2" t="str">
        <f>IF(LEN('spis PO'!B1542)&gt;0,'spis PO'!B1542,"")</f>
        <v/>
      </c>
      <c r="D1542" s="2" t="str">
        <f>IF(LEN('spis PO'!C1542)&gt;0,'spis PO'!C1542,"")</f>
        <v/>
      </c>
      <c r="E1542" s="2" t="str">
        <f>IF(LEN('spis PO'!D1542)&gt;0,VLOOKUP('spis PO'!D1542,słowniki!$A$61:$B$63,2),"")</f>
        <v/>
      </c>
      <c r="F1542" s="2" t="str">
        <f>IF(LEN('spis PO'!E1542)&gt;0,VLOOKUP('spis PO'!E1542,słowniki!$A$71:$B$77,2),"")</f>
        <v/>
      </c>
      <c r="G1542" s="12" t="str">
        <f>IF(LEN('spis PO'!F1542)&gt;0,VLOOKUP('spis PO'!F1542,słowniki!$A$51:$B$52,2),"")</f>
        <v/>
      </c>
      <c r="H1542" s="12" t="str">
        <f>IF(LEN('spis PO'!G1542)&gt;0,VLOOKUP('spis PO'!G1542,słowniki!$A$81:$B$83,2),"")</f>
        <v/>
      </c>
      <c r="I1542" s="2" t="str">
        <f>IF(LEN('spis PO'!H1542)&gt;0,'spis PO'!H1542,"")</f>
        <v/>
      </c>
      <c r="J1542" s="12" t="str">
        <f>IF(LEN('spis PO'!I1542)&gt;0,'spis PO'!I1542,"")</f>
        <v/>
      </c>
      <c r="K1542" s="12" t="str">
        <f>IF('spis PO'!D1542="słup",VLOOKUP('spis PO'!J1542,słowniki!$A$91:$B$96,2),IF(LEN('spis PO'!D1542)&gt;0,1,""))</f>
        <v/>
      </c>
      <c r="L1542" s="2" t="str">
        <f>IF(LEN('spis PO'!L1542)&gt;0,VLOOKUP('spis PO'!L1542,słowniki!$A$100:$B$101,2),"")</f>
        <v/>
      </c>
      <c r="M1542" s="2" t="str">
        <f>IF(LEN('spis PO'!M1542)&gt;0,VLOOKUP('spis PO'!M1542,słowniki!$A$110:$B$111,2),"")</f>
        <v/>
      </c>
      <c r="N1542" s="2" t="str">
        <f>IF(LEN('spis PO'!N1542)&gt;0,'spis PO'!N1542,"")</f>
        <v/>
      </c>
      <c r="O1542" s="2" t="str">
        <f>IF('spis PO'!M1542="oprawa",VLOOKUP('spis PO'!O1542,słowniki!$A$120:$B$126,2),IF(LEN('spis PO'!M1542)&gt;0,1,""))</f>
        <v/>
      </c>
      <c r="P1542" s="12" t="str">
        <f>IF('spis PO'!M1542="oprawa",1,"")</f>
        <v/>
      </c>
      <c r="Q1542" s="2" t="str">
        <f t="shared" si="24"/>
        <v/>
      </c>
    </row>
    <row r="1543" spans="1:17">
      <c r="A1543" s="2" t="str">
        <f ca="1">IF(LEN('spis PO'!A1543)&gt;0,MID(CELL("nazwa_pliku"),SEARCH("[",CELL("nazwa_pliku"))+1, SEARCH(".",CELL("nazwa_pliku"))-SEARCH("[",CELL("nazwa_pliku"))-1),"")</f>
        <v/>
      </c>
      <c r="B1543" s="2" t="str">
        <f ca="1">IF(LEN('spis PO'!A1543)&gt;0,MID(CELL("nazwa_pliku"),SEARCH("[",CELL("nazwa_pliku"))+1, SEARCH(".",CELL("nazwa_pliku"))-SEARCH("[",CELL("nazwa_pliku"))-1),"")</f>
        <v/>
      </c>
      <c r="C1543" s="2" t="str">
        <f>IF(LEN('spis PO'!B1543)&gt;0,'spis PO'!B1543,"")</f>
        <v/>
      </c>
      <c r="D1543" s="2" t="str">
        <f>IF(LEN('spis PO'!C1543)&gt;0,'spis PO'!C1543,"")</f>
        <v/>
      </c>
      <c r="E1543" s="2" t="str">
        <f>IF(LEN('spis PO'!D1543)&gt;0,VLOOKUP('spis PO'!D1543,słowniki!$A$61:$B$63,2),"")</f>
        <v/>
      </c>
      <c r="F1543" s="2" t="str">
        <f>IF(LEN('spis PO'!E1543)&gt;0,VLOOKUP('spis PO'!E1543,słowniki!$A$71:$B$77,2),"")</f>
        <v/>
      </c>
      <c r="G1543" s="12" t="str">
        <f>IF(LEN('spis PO'!F1543)&gt;0,VLOOKUP('spis PO'!F1543,słowniki!$A$51:$B$52,2),"")</f>
        <v/>
      </c>
      <c r="H1543" s="12" t="str">
        <f>IF(LEN('spis PO'!G1543)&gt;0,VLOOKUP('spis PO'!G1543,słowniki!$A$81:$B$83,2),"")</f>
        <v/>
      </c>
      <c r="I1543" s="2" t="str">
        <f>IF(LEN('spis PO'!H1543)&gt;0,'spis PO'!H1543,"")</f>
        <v/>
      </c>
      <c r="J1543" s="12" t="str">
        <f>IF(LEN('spis PO'!I1543)&gt;0,'spis PO'!I1543,"")</f>
        <v/>
      </c>
      <c r="K1543" s="12" t="str">
        <f>IF('spis PO'!D1543="słup",VLOOKUP('spis PO'!J1543,słowniki!$A$91:$B$96,2),IF(LEN('spis PO'!D1543)&gt;0,1,""))</f>
        <v/>
      </c>
      <c r="L1543" s="2" t="str">
        <f>IF(LEN('spis PO'!L1543)&gt;0,VLOOKUP('spis PO'!L1543,słowniki!$A$100:$B$101,2),"")</f>
        <v/>
      </c>
      <c r="M1543" s="2" t="str">
        <f>IF(LEN('spis PO'!M1543)&gt;0,VLOOKUP('spis PO'!M1543,słowniki!$A$110:$B$111,2),"")</f>
        <v/>
      </c>
      <c r="N1543" s="2" t="str">
        <f>IF(LEN('spis PO'!N1543)&gt;0,'spis PO'!N1543,"")</f>
        <v/>
      </c>
      <c r="O1543" s="2" t="str">
        <f>IF('spis PO'!M1543="oprawa",VLOOKUP('spis PO'!O1543,słowniki!$A$120:$B$126,2),IF(LEN('spis PO'!M1543)&gt;0,1,""))</f>
        <v/>
      </c>
      <c r="P1543" s="12" t="str">
        <f>IF('spis PO'!M1543="oprawa",1,"")</f>
        <v/>
      </c>
      <c r="Q1543" s="2" t="str">
        <f t="shared" si="24"/>
        <v/>
      </c>
    </row>
    <row r="1544" spans="1:17">
      <c r="A1544" s="2" t="str">
        <f ca="1">IF(LEN('spis PO'!A1544)&gt;0,MID(CELL("nazwa_pliku"),SEARCH("[",CELL("nazwa_pliku"))+1, SEARCH(".",CELL("nazwa_pliku"))-SEARCH("[",CELL("nazwa_pliku"))-1),"")</f>
        <v/>
      </c>
      <c r="B1544" s="2" t="str">
        <f ca="1">IF(LEN('spis PO'!A1544)&gt;0,MID(CELL("nazwa_pliku"),SEARCH("[",CELL("nazwa_pliku"))+1, SEARCH(".",CELL("nazwa_pliku"))-SEARCH("[",CELL("nazwa_pliku"))-1),"")</f>
        <v/>
      </c>
      <c r="C1544" s="2" t="str">
        <f>IF(LEN('spis PO'!B1544)&gt;0,'spis PO'!B1544,"")</f>
        <v/>
      </c>
      <c r="D1544" s="2" t="str">
        <f>IF(LEN('spis PO'!C1544)&gt;0,'spis PO'!C1544,"")</f>
        <v/>
      </c>
      <c r="E1544" s="2" t="str">
        <f>IF(LEN('spis PO'!D1544)&gt;0,VLOOKUP('spis PO'!D1544,słowniki!$A$61:$B$63,2),"")</f>
        <v/>
      </c>
      <c r="F1544" s="2" t="str">
        <f>IF(LEN('spis PO'!E1544)&gt;0,VLOOKUP('spis PO'!E1544,słowniki!$A$71:$B$77,2),"")</f>
        <v/>
      </c>
      <c r="G1544" s="12" t="str">
        <f>IF(LEN('spis PO'!F1544)&gt;0,VLOOKUP('spis PO'!F1544,słowniki!$A$51:$B$52,2),"")</f>
        <v/>
      </c>
      <c r="H1544" s="12" t="str">
        <f>IF(LEN('spis PO'!G1544)&gt;0,VLOOKUP('spis PO'!G1544,słowniki!$A$81:$B$83,2),"")</f>
        <v/>
      </c>
      <c r="I1544" s="2" t="str">
        <f>IF(LEN('spis PO'!H1544)&gt;0,'spis PO'!H1544,"")</f>
        <v/>
      </c>
      <c r="J1544" s="12" t="str">
        <f>IF(LEN('spis PO'!I1544)&gt;0,'spis PO'!I1544,"")</f>
        <v/>
      </c>
      <c r="K1544" s="12" t="str">
        <f>IF('spis PO'!D1544="słup",VLOOKUP('spis PO'!J1544,słowniki!$A$91:$B$96,2),IF(LEN('spis PO'!D1544)&gt;0,1,""))</f>
        <v/>
      </c>
      <c r="L1544" s="2" t="str">
        <f>IF(LEN('spis PO'!L1544)&gt;0,VLOOKUP('spis PO'!L1544,słowniki!$A$100:$B$101,2),"")</f>
        <v/>
      </c>
      <c r="M1544" s="2" t="str">
        <f>IF(LEN('spis PO'!M1544)&gt;0,VLOOKUP('spis PO'!M1544,słowniki!$A$110:$B$111,2),"")</f>
        <v/>
      </c>
      <c r="N1544" s="2" t="str">
        <f>IF(LEN('spis PO'!N1544)&gt;0,'spis PO'!N1544,"")</f>
        <v/>
      </c>
      <c r="O1544" s="2" t="str">
        <f>IF('spis PO'!M1544="oprawa",VLOOKUP('spis PO'!O1544,słowniki!$A$120:$B$126,2),IF(LEN('spis PO'!M1544)&gt;0,1,""))</f>
        <v/>
      </c>
      <c r="P1544" s="12" t="str">
        <f>IF('spis PO'!M1544="oprawa",1,"")</f>
        <v/>
      </c>
      <c r="Q1544" s="2" t="str">
        <f t="shared" si="24"/>
        <v/>
      </c>
    </row>
    <row r="1545" spans="1:17">
      <c r="A1545" s="2" t="str">
        <f ca="1">IF(LEN('spis PO'!A1545)&gt;0,MID(CELL("nazwa_pliku"),SEARCH("[",CELL("nazwa_pliku"))+1, SEARCH(".",CELL("nazwa_pliku"))-SEARCH("[",CELL("nazwa_pliku"))-1),"")</f>
        <v/>
      </c>
      <c r="B1545" s="2" t="str">
        <f ca="1">IF(LEN('spis PO'!A1545)&gt;0,MID(CELL("nazwa_pliku"),SEARCH("[",CELL("nazwa_pliku"))+1, SEARCH(".",CELL("nazwa_pliku"))-SEARCH("[",CELL("nazwa_pliku"))-1),"")</f>
        <v/>
      </c>
      <c r="C1545" s="2" t="str">
        <f>IF(LEN('spis PO'!B1545)&gt;0,'spis PO'!B1545,"")</f>
        <v/>
      </c>
      <c r="D1545" s="2" t="str">
        <f>IF(LEN('spis PO'!C1545)&gt;0,'spis PO'!C1545,"")</f>
        <v/>
      </c>
      <c r="E1545" s="2" t="str">
        <f>IF(LEN('spis PO'!D1545)&gt;0,VLOOKUP('spis PO'!D1545,słowniki!$A$61:$B$63,2),"")</f>
        <v/>
      </c>
      <c r="F1545" s="2" t="str">
        <f>IF(LEN('spis PO'!E1545)&gt;0,VLOOKUP('spis PO'!E1545,słowniki!$A$71:$B$77,2),"")</f>
        <v/>
      </c>
      <c r="G1545" s="12" t="str">
        <f>IF(LEN('spis PO'!F1545)&gt;0,VLOOKUP('spis PO'!F1545,słowniki!$A$51:$B$52,2),"")</f>
        <v/>
      </c>
      <c r="H1545" s="12" t="str">
        <f>IF(LEN('spis PO'!G1545)&gt;0,VLOOKUP('spis PO'!G1545,słowniki!$A$81:$B$83,2),"")</f>
        <v/>
      </c>
      <c r="I1545" s="2" t="str">
        <f>IF(LEN('spis PO'!H1545)&gt;0,'spis PO'!H1545,"")</f>
        <v/>
      </c>
      <c r="J1545" s="12" t="str">
        <f>IF(LEN('spis PO'!I1545)&gt;0,'spis PO'!I1545,"")</f>
        <v/>
      </c>
      <c r="K1545" s="12" t="str">
        <f>IF('spis PO'!D1545="słup",VLOOKUP('spis PO'!J1545,słowniki!$A$91:$B$96,2),IF(LEN('spis PO'!D1545)&gt;0,1,""))</f>
        <v/>
      </c>
      <c r="L1545" s="2" t="str">
        <f>IF(LEN('spis PO'!L1545)&gt;0,VLOOKUP('spis PO'!L1545,słowniki!$A$100:$B$101,2),"")</f>
        <v/>
      </c>
      <c r="M1545" s="2" t="str">
        <f>IF(LEN('spis PO'!M1545)&gt;0,VLOOKUP('spis PO'!M1545,słowniki!$A$110:$B$111,2),"")</f>
        <v/>
      </c>
      <c r="N1545" s="2" t="str">
        <f>IF(LEN('spis PO'!N1545)&gt;0,'spis PO'!N1545,"")</f>
        <v/>
      </c>
      <c r="O1545" s="2" t="str">
        <f>IF('spis PO'!M1545="oprawa",VLOOKUP('spis PO'!O1545,słowniki!$A$120:$B$126,2),IF(LEN('spis PO'!M1545)&gt;0,1,""))</f>
        <v/>
      </c>
      <c r="P1545" s="12" t="str">
        <f>IF('spis PO'!M1545="oprawa",1,"")</f>
        <v/>
      </c>
      <c r="Q1545" s="2" t="str">
        <f t="shared" si="24"/>
        <v/>
      </c>
    </row>
    <row r="1546" spans="1:17">
      <c r="A1546" s="2" t="str">
        <f ca="1">IF(LEN('spis PO'!A1546)&gt;0,MID(CELL("nazwa_pliku"),SEARCH("[",CELL("nazwa_pliku"))+1, SEARCH(".",CELL("nazwa_pliku"))-SEARCH("[",CELL("nazwa_pliku"))-1),"")</f>
        <v/>
      </c>
      <c r="B1546" s="2" t="str">
        <f ca="1">IF(LEN('spis PO'!A1546)&gt;0,MID(CELL("nazwa_pliku"),SEARCH("[",CELL("nazwa_pliku"))+1, SEARCH(".",CELL("nazwa_pliku"))-SEARCH("[",CELL("nazwa_pliku"))-1),"")</f>
        <v/>
      </c>
      <c r="C1546" s="2" t="str">
        <f>IF(LEN('spis PO'!B1546)&gt;0,'spis PO'!B1546,"")</f>
        <v/>
      </c>
      <c r="D1546" s="2" t="str">
        <f>IF(LEN('spis PO'!C1546)&gt;0,'spis PO'!C1546,"")</f>
        <v/>
      </c>
      <c r="E1546" s="2" t="str">
        <f>IF(LEN('spis PO'!D1546)&gt;0,VLOOKUP('spis PO'!D1546,słowniki!$A$61:$B$63,2),"")</f>
        <v/>
      </c>
      <c r="F1546" s="2" t="str">
        <f>IF(LEN('spis PO'!E1546)&gt;0,VLOOKUP('spis PO'!E1546,słowniki!$A$71:$B$77,2),"")</f>
        <v/>
      </c>
      <c r="G1546" s="12" t="str">
        <f>IF(LEN('spis PO'!F1546)&gt;0,VLOOKUP('spis PO'!F1546,słowniki!$A$51:$B$52,2),"")</f>
        <v/>
      </c>
      <c r="H1546" s="12" t="str">
        <f>IF(LEN('spis PO'!G1546)&gt;0,VLOOKUP('spis PO'!G1546,słowniki!$A$81:$B$83,2),"")</f>
        <v/>
      </c>
      <c r="I1546" s="2" t="str">
        <f>IF(LEN('spis PO'!H1546)&gt;0,'spis PO'!H1546,"")</f>
        <v/>
      </c>
      <c r="J1546" s="12" t="str">
        <f>IF(LEN('spis PO'!I1546)&gt;0,'spis PO'!I1546,"")</f>
        <v/>
      </c>
      <c r="K1546" s="12" t="str">
        <f>IF('spis PO'!D1546="słup",VLOOKUP('spis PO'!J1546,słowniki!$A$91:$B$96,2),IF(LEN('spis PO'!D1546)&gt;0,1,""))</f>
        <v/>
      </c>
      <c r="L1546" s="2" t="str">
        <f>IF(LEN('spis PO'!L1546)&gt;0,VLOOKUP('spis PO'!L1546,słowniki!$A$100:$B$101,2),"")</f>
        <v/>
      </c>
      <c r="M1546" s="2" t="str">
        <f>IF(LEN('spis PO'!M1546)&gt;0,VLOOKUP('spis PO'!M1546,słowniki!$A$110:$B$111,2),"")</f>
        <v/>
      </c>
      <c r="N1546" s="2" t="str">
        <f>IF(LEN('spis PO'!N1546)&gt;0,'spis PO'!N1546,"")</f>
        <v/>
      </c>
      <c r="O1546" s="2" t="str">
        <f>IF('spis PO'!M1546="oprawa",VLOOKUP('spis PO'!O1546,słowniki!$A$120:$B$126,2),IF(LEN('spis PO'!M1546)&gt;0,1,""))</f>
        <v/>
      </c>
      <c r="P1546" s="12" t="str">
        <f>IF('spis PO'!M1546="oprawa",1,"")</f>
        <v/>
      </c>
      <c r="Q1546" s="2" t="str">
        <f t="shared" si="24"/>
        <v/>
      </c>
    </row>
    <row r="1547" spans="1:17">
      <c r="A1547" s="2" t="str">
        <f ca="1">IF(LEN('spis PO'!A1547)&gt;0,MID(CELL("nazwa_pliku"),SEARCH("[",CELL("nazwa_pliku"))+1, SEARCH(".",CELL("nazwa_pliku"))-SEARCH("[",CELL("nazwa_pliku"))-1),"")</f>
        <v/>
      </c>
      <c r="B1547" s="2" t="str">
        <f ca="1">IF(LEN('spis PO'!A1547)&gt;0,MID(CELL("nazwa_pliku"),SEARCH("[",CELL("nazwa_pliku"))+1, SEARCH(".",CELL("nazwa_pliku"))-SEARCH("[",CELL("nazwa_pliku"))-1),"")</f>
        <v/>
      </c>
      <c r="C1547" s="2" t="str">
        <f>IF(LEN('spis PO'!B1547)&gt;0,'spis PO'!B1547,"")</f>
        <v/>
      </c>
      <c r="D1547" s="2" t="str">
        <f>IF(LEN('spis PO'!C1547)&gt;0,'spis PO'!C1547,"")</f>
        <v/>
      </c>
      <c r="E1547" s="2" t="str">
        <f>IF(LEN('spis PO'!D1547)&gt;0,VLOOKUP('spis PO'!D1547,słowniki!$A$61:$B$63,2),"")</f>
        <v/>
      </c>
      <c r="F1547" s="2" t="str">
        <f>IF(LEN('spis PO'!E1547)&gt;0,VLOOKUP('spis PO'!E1547,słowniki!$A$71:$B$77,2),"")</f>
        <v/>
      </c>
      <c r="G1547" s="12" t="str">
        <f>IF(LEN('spis PO'!F1547)&gt;0,VLOOKUP('spis PO'!F1547,słowniki!$A$51:$B$52,2),"")</f>
        <v/>
      </c>
      <c r="H1547" s="12" t="str">
        <f>IF(LEN('spis PO'!G1547)&gt;0,VLOOKUP('spis PO'!G1547,słowniki!$A$81:$B$83,2),"")</f>
        <v/>
      </c>
      <c r="I1547" s="2" t="str">
        <f>IF(LEN('spis PO'!H1547)&gt;0,'spis PO'!H1547,"")</f>
        <v/>
      </c>
      <c r="J1547" s="12" t="str">
        <f>IF(LEN('spis PO'!I1547)&gt;0,'spis PO'!I1547,"")</f>
        <v/>
      </c>
      <c r="K1547" s="12" t="str">
        <f>IF('spis PO'!D1547="słup",VLOOKUP('spis PO'!J1547,słowniki!$A$91:$B$96,2),IF(LEN('spis PO'!D1547)&gt;0,1,""))</f>
        <v/>
      </c>
      <c r="L1547" s="2" t="str">
        <f>IF(LEN('spis PO'!L1547)&gt;0,VLOOKUP('spis PO'!L1547,słowniki!$A$100:$B$101,2),"")</f>
        <v/>
      </c>
      <c r="M1547" s="2" t="str">
        <f>IF(LEN('spis PO'!M1547)&gt;0,VLOOKUP('spis PO'!M1547,słowniki!$A$110:$B$111,2),"")</f>
        <v/>
      </c>
      <c r="N1547" s="2" t="str">
        <f>IF(LEN('spis PO'!N1547)&gt;0,'spis PO'!N1547,"")</f>
        <v/>
      </c>
      <c r="O1547" s="2" t="str">
        <f>IF('spis PO'!M1547="oprawa",VLOOKUP('spis PO'!O1547,słowniki!$A$120:$B$126,2),IF(LEN('spis PO'!M1547)&gt;0,1,""))</f>
        <v/>
      </c>
      <c r="P1547" s="12" t="str">
        <f>IF('spis PO'!M1547="oprawa",1,"")</f>
        <v/>
      </c>
      <c r="Q1547" s="2" t="str">
        <f t="shared" si="24"/>
        <v/>
      </c>
    </row>
    <row r="1548" spans="1:17">
      <c r="A1548" s="2" t="str">
        <f ca="1">IF(LEN('spis PO'!A1548)&gt;0,MID(CELL("nazwa_pliku"),SEARCH("[",CELL("nazwa_pliku"))+1, SEARCH(".",CELL("nazwa_pliku"))-SEARCH("[",CELL("nazwa_pliku"))-1),"")</f>
        <v/>
      </c>
      <c r="B1548" s="2" t="str">
        <f ca="1">IF(LEN('spis PO'!A1548)&gt;0,MID(CELL("nazwa_pliku"),SEARCH("[",CELL("nazwa_pliku"))+1, SEARCH(".",CELL("nazwa_pliku"))-SEARCH("[",CELL("nazwa_pliku"))-1),"")</f>
        <v/>
      </c>
      <c r="C1548" s="2" t="str">
        <f>IF(LEN('spis PO'!B1548)&gt;0,'spis PO'!B1548,"")</f>
        <v/>
      </c>
      <c r="D1548" s="2" t="str">
        <f>IF(LEN('spis PO'!C1548)&gt;0,'spis PO'!C1548,"")</f>
        <v/>
      </c>
      <c r="E1548" s="2" t="str">
        <f>IF(LEN('spis PO'!D1548)&gt;0,VLOOKUP('spis PO'!D1548,słowniki!$A$61:$B$63,2),"")</f>
        <v/>
      </c>
      <c r="F1548" s="2" t="str">
        <f>IF(LEN('spis PO'!E1548)&gt;0,VLOOKUP('spis PO'!E1548,słowniki!$A$71:$B$77,2),"")</f>
        <v/>
      </c>
      <c r="G1548" s="12" t="str">
        <f>IF(LEN('spis PO'!F1548)&gt;0,VLOOKUP('spis PO'!F1548,słowniki!$A$51:$B$52,2),"")</f>
        <v/>
      </c>
      <c r="H1548" s="12" t="str">
        <f>IF(LEN('spis PO'!G1548)&gt;0,VLOOKUP('spis PO'!G1548,słowniki!$A$81:$B$83,2),"")</f>
        <v/>
      </c>
      <c r="I1548" s="2" t="str">
        <f>IF(LEN('spis PO'!H1548)&gt;0,'spis PO'!H1548,"")</f>
        <v/>
      </c>
      <c r="J1548" s="12" t="str">
        <f>IF(LEN('spis PO'!I1548)&gt;0,'spis PO'!I1548,"")</f>
        <v/>
      </c>
      <c r="K1548" s="12" t="str">
        <f>IF('spis PO'!D1548="słup",VLOOKUP('spis PO'!J1548,słowniki!$A$91:$B$96,2),IF(LEN('spis PO'!D1548)&gt;0,1,""))</f>
        <v/>
      </c>
      <c r="L1548" s="2" t="str">
        <f>IF(LEN('spis PO'!L1548)&gt;0,VLOOKUP('spis PO'!L1548,słowniki!$A$100:$B$101,2),"")</f>
        <v/>
      </c>
      <c r="M1548" s="2" t="str">
        <f>IF(LEN('spis PO'!M1548)&gt;0,VLOOKUP('spis PO'!M1548,słowniki!$A$110:$B$111,2),"")</f>
        <v/>
      </c>
      <c r="N1548" s="2" t="str">
        <f>IF(LEN('spis PO'!N1548)&gt;0,'spis PO'!N1548,"")</f>
        <v/>
      </c>
      <c r="O1548" s="2" t="str">
        <f>IF('spis PO'!M1548="oprawa",VLOOKUP('spis PO'!O1548,słowniki!$A$120:$B$126,2),IF(LEN('spis PO'!M1548)&gt;0,1,""))</f>
        <v/>
      </c>
      <c r="P1548" s="12" t="str">
        <f>IF('spis PO'!M1548="oprawa",1,"")</f>
        <v/>
      </c>
      <c r="Q1548" s="2" t="str">
        <f t="shared" si="24"/>
        <v/>
      </c>
    </row>
    <row r="1549" spans="1:17">
      <c r="A1549" s="2" t="str">
        <f ca="1">IF(LEN('spis PO'!A1549)&gt;0,MID(CELL("nazwa_pliku"),SEARCH("[",CELL("nazwa_pliku"))+1, SEARCH(".",CELL("nazwa_pliku"))-SEARCH("[",CELL("nazwa_pliku"))-1),"")</f>
        <v/>
      </c>
      <c r="B1549" s="2" t="str">
        <f ca="1">IF(LEN('spis PO'!A1549)&gt;0,MID(CELL("nazwa_pliku"),SEARCH("[",CELL("nazwa_pliku"))+1, SEARCH(".",CELL("nazwa_pliku"))-SEARCH("[",CELL("nazwa_pliku"))-1),"")</f>
        <v/>
      </c>
      <c r="C1549" s="2" t="str">
        <f>IF(LEN('spis PO'!B1549)&gt;0,'spis PO'!B1549,"")</f>
        <v/>
      </c>
      <c r="D1549" s="2" t="str">
        <f>IF(LEN('spis PO'!C1549)&gt;0,'spis PO'!C1549,"")</f>
        <v/>
      </c>
      <c r="E1549" s="2" t="str">
        <f>IF(LEN('spis PO'!D1549)&gt;0,VLOOKUP('spis PO'!D1549,słowniki!$A$61:$B$63,2),"")</f>
        <v/>
      </c>
      <c r="F1549" s="2" t="str">
        <f>IF(LEN('spis PO'!E1549)&gt;0,VLOOKUP('spis PO'!E1549,słowniki!$A$71:$B$77,2),"")</f>
        <v/>
      </c>
      <c r="G1549" s="12" t="str">
        <f>IF(LEN('spis PO'!F1549)&gt;0,VLOOKUP('spis PO'!F1549,słowniki!$A$51:$B$52,2),"")</f>
        <v/>
      </c>
      <c r="H1549" s="12" t="str">
        <f>IF(LEN('spis PO'!G1549)&gt;0,VLOOKUP('spis PO'!G1549,słowniki!$A$81:$B$83,2),"")</f>
        <v/>
      </c>
      <c r="I1549" s="2" t="str">
        <f>IF(LEN('spis PO'!H1549)&gt;0,'spis PO'!H1549,"")</f>
        <v/>
      </c>
      <c r="J1549" s="12" t="str">
        <f>IF(LEN('spis PO'!I1549)&gt;0,'spis PO'!I1549,"")</f>
        <v/>
      </c>
      <c r="K1549" s="12" t="str">
        <f>IF('spis PO'!D1549="słup",VLOOKUP('spis PO'!J1549,słowniki!$A$91:$B$96,2),IF(LEN('spis PO'!D1549)&gt;0,1,""))</f>
        <v/>
      </c>
      <c r="L1549" s="2" t="str">
        <f>IF(LEN('spis PO'!L1549)&gt;0,VLOOKUP('spis PO'!L1549,słowniki!$A$100:$B$101,2),"")</f>
        <v/>
      </c>
      <c r="M1549" s="2" t="str">
        <f>IF(LEN('spis PO'!M1549)&gt;0,VLOOKUP('spis PO'!M1549,słowniki!$A$110:$B$111,2),"")</f>
        <v/>
      </c>
      <c r="N1549" s="2" t="str">
        <f>IF(LEN('spis PO'!N1549)&gt;0,'spis PO'!N1549,"")</f>
        <v/>
      </c>
      <c r="O1549" s="2" t="str">
        <f>IF('spis PO'!M1549="oprawa",VLOOKUP('spis PO'!O1549,słowniki!$A$120:$B$126,2),IF(LEN('spis PO'!M1549)&gt;0,1,""))</f>
        <v/>
      </c>
      <c r="P1549" s="12" t="str">
        <f>IF('spis PO'!M1549="oprawa",1,"")</f>
        <v/>
      </c>
      <c r="Q1549" s="2" t="str">
        <f t="shared" si="24"/>
        <v/>
      </c>
    </row>
    <row r="1550" spans="1:17">
      <c r="A1550" s="2" t="str">
        <f ca="1">IF(LEN('spis PO'!A1550)&gt;0,MID(CELL("nazwa_pliku"),SEARCH("[",CELL("nazwa_pliku"))+1, SEARCH(".",CELL("nazwa_pliku"))-SEARCH("[",CELL("nazwa_pliku"))-1),"")</f>
        <v/>
      </c>
      <c r="B1550" s="2" t="str">
        <f ca="1">IF(LEN('spis PO'!A1550)&gt;0,MID(CELL("nazwa_pliku"),SEARCH("[",CELL("nazwa_pliku"))+1, SEARCH(".",CELL("nazwa_pliku"))-SEARCH("[",CELL("nazwa_pliku"))-1),"")</f>
        <v/>
      </c>
      <c r="C1550" s="2" t="str">
        <f>IF(LEN('spis PO'!B1550)&gt;0,'spis PO'!B1550,"")</f>
        <v/>
      </c>
      <c r="D1550" s="2" t="str">
        <f>IF(LEN('spis PO'!C1550)&gt;0,'spis PO'!C1550,"")</f>
        <v/>
      </c>
      <c r="E1550" s="2" t="str">
        <f>IF(LEN('spis PO'!D1550)&gt;0,VLOOKUP('spis PO'!D1550,słowniki!$A$61:$B$63,2),"")</f>
        <v/>
      </c>
      <c r="F1550" s="2" t="str">
        <f>IF(LEN('spis PO'!E1550)&gt;0,VLOOKUP('spis PO'!E1550,słowniki!$A$71:$B$77,2),"")</f>
        <v/>
      </c>
      <c r="G1550" s="12" t="str">
        <f>IF(LEN('spis PO'!F1550)&gt;0,VLOOKUP('spis PO'!F1550,słowniki!$A$51:$B$52,2),"")</f>
        <v/>
      </c>
      <c r="H1550" s="12" t="str">
        <f>IF(LEN('spis PO'!G1550)&gt;0,VLOOKUP('spis PO'!G1550,słowniki!$A$81:$B$83,2),"")</f>
        <v/>
      </c>
      <c r="I1550" s="2" t="str">
        <f>IF(LEN('spis PO'!H1550)&gt;0,'spis PO'!H1550,"")</f>
        <v/>
      </c>
      <c r="J1550" s="12" t="str">
        <f>IF(LEN('spis PO'!I1550)&gt;0,'spis PO'!I1550,"")</f>
        <v/>
      </c>
      <c r="K1550" s="12" t="str">
        <f>IF('spis PO'!D1550="słup",VLOOKUP('spis PO'!J1550,słowniki!$A$91:$B$96,2),IF(LEN('spis PO'!D1550)&gt;0,1,""))</f>
        <v/>
      </c>
      <c r="L1550" s="2" t="str">
        <f>IF(LEN('spis PO'!L1550)&gt;0,VLOOKUP('spis PO'!L1550,słowniki!$A$100:$B$101,2),"")</f>
        <v/>
      </c>
      <c r="M1550" s="2" t="str">
        <f>IF(LEN('spis PO'!M1550)&gt;0,VLOOKUP('spis PO'!M1550,słowniki!$A$110:$B$111,2),"")</f>
        <v/>
      </c>
      <c r="N1550" s="2" t="str">
        <f>IF(LEN('spis PO'!N1550)&gt;0,'spis PO'!N1550,"")</f>
        <v/>
      </c>
      <c r="O1550" s="2" t="str">
        <f>IF('spis PO'!M1550="oprawa",VLOOKUP('spis PO'!O1550,słowniki!$A$120:$B$126,2),IF(LEN('spis PO'!M1550)&gt;0,1,""))</f>
        <v/>
      </c>
      <c r="P1550" s="12" t="str">
        <f>IF('spis PO'!M1550="oprawa",1,"")</f>
        <v/>
      </c>
      <c r="Q1550" s="2" t="str">
        <f t="shared" si="24"/>
        <v/>
      </c>
    </row>
    <row r="1551" spans="1:17">
      <c r="A1551" s="2" t="str">
        <f ca="1">IF(LEN('spis PO'!A1551)&gt;0,MID(CELL("nazwa_pliku"),SEARCH("[",CELL("nazwa_pliku"))+1, SEARCH(".",CELL("nazwa_pliku"))-SEARCH("[",CELL("nazwa_pliku"))-1),"")</f>
        <v/>
      </c>
      <c r="B1551" s="2" t="str">
        <f ca="1">IF(LEN('spis PO'!A1551)&gt;0,MID(CELL("nazwa_pliku"),SEARCH("[",CELL("nazwa_pliku"))+1, SEARCH(".",CELL("nazwa_pliku"))-SEARCH("[",CELL("nazwa_pliku"))-1),"")</f>
        <v/>
      </c>
      <c r="C1551" s="2" t="str">
        <f>IF(LEN('spis PO'!B1551)&gt;0,'spis PO'!B1551,"")</f>
        <v/>
      </c>
      <c r="D1551" s="2" t="str">
        <f>IF(LEN('spis PO'!C1551)&gt;0,'spis PO'!C1551,"")</f>
        <v/>
      </c>
      <c r="E1551" s="2" t="str">
        <f>IF(LEN('spis PO'!D1551)&gt;0,VLOOKUP('spis PO'!D1551,słowniki!$A$61:$B$63,2),"")</f>
        <v/>
      </c>
      <c r="F1551" s="2" t="str">
        <f>IF(LEN('spis PO'!E1551)&gt;0,VLOOKUP('spis PO'!E1551,słowniki!$A$71:$B$77,2),"")</f>
        <v/>
      </c>
      <c r="G1551" s="12" t="str">
        <f>IF(LEN('spis PO'!F1551)&gt;0,VLOOKUP('spis PO'!F1551,słowniki!$A$51:$B$52,2),"")</f>
        <v/>
      </c>
      <c r="H1551" s="12" t="str">
        <f>IF(LEN('spis PO'!G1551)&gt;0,VLOOKUP('spis PO'!G1551,słowniki!$A$81:$B$83,2),"")</f>
        <v/>
      </c>
      <c r="I1551" s="2" t="str">
        <f>IF(LEN('spis PO'!H1551)&gt;0,'spis PO'!H1551,"")</f>
        <v/>
      </c>
      <c r="J1551" s="12" t="str">
        <f>IF(LEN('spis PO'!I1551)&gt;0,'spis PO'!I1551,"")</f>
        <v/>
      </c>
      <c r="K1551" s="12" t="str">
        <f>IF('spis PO'!D1551="słup",VLOOKUP('spis PO'!J1551,słowniki!$A$91:$B$96,2),IF(LEN('spis PO'!D1551)&gt;0,1,""))</f>
        <v/>
      </c>
      <c r="L1551" s="2" t="str">
        <f>IF(LEN('spis PO'!L1551)&gt;0,VLOOKUP('spis PO'!L1551,słowniki!$A$100:$B$101,2),"")</f>
        <v/>
      </c>
      <c r="M1551" s="2" t="str">
        <f>IF(LEN('spis PO'!M1551)&gt;0,VLOOKUP('spis PO'!M1551,słowniki!$A$110:$B$111,2),"")</f>
        <v/>
      </c>
      <c r="N1551" s="2" t="str">
        <f>IF(LEN('spis PO'!N1551)&gt;0,'spis PO'!N1551,"")</f>
        <v/>
      </c>
      <c r="O1551" s="2" t="str">
        <f>IF('spis PO'!M1551="oprawa",VLOOKUP('spis PO'!O1551,słowniki!$A$120:$B$126,2),IF(LEN('spis PO'!M1551)&gt;0,1,""))</f>
        <v/>
      </c>
      <c r="P1551" s="12" t="str">
        <f>IF('spis PO'!M1551="oprawa",1,"")</f>
        <v/>
      </c>
      <c r="Q1551" s="2" t="str">
        <f t="shared" si="24"/>
        <v/>
      </c>
    </row>
    <row r="1552" spans="1:17">
      <c r="A1552" s="2" t="str">
        <f ca="1">IF(LEN('spis PO'!A1552)&gt;0,MID(CELL("nazwa_pliku"),SEARCH("[",CELL("nazwa_pliku"))+1, SEARCH(".",CELL("nazwa_pliku"))-SEARCH("[",CELL("nazwa_pliku"))-1),"")</f>
        <v/>
      </c>
      <c r="B1552" s="2" t="str">
        <f ca="1">IF(LEN('spis PO'!A1552)&gt;0,MID(CELL("nazwa_pliku"),SEARCH("[",CELL("nazwa_pliku"))+1, SEARCH(".",CELL("nazwa_pliku"))-SEARCH("[",CELL("nazwa_pliku"))-1),"")</f>
        <v/>
      </c>
      <c r="C1552" s="2" t="str">
        <f>IF(LEN('spis PO'!B1552)&gt;0,'spis PO'!B1552,"")</f>
        <v/>
      </c>
      <c r="D1552" s="2" t="str">
        <f>IF(LEN('spis PO'!C1552)&gt;0,'spis PO'!C1552,"")</f>
        <v/>
      </c>
      <c r="E1552" s="2" t="str">
        <f>IF(LEN('spis PO'!D1552)&gt;0,VLOOKUP('spis PO'!D1552,słowniki!$A$61:$B$63,2),"")</f>
        <v/>
      </c>
      <c r="F1552" s="2" t="str">
        <f>IF(LEN('spis PO'!E1552)&gt;0,VLOOKUP('spis PO'!E1552,słowniki!$A$71:$B$77,2),"")</f>
        <v/>
      </c>
      <c r="G1552" s="12" t="str">
        <f>IF(LEN('spis PO'!F1552)&gt;0,VLOOKUP('spis PO'!F1552,słowniki!$A$51:$B$52,2),"")</f>
        <v/>
      </c>
      <c r="H1552" s="12" t="str">
        <f>IF(LEN('spis PO'!G1552)&gt;0,VLOOKUP('spis PO'!G1552,słowniki!$A$81:$B$83,2),"")</f>
        <v/>
      </c>
      <c r="I1552" s="2" t="str">
        <f>IF(LEN('spis PO'!H1552)&gt;0,'spis PO'!H1552,"")</f>
        <v/>
      </c>
      <c r="J1552" s="12" t="str">
        <f>IF(LEN('spis PO'!I1552)&gt;0,'spis PO'!I1552,"")</f>
        <v/>
      </c>
      <c r="K1552" s="12" t="str">
        <f>IF('spis PO'!D1552="słup",VLOOKUP('spis PO'!J1552,słowniki!$A$91:$B$96,2),IF(LEN('spis PO'!D1552)&gt;0,1,""))</f>
        <v/>
      </c>
      <c r="L1552" s="2" t="str">
        <f>IF(LEN('spis PO'!L1552)&gt;0,VLOOKUP('spis PO'!L1552,słowniki!$A$100:$B$101,2),"")</f>
        <v/>
      </c>
      <c r="M1552" s="2" t="str">
        <f>IF(LEN('spis PO'!M1552)&gt;0,VLOOKUP('spis PO'!M1552,słowniki!$A$110:$B$111,2),"")</f>
        <v/>
      </c>
      <c r="N1552" s="2" t="str">
        <f>IF(LEN('spis PO'!N1552)&gt;0,'spis PO'!N1552,"")</f>
        <v/>
      </c>
      <c r="O1552" s="2" t="str">
        <f>IF('spis PO'!M1552="oprawa",VLOOKUP('spis PO'!O1552,słowniki!$A$120:$B$126,2),IF(LEN('spis PO'!M1552)&gt;0,1,""))</f>
        <v/>
      </c>
      <c r="P1552" s="12" t="str">
        <f>IF('spis PO'!M1552="oprawa",1,"")</f>
        <v/>
      </c>
      <c r="Q1552" s="2" t="str">
        <f t="shared" si="24"/>
        <v/>
      </c>
    </row>
    <row r="1553" spans="1:17">
      <c r="A1553" s="2" t="str">
        <f ca="1">IF(LEN('spis PO'!A1553)&gt;0,MID(CELL("nazwa_pliku"),SEARCH("[",CELL("nazwa_pliku"))+1, SEARCH(".",CELL("nazwa_pliku"))-SEARCH("[",CELL("nazwa_pliku"))-1),"")</f>
        <v/>
      </c>
      <c r="B1553" s="2" t="str">
        <f ca="1">IF(LEN('spis PO'!A1553)&gt;0,MID(CELL("nazwa_pliku"),SEARCH("[",CELL("nazwa_pliku"))+1, SEARCH(".",CELL("nazwa_pliku"))-SEARCH("[",CELL("nazwa_pliku"))-1),"")</f>
        <v/>
      </c>
      <c r="C1553" s="2" t="str">
        <f>IF(LEN('spis PO'!B1553)&gt;0,'spis PO'!B1553,"")</f>
        <v/>
      </c>
      <c r="D1553" s="2" t="str">
        <f>IF(LEN('spis PO'!C1553)&gt;0,'spis PO'!C1553,"")</f>
        <v/>
      </c>
      <c r="E1553" s="2" t="str">
        <f>IF(LEN('spis PO'!D1553)&gt;0,VLOOKUP('spis PO'!D1553,słowniki!$A$61:$B$63,2),"")</f>
        <v/>
      </c>
      <c r="F1553" s="2" t="str">
        <f>IF(LEN('spis PO'!E1553)&gt;0,VLOOKUP('spis PO'!E1553,słowniki!$A$71:$B$77,2),"")</f>
        <v/>
      </c>
      <c r="G1553" s="12" t="str">
        <f>IF(LEN('spis PO'!F1553)&gt;0,VLOOKUP('spis PO'!F1553,słowniki!$A$51:$B$52,2),"")</f>
        <v/>
      </c>
      <c r="H1553" s="12" t="str">
        <f>IF(LEN('spis PO'!G1553)&gt;0,VLOOKUP('spis PO'!G1553,słowniki!$A$81:$B$83,2),"")</f>
        <v/>
      </c>
      <c r="I1553" s="2" t="str">
        <f>IF(LEN('spis PO'!H1553)&gt;0,'spis PO'!H1553,"")</f>
        <v/>
      </c>
      <c r="J1553" s="12" t="str">
        <f>IF(LEN('spis PO'!I1553)&gt;0,'spis PO'!I1553,"")</f>
        <v/>
      </c>
      <c r="K1553" s="12" t="str">
        <f>IF('spis PO'!D1553="słup",VLOOKUP('spis PO'!J1553,słowniki!$A$91:$B$96,2),IF(LEN('spis PO'!D1553)&gt;0,1,""))</f>
        <v/>
      </c>
      <c r="L1553" s="2" t="str">
        <f>IF(LEN('spis PO'!L1553)&gt;0,VLOOKUP('spis PO'!L1553,słowniki!$A$100:$B$101,2),"")</f>
        <v/>
      </c>
      <c r="M1553" s="2" t="str">
        <f>IF(LEN('spis PO'!M1553)&gt;0,VLOOKUP('spis PO'!M1553,słowniki!$A$110:$B$111,2),"")</f>
        <v/>
      </c>
      <c r="N1553" s="2" t="str">
        <f>IF(LEN('spis PO'!N1553)&gt;0,'spis PO'!N1553,"")</f>
        <v/>
      </c>
      <c r="O1553" s="2" t="str">
        <f>IF('spis PO'!M1553="oprawa",VLOOKUP('spis PO'!O1553,słowniki!$A$120:$B$126,2),IF(LEN('spis PO'!M1553)&gt;0,1,""))</f>
        <v/>
      </c>
      <c r="P1553" s="12" t="str">
        <f>IF('spis PO'!M1553="oprawa",1,"")</f>
        <v/>
      </c>
      <c r="Q1553" s="2" t="str">
        <f t="shared" si="24"/>
        <v/>
      </c>
    </row>
    <row r="1554" spans="1:17">
      <c r="A1554" s="2" t="str">
        <f ca="1">IF(LEN('spis PO'!A1554)&gt;0,MID(CELL("nazwa_pliku"),SEARCH("[",CELL("nazwa_pliku"))+1, SEARCH(".",CELL("nazwa_pliku"))-SEARCH("[",CELL("nazwa_pliku"))-1),"")</f>
        <v/>
      </c>
      <c r="B1554" s="2" t="str">
        <f ca="1">IF(LEN('spis PO'!A1554)&gt;0,MID(CELL("nazwa_pliku"),SEARCH("[",CELL("nazwa_pliku"))+1, SEARCH(".",CELL("nazwa_pliku"))-SEARCH("[",CELL("nazwa_pliku"))-1),"")</f>
        <v/>
      </c>
      <c r="C1554" s="2" t="str">
        <f>IF(LEN('spis PO'!B1554)&gt;0,'spis PO'!B1554,"")</f>
        <v/>
      </c>
      <c r="D1554" s="2" t="str">
        <f>IF(LEN('spis PO'!C1554)&gt;0,'spis PO'!C1554,"")</f>
        <v/>
      </c>
      <c r="E1554" s="2" t="str">
        <f>IF(LEN('spis PO'!D1554)&gt;0,VLOOKUP('spis PO'!D1554,słowniki!$A$61:$B$63,2),"")</f>
        <v/>
      </c>
      <c r="F1554" s="2" t="str">
        <f>IF(LEN('spis PO'!E1554)&gt;0,VLOOKUP('spis PO'!E1554,słowniki!$A$71:$B$77,2),"")</f>
        <v/>
      </c>
      <c r="G1554" s="12" t="str">
        <f>IF(LEN('spis PO'!F1554)&gt;0,VLOOKUP('spis PO'!F1554,słowniki!$A$51:$B$52,2),"")</f>
        <v/>
      </c>
      <c r="H1554" s="12" t="str">
        <f>IF(LEN('spis PO'!G1554)&gt;0,VLOOKUP('spis PO'!G1554,słowniki!$A$81:$B$83,2),"")</f>
        <v/>
      </c>
      <c r="I1554" s="2" t="str">
        <f>IF(LEN('spis PO'!H1554)&gt;0,'spis PO'!H1554,"")</f>
        <v/>
      </c>
      <c r="J1554" s="12" t="str">
        <f>IF(LEN('spis PO'!I1554)&gt;0,'spis PO'!I1554,"")</f>
        <v/>
      </c>
      <c r="K1554" s="12" t="str">
        <f>IF('spis PO'!D1554="słup",VLOOKUP('spis PO'!J1554,słowniki!$A$91:$B$96,2),IF(LEN('spis PO'!D1554)&gt;0,1,""))</f>
        <v/>
      </c>
      <c r="L1554" s="2" t="str">
        <f>IF(LEN('spis PO'!L1554)&gt;0,VLOOKUP('spis PO'!L1554,słowniki!$A$100:$B$101,2),"")</f>
        <v/>
      </c>
      <c r="M1554" s="2" t="str">
        <f>IF(LEN('spis PO'!M1554)&gt;0,VLOOKUP('spis PO'!M1554,słowniki!$A$110:$B$111,2),"")</f>
        <v/>
      </c>
      <c r="N1554" s="2" t="str">
        <f>IF(LEN('spis PO'!N1554)&gt;0,'spis PO'!N1554,"")</f>
        <v/>
      </c>
      <c r="O1554" s="2" t="str">
        <f>IF('spis PO'!M1554="oprawa",VLOOKUP('spis PO'!O1554,słowniki!$A$120:$B$126,2),IF(LEN('spis PO'!M1554)&gt;0,1,""))</f>
        <v/>
      </c>
      <c r="P1554" s="12" t="str">
        <f>IF('spis PO'!M1554="oprawa",1,"")</f>
        <v/>
      </c>
      <c r="Q1554" s="2" t="str">
        <f t="shared" si="24"/>
        <v/>
      </c>
    </row>
    <row r="1555" spans="1:17">
      <c r="A1555" s="2" t="str">
        <f ca="1">IF(LEN('spis PO'!A1555)&gt;0,MID(CELL("nazwa_pliku"),SEARCH("[",CELL("nazwa_pliku"))+1, SEARCH(".",CELL("nazwa_pliku"))-SEARCH("[",CELL("nazwa_pliku"))-1),"")</f>
        <v/>
      </c>
      <c r="B1555" s="2" t="str">
        <f ca="1">IF(LEN('spis PO'!A1555)&gt;0,MID(CELL("nazwa_pliku"),SEARCH("[",CELL("nazwa_pliku"))+1, SEARCH(".",CELL("nazwa_pliku"))-SEARCH("[",CELL("nazwa_pliku"))-1),"")</f>
        <v/>
      </c>
      <c r="C1555" s="2" t="str">
        <f>IF(LEN('spis PO'!B1555)&gt;0,'spis PO'!B1555,"")</f>
        <v/>
      </c>
      <c r="D1555" s="2" t="str">
        <f>IF(LEN('spis PO'!C1555)&gt;0,'spis PO'!C1555,"")</f>
        <v/>
      </c>
      <c r="E1555" s="2" t="str">
        <f>IF(LEN('spis PO'!D1555)&gt;0,VLOOKUP('spis PO'!D1555,słowniki!$A$61:$B$63,2),"")</f>
        <v/>
      </c>
      <c r="F1555" s="2" t="str">
        <f>IF(LEN('spis PO'!E1555)&gt;0,VLOOKUP('spis PO'!E1555,słowniki!$A$71:$B$77,2),"")</f>
        <v/>
      </c>
      <c r="G1555" s="12" t="str">
        <f>IF(LEN('spis PO'!F1555)&gt;0,VLOOKUP('spis PO'!F1555,słowniki!$A$51:$B$52,2),"")</f>
        <v/>
      </c>
      <c r="H1555" s="12" t="str">
        <f>IF(LEN('spis PO'!G1555)&gt;0,VLOOKUP('spis PO'!G1555,słowniki!$A$81:$B$83,2),"")</f>
        <v/>
      </c>
      <c r="I1555" s="2" t="str">
        <f>IF(LEN('spis PO'!H1555)&gt;0,'spis PO'!H1555,"")</f>
        <v/>
      </c>
      <c r="J1555" s="12" t="str">
        <f>IF(LEN('spis PO'!I1555)&gt;0,'spis PO'!I1555,"")</f>
        <v/>
      </c>
      <c r="K1555" s="12" t="str">
        <f>IF('spis PO'!D1555="słup",VLOOKUP('spis PO'!J1555,słowniki!$A$91:$B$96,2),IF(LEN('spis PO'!D1555)&gt;0,1,""))</f>
        <v/>
      </c>
      <c r="L1555" s="2" t="str">
        <f>IF(LEN('spis PO'!L1555)&gt;0,VLOOKUP('spis PO'!L1555,słowniki!$A$100:$B$101,2),"")</f>
        <v/>
      </c>
      <c r="M1555" s="2" t="str">
        <f>IF(LEN('spis PO'!M1555)&gt;0,VLOOKUP('spis PO'!M1555,słowniki!$A$110:$B$111,2),"")</f>
        <v/>
      </c>
      <c r="N1555" s="2" t="str">
        <f>IF(LEN('spis PO'!N1555)&gt;0,'spis PO'!N1555,"")</f>
        <v/>
      </c>
      <c r="O1555" s="2" t="str">
        <f>IF('spis PO'!M1555="oprawa",VLOOKUP('spis PO'!O1555,słowniki!$A$120:$B$126,2),IF(LEN('spis PO'!M1555)&gt;0,1,""))</f>
        <v/>
      </c>
      <c r="P1555" s="12" t="str">
        <f>IF('spis PO'!M1555="oprawa",1,"")</f>
        <v/>
      </c>
      <c r="Q1555" s="2" t="str">
        <f t="shared" si="24"/>
        <v/>
      </c>
    </row>
    <row r="1556" spans="1:17">
      <c r="A1556" s="2" t="str">
        <f ca="1">IF(LEN('spis PO'!A1556)&gt;0,MID(CELL("nazwa_pliku"),SEARCH("[",CELL("nazwa_pliku"))+1, SEARCH(".",CELL("nazwa_pliku"))-SEARCH("[",CELL("nazwa_pliku"))-1),"")</f>
        <v/>
      </c>
      <c r="B1556" s="2" t="str">
        <f ca="1">IF(LEN('spis PO'!A1556)&gt;0,MID(CELL("nazwa_pliku"),SEARCH("[",CELL("nazwa_pliku"))+1, SEARCH(".",CELL("nazwa_pliku"))-SEARCH("[",CELL("nazwa_pliku"))-1),"")</f>
        <v/>
      </c>
      <c r="C1556" s="2" t="str">
        <f>IF(LEN('spis PO'!B1556)&gt;0,'spis PO'!B1556,"")</f>
        <v/>
      </c>
      <c r="D1556" s="2" t="str">
        <f>IF(LEN('spis PO'!C1556)&gt;0,'spis PO'!C1556,"")</f>
        <v/>
      </c>
      <c r="E1556" s="2" t="str">
        <f>IF(LEN('spis PO'!D1556)&gt;0,VLOOKUP('spis PO'!D1556,słowniki!$A$61:$B$63,2),"")</f>
        <v/>
      </c>
      <c r="F1556" s="2" t="str">
        <f>IF(LEN('spis PO'!E1556)&gt;0,VLOOKUP('spis PO'!E1556,słowniki!$A$71:$B$77,2),"")</f>
        <v/>
      </c>
      <c r="G1556" s="12" t="str">
        <f>IF(LEN('spis PO'!F1556)&gt;0,VLOOKUP('spis PO'!F1556,słowniki!$A$51:$B$52,2),"")</f>
        <v/>
      </c>
      <c r="H1556" s="12" t="str">
        <f>IF(LEN('spis PO'!G1556)&gt;0,VLOOKUP('spis PO'!G1556,słowniki!$A$81:$B$83,2),"")</f>
        <v/>
      </c>
      <c r="I1556" s="2" t="str">
        <f>IF(LEN('spis PO'!H1556)&gt;0,'spis PO'!H1556,"")</f>
        <v/>
      </c>
      <c r="J1556" s="12" t="str">
        <f>IF(LEN('spis PO'!I1556)&gt;0,'spis PO'!I1556,"")</f>
        <v/>
      </c>
      <c r="K1556" s="12" t="str">
        <f>IF('spis PO'!D1556="słup",VLOOKUP('spis PO'!J1556,słowniki!$A$91:$B$96,2),IF(LEN('spis PO'!D1556)&gt;0,1,""))</f>
        <v/>
      </c>
      <c r="L1556" s="2" t="str">
        <f>IF(LEN('spis PO'!L1556)&gt;0,VLOOKUP('spis PO'!L1556,słowniki!$A$100:$B$101,2),"")</f>
        <v/>
      </c>
      <c r="M1556" s="2" t="str">
        <f>IF(LEN('spis PO'!M1556)&gt;0,VLOOKUP('spis PO'!M1556,słowniki!$A$110:$B$111,2),"")</f>
        <v/>
      </c>
      <c r="N1556" s="2" t="str">
        <f>IF(LEN('spis PO'!N1556)&gt;0,'spis PO'!N1556,"")</f>
        <v/>
      </c>
      <c r="O1556" s="2" t="str">
        <f>IF('spis PO'!M1556="oprawa",VLOOKUP('spis PO'!O1556,słowniki!$A$120:$B$126,2),IF(LEN('spis PO'!M1556)&gt;0,1,""))</f>
        <v/>
      </c>
      <c r="P1556" s="12" t="str">
        <f>IF('spis PO'!M1556="oprawa",1,"")</f>
        <v/>
      </c>
      <c r="Q1556" s="2" t="str">
        <f t="shared" si="24"/>
        <v/>
      </c>
    </row>
    <row r="1557" spans="1:17">
      <c r="A1557" s="2" t="str">
        <f ca="1">IF(LEN('spis PO'!A1557)&gt;0,MID(CELL("nazwa_pliku"),SEARCH("[",CELL("nazwa_pliku"))+1, SEARCH(".",CELL("nazwa_pliku"))-SEARCH("[",CELL("nazwa_pliku"))-1),"")</f>
        <v/>
      </c>
      <c r="B1557" s="2" t="str">
        <f ca="1">IF(LEN('spis PO'!A1557)&gt;0,MID(CELL("nazwa_pliku"),SEARCH("[",CELL("nazwa_pliku"))+1, SEARCH(".",CELL("nazwa_pliku"))-SEARCH("[",CELL("nazwa_pliku"))-1),"")</f>
        <v/>
      </c>
      <c r="C1557" s="2" t="str">
        <f>IF(LEN('spis PO'!B1557)&gt;0,'spis PO'!B1557,"")</f>
        <v/>
      </c>
      <c r="D1557" s="2" t="str">
        <f>IF(LEN('spis PO'!C1557)&gt;0,'spis PO'!C1557,"")</f>
        <v/>
      </c>
      <c r="E1557" s="2" t="str">
        <f>IF(LEN('spis PO'!D1557)&gt;0,VLOOKUP('spis PO'!D1557,słowniki!$A$61:$B$63,2),"")</f>
        <v/>
      </c>
      <c r="F1557" s="2" t="str">
        <f>IF(LEN('spis PO'!E1557)&gt;0,VLOOKUP('spis PO'!E1557,słowniki!$A$71:$B$77,2),"")</f>
        <v/>
      </c>
      <c r="G1557" s="12" t="str">
        <f>IF(LEN('spis PO'!F1557)&gt;0,VLOOKUP('spis PO'!F1557,słowniki!$A$51:$B$52,2),"")</f>
        <v/>
      </c>
      <c r="H1557" s="12" t="str">
        <f>IF(LEN('spis PO'!G1557)&gt;0,VLOOKUP('spis PO'!G1557,słowniki!$A$81:$B$83,2),"")</f>
        <v/>
      </c>
      <c r="I1557" s="2" t="str">
        <f>IF(LEN('spis PO'!H1557)&gt;0,'spis PO'!H1557,"")</f>
        <v/>
      </c>
      <c r="J1557" s="12" t="str">
        <f>IF(LEN('spis PO'!I1557)&gt;0,'spis PO'!I1557,"")</f>
        <v/>
      </c>
      <c r="K1557" s="12" t="str">
        <f>IF('spis PO'!D1557="słup",VLOOKUP('spis PO'!J1557,słowniki!$A$91:$B$96,2),IF(LEN('spis PO'!D1557)&gt;0,1,""))</f>
        <v/>
      </c>
      <c r="L1557" s="2" t="str">
        <f>IF(LEN('spis PO'!L1557)&gt;0,VLOOKUP('spis PO'!L1557,słowniki!$A$100:$B$101,2),"")</f>
        <v/>
      </c>
      <c r="M1557" s="2" t="str">
        <f>IF(LEN('spis PO'!M1557)&gt;0,VLOOKUP('spis PO'!M1557,słowniki!$A$110:$B$111,2),"")</f>
        <v/>
      </c>
      <c r="N1557" s="2" t="str">
        <f>IF(LEN('spis PO'!N1557)&gt;0,'spis PO'!N1557,"")</f>
        <v/>
      </c>
      <c r="O1557" s="2" t="str">
        <f>IF('spis PO'!M1557="oprawa",VLOOKUP('spis PO'!O1557,słowniki!$A$120:$B$126,2),IF(LEN('spis PO'!M1557)&gt;0,1,""))</f>
        <v/>
      </c>
      <c r="P1557" s="12" t="str">
        <f>IF('spis PO'!M1557="oprawa",1,"")</f>
        <v/>
      </c>
      <c r="Q1557" s="2" t="str">
        <f t="shared" si="24"/>
        <v/>
      </c>
    </row>
    <row r="1558" spans="1:17">
      <c r="A1558" s="2" t="str">
        <f ca="1">IF(LEN('spis PO'!A1558)&gt;0,MID(CELL("nazwa_pliku"),SEARCH("[",CELL("nazwa_pliku"))+1, SEARCH(".",CELL("nazwa_pliku"))-SEARCH("[",CELL("nazwa_pliku"))-1),"")</f>
        <v/>
      </c>
      <c r="B1558" s="2" t="str">
        <f ca="1">IF(LEN('spis PO'!A1558)&gt;0,MID(CELL("nazwa_pliku"),SEARCH("[",CELL("nazwa_pliku"))+1, SEARCH(".",CELL("nazwa_pliku"))-SEARCH("[",CELL("nazwa_pliku"))-1),"")</f>
        <v/>
      </c>
      <c r="C1558" s="2" t="str">
        <f>IF(LEN('spis PO'!B1558)&gt;0,'spis PO'!B1558,"")</f>
        <v/>
      </c>
      <c r="D1558" s="2" t="str">
        <f>IF(LEN('spis PO'!C1558)&gt;0,'spis PO'!C1558,"")</f>
        <v/>
      </c>
      <c r="E1558" s="2" t="str">
        <f>IF(LEN('spis PO'!D1558)&gt;0,VLOOKUP('spis PO'!D1558,słowniki!$A$61:$B$63,2),"")</f>
        <v/>
      </c>
      <c r="F1558" s="2" t="str">
        <f>IF(LEN('spis PO'!E1558)&gt;0,VLOOKUP('spis PO'!E1558,słowniki!$A$71:$B$77,2),"")</f>
        <v/>
      </c>
      <c r="G1558" s="12" t="str">
        <f>IF(LEN('spis PO'!F1558)&gt;0,VLOOKUP('spis PO'!F1558,słowniki!$A$51:$B$52,2),"")</f>
        <v/>
      </c>
      <c r="H1558" s="12" t="str">
        <f>IF(LEN('spis PO'!G1558)&gt;0,VLOOKUP('spis PO'!G1558,słowniki!$A$81:$B$83,2),"")</f>
        <v/>
      </c>
      <c r="I1558" s="2" t="str">
        <f>IF(LEN('spis PO'!H1558)&gt;0,'spis PO'!H1558,"")</f>
        <v/>
      </c>
      <c r="J1558" s="12" t="str">
        <f>IF(LEN('spis PO'!I1558)&gt;0,'spis PO'!I1558,"")</f>
        <v/>
      </c>
      <c r="K1558" s="12" t="str">
        <f>IF('spis PO'!D1558="słup",VLOOKUP('spis PO'!J1558,słowniki!$A$91:$B$96,2),IF(LEN('spis PO'!D1558)&gt;0,1,""))</f>
        <v/>
      </c>
      <c r="L1558" s="2" t="str">
        <f>IF(LEN('spis PO'!L1558)&gt;0,VLOOKUP('spis PO'!L1558,słowniki!$A$100:$B$101,2),"")</f>
        <v/>
      </c>
      <c r="M1558" s="2" t="str">
        <f>IF(LEN('spis PO'!M1558)&gt;0,VLOOKUP('spis PO'!M1558,słowniki!$A$110:$B$111,2),"")</f>
        <v/>
      </c>
      <c r="N1558" s="2" t="str">
        <f>IF(LEN('spis PO'!N1558)&gt;0,'spis PO'!N1558,"")</f>
        <v/>
      </c>
      <c r="O1558" s="2" t="str">
        <f>IF('spis PO'!M1558="oprawa",VLOOKUP('spis PO'!O1558,słowniki!$A$120:$B$126,2),IF(LEN('spis PO'!M1558)&gt;0,1,""))</f>
        <v/>
      </c>
      <c r="P1558" s="12" t="str">
        <f>IF('spis PO'!M1558="oprawa",1,"")</f>
        <v/>
      </c>
      <c r="Q1558" s="2" t="str">
        <f t="shared" si="24"/>
        <v/>
      </c>
    </row>
    <row r="1559" spans="1:17">
      <c r="A1559" s="2" t="str">
        <f ca="1">IF(LEN('spis PO'!A1559)&gt;0,MID(CELL("nazwa_pliku"),SEARCH("[",CELL("nazwa_pliku"))+1, SEARCH(".",CELL("nazwa_pliku"))-SEARCH("[",CELL("nazwa_pliku"))-1),"")</f>
        <v/>
      </c>
      <c r="B1559" s="2" t="str">
        <f ca="1">IF(LEN('spis PO'!A1559)&gt;0,MID(CELL("nazwa_pliku"),SEARCH("[",CELL("nazwa_pliku"))+1, SEARCH(".",CELL("nazwa_pliku"))-SEARCH("[",CELL("nazwa_pliku"))-1),"")</f>
        <v/>
      </c>
      <c r="C1559" s="2" t="str">
        <f>IF(LEN('spis PO'!B1559)&gt;0,'spis PO'!B1559,"")</f>
        <v/>
      </c>
      <c r="D1559" s="2" t="str">
        <f>IF(LEN('spis PO'!C1559)&gt;0,'spis PO'!C1559,"")</f>
        <v/>
      </c>
      <c r="E1559" s="2" t="str">
        <f>IF(LEN('spis PO'!D1559)&gt;0,VLOOKUP('spis PO'!D1559,słowniki!$A$61:$B$63,2),"")</f>
        <v/>
      </c>
      <c r="F1559" s="2" t="str">
        <f>IF(LEN('spis PO'!E1559)&gt;0,VLOOKUP('spis PO'!E1559,słowniki!$A$71:$B$77,2),"")</f>
        <v/>
      </c>
      <c r="G1559" s="12" t="str">
        <f>IF(LEN('spis PO'!F1559)&gt;0,VLOOKUP('spis PO'!F1559,słowniki!$A$51:$B$52,2),"")</f>
        <v/>
      </c>
      <c r="H1559" s="12" t="str">
        <f>IF(LEN('spis PO'!G1559)&gt;0,VLOOKUP('spis PO'!G1559,słowniki!$A$81:$B$83,2),"")</f>
        <v/>
      </c>
      <c r="I1559" s="2" t="str">
        <f>IF(LEN('spis PO'!H1559)&gt;0,'spis PO'!H1559,"")</f>
        <v/>
      </c>
      <c r="J1559" s="12" t="str">
        <f>IF(LEN('spis PO'!I1559)&gt;0,'spis PO'!I1559,"")</f>
        <v/>
      </c>
      <c r="K1559" s="12" t="str">
        <f>IF('spis PO'!D1559="słup",VLOOKUP('spis PO'!J1559,słowniki!$A$91:$B$96,2),IF(LEN('spis PO'!D1559)&gt;0,1,""))</f>
        <v/>
      </c>
      <c r="L1559" s="2" t="str">
        <f>IF(LEN('spis PO'!L1559)&gt;0,VLOOKUP('spis PO'!L1559,słowniki!$A$100:$B$101,2),"")</f>
        <v/>
      </c>
      <c r="M1559" s="2" t="str">
        <f>IF(LEN('spis PO'!M1559)&gt;0,VLOOKUP('spis PO'!M1559,słowniki!$A$110:$B$111,2),"")</f>
        <v/>
      </c>
      <c r="N1559" s="2" t="str">
        <f>IF(LEN('spis PO'!N1559)&gt;0,'spis PO'!N1559,"")</f>
        <v/>
      </c>
      <c r="O1559" s="2" t="str">
        <f>IF('spis PO'!M1559="oprawa",VLOOKUP('spis PO'!O1559,słowniki!$A$120:$B$126,2),IF(LEN('spis PO'!M1559)&gt;0,1,""))</f>
        <v/>
      </c>
      <c r="P1559" s="12" t="str">
        <f>IF('spis PO'!M1559="oprawa",1,"")</f>
        <v/>
      </c>
      <c r="Q1559" s="2" t="str">
        <f t="shared" si="24"/>
        <v/>
      </c>
    </row>
    <row r="1560" spans="1:17">
      <c r="A1560" s="2" t="str">
        <f ca="1">IF(LEN('spis PO'!A1560)&gt;0,MID(CELL("nazwa_pliku"),SEARCH("[",CELL("nazwa_pliku"))+1, SEARCH(".",CELL("nazwa_pliku"))-SEARCH("[",CELL("nazwa_pliku"))-1),"")</f>
        <v/>
      </c>
      <c r="B1560" s="2" t="str">
        <f ca="1">IF(LEN('spis PO'!A1560)&gt;0,MID(CELL("nazwa_pliku"),SEARCH("[",CELL("nazwa_pliku"))+1, SEARCH(".",CELL("nazwa_pliku"))-SEARCH("[",CELL("nazwa_pliku"))-1),"")</f>
        <v/>
      </c>
      <c r="C1560" s="2" t="str">
        <f>IF(LEN('spis PO'!B1560)&gt;0,'spis PO'!B1560,"")</f>
        <v/>
      </c>
      <c r="D1560" s="2" t="str">
        <f>IF(LEN('spis PO'!C1560)&gt;0,'spis PO'!C1560,"")</f>
        <v/>
      </c>
      <c r="E1560" s="2" t="str">
        <f>IF(LEN('spis PO'!D1560)&gt;0,VLOOKUP('spis PO'!D1560,słowniki!$A$61:$B$63,2),"")</f>
        <v/>
      </c>
      <c r="F1560" s="2" t="str">
        <f>IF(LEN('spis PO'!E1560)&gt;0,VLOOKUP('spis PO'!E1560,słowniki!$A$71:$B$77,2),"")</f>
        <v/>
      </c>
      <c r="G1560" s="12" t="str">
        <f>IF(LEN('spis PO'!F1560)&gt;0,VLOOKUP('spis PO'!F1560,słowniki!$A$51:$B$52,2),"")</f>
        <v/>
      </c>
      <c r="H1560" s="12" t="str">
        <f>IF(LEN('spis PO'!G1560)&gt;0,VLOOKUP('spis PO'!G1560,słowniki!$A$81:$B$83,2),"")</f>
        <v/>
      </c>
      <c r="I1560" s="2" t="str">
        <f>IF(LEN('spis PO'!H1560)&gt;0,'spis PO'!H1560,"")</f>
        <v/>
      </c>
      <c r="J1560" s="12" t="str">
        <f>IF(LEN('spis PO'!I1560)&gt;0,'spis PO'!I1560,"")</f>
        <v/>
      </c>
      <c r="K1560" s="12" t="str">
        <f>IF('spis PO'!D1560="słup",VLOOKUP('spis PO'!J1560,słowniki!$A$91:$B$96,2),IF(LEN('spis PO'!D1560)&gt;0,1,""))</f>
        <v/>
      </c>
      <c r="L1560" s="2" t="str">
        <f>IF(LEN('spis PO'!L1560)&gt;0,VLOOKUP('spis PO'!L1560,słowniki!$A$100:$B$101,2),"")</f>
        <v/>
      </c>
      <c r="M1560" s="2" t="str">
        <f>IF(LEN('spis PO'!M1560)&gt;0,VLOOKUP('spis PO'!M1560,słowniki!$A$110:$B$111,2),"")</f>
        <v/>
      </c>
      <c r="N1560" s="2" t="str">
        <f>IF(LEN('spis PO'!N1560)&gt;0,'spis PO'!N1560,"")</f>
        <v/>
      </c>
      <c r="O1560" s="2" t="str">
        <f>IF('spis PO'!M1560="oprawa",VLOOKUP('spis PO'!O1560,słowniki!$A$120:$B$126,2),IF(LEN('spis PO'!M1560)&gt;0,1,""))</f>
        <v/>
      </c>
      <c r="P1560" s="12" t="str">
        <f>IF('spis PO'!M1560="oprawa",1,"")</f>
        <v/>
      </c>
      <c r="Q1560" s="2" t="str">
        <f t="shared" si="24"/>
        <v/>
      </c>
    </row>
    <row r="1561" spans="1:17">
      <c r="A1561" s="2" t="str">
        <f ca="1">IF(LEN('spis PO'!A1561)&gt;0,MID(CELL("nazwa_pliku"),SEARCH("[",CELL("nazwa_pliku"))+1, SEARCH(".",CELL("nazwa_pliku"))-SEARCH("[",CELL("nazwa_pliku"))-1),"")</f>
        <v/>
      </c>
      <c r="B1561" s="2" t="str">
        <f ca="1">IF(LEN('spis PO'!A1561)&gt;0,MID(CELL("nazwa_pliku"),SEARCH("[",CELL("nazwa_pliku"))+1, SEARCH(".",CELL("nazwa_pliku"))-SEARCH("[",CELL("nazwa_pliku"))-1),"")</f>
        <v/>
      </c>
      <c r="C1561" s="2" t="str">
        <f>IF(LEN('spis PO'!B1561)&gt;0,'spis PO'!B1561,"")</f>
        <v/>
      </c>
      <c r="D1561" s="2" t="str">
        <f>IF(LEN('spis PO'!C1561)&gt;0,'spis PO'!C1561,"")</f>
        <v/>
      </c>
      <c r="E1561" s="2" t="str">
        <f>IF(LEN('spis PO'!D1561)&gt;0,VLOOKUP('spis PO'!D1561,słowniki!$A$61:$B$63,2),"")</f>
        <v/>
      </c>
      <c r="F1561" s="2" t="str">
        <f>IF(LEN('spis PO'!E1561)&gt;0,VLOOKUP('spis PO'!E1561,słowniki!$A$71:$B$77,2),"")</f>
        <v/>
      </c>
      <c r="G1561" s="12" t="str">
        <f>IF(LEN('spis PO'!F1561)&gt;0,VLOOKUP('spis PO'!F1561,słowniki!$A$51:$B$52,2),"")</f>
        <v/>
      </c>
      <c r="H1561" s="12" t="str">
        <f>IF(LEN('spis PO'!G1561)&gt;0,VLOOKUP('spis PO'!G1561,słowniki!$A$81:$B$83,2),"")</f>
        <v/>
      </c>
      <c r="I1561" s="2" t="str">
        <f>IF(LEN('spis PO'!H1561)&gt;0,'spis PO'!H1561,"")</f>
        <v/>
      </c>
      <c r="J1561" s="12" t="str">
        <f>IF(LEN('spis PO'!I1561)&gt;0,'spis PO'!I1561,"")</f>
        <v/>
      </c>
      <c r="K1561" s="12" t="str">
        <f>IF('spis PO'!D1561="słup",VLOOKUP('spis PO'!J1561,słowniki!$A$91:$B$96,2),IF(LEN('spis PO'!D1561)&gt;0,1,""))</f>
        <v/>
      </c>
      <c r="L1561" s="2" t="str">
        <f>IF(LEN('spis PO'!L1561)&gt;0,VLOOKUP('spis PO'!L1561,słowniki!$A$100:$B$101,2),"")</f>
        <v/>
      </c>
      <c r="M1561" s="2" t="str">
        <f>IF(LEN('spis PO'!M1561)&gt;0,VLOOKUP('spis PO'!M1561,słowniki!$A$110:$B$111,2),"")</f>
        <v/>
      </c>
      <c r="N1561" s="2" t="str">
        <f>IF(LEN('spis PO'!N1561)&gt;0,'spis PO'!N1561,"")</f>
        <v/>
      </c>
      <c r="O1561" s="2" t="str">
        <f>IF('spis PO'!M1561="oprawa",VLOOKUP('spis PO'!O1561,słowniki!$A$120:$B$126,2),IF(LEN('spis PO'!M1561)&gt;0,1,""))</f>
        <v/>
      </c>
      <c r="P1561" s="12" t="str">
        <f>IF('spis PO'!M1561="oprawa",1,"")</f>
        <v/>
      </c>
      <c r="Q1561" s="2" t="str">
        <f t="shared" si="24"/>
        <v/>
      </c>
    </row>
    <row r="1562" spans="1:17">
      <c r="A1562" s="2" t="str">
        <f ca="1">IF(LEN('spis PO'!A1562)&gt;0,MID(CELL("nazwa_pliku"),SEARCH("[",CELL("nazwa_pliku"))+1, SEARCH(".",CELL("nazwa_pliku"))-SEARCH("[",CELL("nazwa_pliku"))-1),"")</f>
        <v/>
      </c>
      <c r="B1562" s="2" t="str">
        <f ca="1">IF(LEN('spis PO'!A1562)&gt;0,MID(CELL("nazwa_pliku"),SEARCH("[",CELL("nazwa_pliku"))+1, SEARCH(".",CELL("nazwa_pliku"))-SEARCH("[",CELL("nazwa_pliku"))-1),"")</f>
        <v/>
      </c>
      <c r="C1562" s="2" t="str">
        <f>IF(LEN('spis PO'!B1562)&gt;0,'spis PO'!B1562,"")</f>
        <v/>
      </c>
      <c r="D1562" s="2" t="str">
        <f>IF(LEN('spis PO'!C1562)&gt;0,'spis PO'!C1562,"")</f>
        <v/>
      </c>
      <c r="E1562" s="2" t="str">
        <f>IF(LEN('spis PO'!D1562)&gt;0,VLOOKUP('spis PO'!D1562,słowniki!$A$61:$B$63,2),"")</f>
        <v/>
      </c>
      <c r="F1562" s="2" t="str">
        <f>IF(LEN('spis PO'!E1562)&gt;0,VLOOKUP('spis PO'!E1562,słowniki!$A$71:$B$77,2),"")</f>
        <v/>
      </c>
      <c r="G1562" s="12" t="str">
        <f>IF(LEN('spis PO'!F1562)&gt;0,VLOOKUP('spis PO'!F1562,słowniki!$A$51:$B$52,2),"")</f>
        <v/>
      </c>
      <c r="H1562" s="12" t="str">
        <f>IF(LEN('spis PO'!G1562)&gt;0,VLOOKUP('spis PO'!G1562,słowniki!$A$81:$B$83,2),"")</f>
        <v/>
      </c>
      <c r="I1562" s="2" t="str">
        <f>IF(LEN('spis PO'!H1562)&gt;0,'spis PO'!H1562,"")</f>
        <v/>
      </c>
      <c r="J1562" s="12" t="str">
        <f>IF(LEN('spis PO'!I1562)&gt;0,'spis PO'!I1562,"")</f>
        <v/>
      </c>
      <c r="K1562" s="12" t="str">
        <f>IF('spis PO'!D1562="słup",VLOOKUP('spis PO'!J1562,słowniki!$A$91:$B$96,2),IF(LEN('spis PO'!D1562)&gt;0,1,""))</f>
        <v/>
      </c>
      <c r="L1562" s="2" t="str">
        <f>IF(LEN('spis PO'!L1562)&gt;0,VLOOKUP('spis PO'!L1562,słowniki!$A$100:$B$101,2),"")</f>
        <v/>
      </c>
      <c r="M1562" s="2" t="str">
        <f>IF(LEN('spis PO'!M1562)&gt;0,VLOOKUP('spis PO'!M1562,słowniki!$A$110:$B$111,2),"")</f>
        <v/>
      </c>
      <c r="N1562" s="2" t="str">
        <f>IF(LEN('spis PO'!N1562)&gt;0,'spis PO'!N1562,"")</f>
        <v/>
      </c>
      <c r="O1562" s="2" t="str">
        <f>IF('spis PO'!M1562="oprawa",VLOOKUP('spis PO'!O1562,słowniki!$A$120:$B$126,2),IF(LEN('spis PO'!M1562)&gt;0,1,""))</f>
        <v/>
      </c>
      <c r="P1562" s="12" t="str">
        <f>IF('spis PO'!M1562="oprawa",1,"")</f>
        <v/>
      </c>
      <c r="Q1562" s="2" t="str">
        <f t="shared" si="24"/>
        <v/>
      </c>
    </row>
    <row r="1563" spans="1:17">
      <c r="A1563" s="2" t="str">
        <f ca="1">IF(LEN('spis PO'!A1563)&gt;0,MID(CELL("nazwa_pliku"),SEARCH("[",CELL("nazwa_pliku"))+1, SEARCH(".",CELL("nazwa_pliku"))-SEARCH("[",CELL("nazwa_pliku"))-1),"")</f>
        <v/>
      </c>
      <c r="B1563" s="2" t="str">
        <f ca="1">IF(LEN('spis PO'!A1563)&gt;0,MID(CELL("nazwa_pliku"),SEARCH("[",CELL("nazwa_pliku"))+1, SEARCH(".",CELL("nazwa_pliku"))-SEARCH("[",CELL("nazwa_pliku"))-1),"")</f>
        <v/>
      </c>
      <c r="C1563" s="2" t="str">
        <f>IF(LEN('spis PO'!B1563)&gt;0,'spis PO'!B1563,"")</f>
        <v/>
      </c>
      <c r="D1563" s="2" t="str">
        <f>IF(LEN('spis PO'!C1563)&gt;0,'spis PO'!C1563,"")</f>
        <v/>
      </c>
      <c r="E1563" s="2" t="str">
        <f>IF(LEN('spis PO'!D1563)&gt;0,VLOOKUP('spis PO'!D1563,słowniki!$A$61:$B$63,2),"")</f>
        <v/>
      </c>
      <c r="F1563" s="2" t="str">
        <f>IF(LEN('spis PO'!E1563)&gt;0,VLOOKUP('spis PO'!E1563,słowniki!$A$71:$B$77,2),"")</f>
        <v/>
      </c>
      <c r="G1563" s="12" t="str">
        <f>IF(LEN('spis PO'!F1563)&gt;0,VLOOKUP('spis PO'!F1563,słowniki!$A$51:$B$52,2),"")</f>
        <v/>
      </c>
      <c r="H1563" s="12" t="str">
        <f>IF(LEN('spis PO'!G1563)&gt;0,VLOOKUP('spis PO'!G1563,słowniki!$A$81:$B$83,2),"")</f>
        <v/>
      </c>
      <c r="I1563" s="2" t="str">
        <f>IF(LEN('spis PO'!H1563)&gt;0,'spis PO'!H1563,"")</f>
        <v/>
      </c>
      <c r="J1563" s="12" t="str">
        <f>IF(LEN('spis PO'!I1563)&gt;0,'spis PO'!I1563,"")</f>
        <v/>
      </c>
      <c r="K1563" s="12" t="str">
        <f>IF('spis PO'!D1563="słup",VLOOKUP('spis PO'!J1563,słowniki!$A$91:$B$96,2),IF(LEN('spis PO'!D1563)&gt;0,1,""))</f>
        <v/>
      </c>
      <c r="L1563" s="2" t="str">
        <f>IF(LEN('spis PO'!L1563)&gt;0,VLOOKUP('spis PO'!L1563,słowniki!$A$100:$B$101,2),"")</f>
        <v/>
      </c>
      <c r="M1563" s="2" t="str">
        <f>IF(LEN('spis PO'!M1563)&gt;0,VLOOKUP('spis PO'!M1563,słowniki!$A$110:$B$111,2),"")</f>
        <v/>
      </c>
      <c r="N1563" s="2" t="str">
        <f>IF(LEN('spis PO'!N1563)&gt;0,'spis PO'!N1563,"")</f>
        <v/>
      </c>
      <c r="O1563" s="2" t="str">
        <f>IF('spis PO'!M1563="oprawa",VLOOKUP('spis PO'!O1563,słowniki!$A$120:$B$126,2),IF(LEN('spis PO'!M1563)&gt;0,1,""))</f>
        <v/>
      </c>
      <c r="P1563" s="12" t="str">
        <f>IF('spis PO'!M1563="oprawa",1,"")</f>
        <v/>
      </c>
      <c r="Q1563" s="2" t="str">
        <f t="shared" si="24"/>
        <v/>
      </c>
    </row>
    <row r="1564" spans="1:17">
      <c r="A1564" s="2" t="str">
        <f ca="1">IF(LEN('spis PO'!A1564)&gt;0,MID(CELL("nazwa_pliku"),SEARCH("[",CELL("nazwa_pliku"))+1, SEARCH(".",CELL("nazwa_pliku"))-SEARCH("[",CELL("nazwa_pliku"))-1),"")</f>
        <v/>
      </c>
      <c r="B1564" s="2" t="str">
        <f ca="1">IF(LEN('spis PO'!A1564)&gt;0,MID(CELL("nazwa_pliku"),SEARCH("[",CELL("nazwa_pliku"))+1, SEARCH(".",CELL("nazwa_pliku"))-SEARCH("[",CELL("nazwa_pliku"))-1),"")</f>
        <v/>
      </c>
      <c r="C1564" s="2" t="str">
        <f>IF(LEN('spis PO'!B1564)&gt;0,'spis PO'!B1564,"")</f>
        <v/>
      </c>
      <c r="D1564" s="2" t="str">
        <f>IF(LEN('spis PO'!C1564)&gt;0,'spis PO'!C1564,"")</f>
        <v/>
      </c>
      <c r="E1564" s="2" t="str">
        <f>IF(LEN('spis PO'!D1564)&gt;0,VLOOKUP('spis PO'!D1564,słowniki!$A$61:$B$63,2),"")</f>
        <v/>
      </c>
      <c r="F1564" s="2" t="str">
        <f>IF(LEN('spis PO'!E1564)&gt;0,VLOOKUP('spis PO'!E1564,słowniki!$A$71:$B$77,2),"")</f>
        <v/>
      </c>
      <c r="G1564" s="12" t="str">
        <f>IF(LEN('spis PO'!F1564)&gt;0,VLOOKUP('spis PO'!F1564,słowniki!$A$51:$B$52,2),"")</f>
        <v/>
      </c>
      <c r="H1564" s="12" t="str">
        <f>IF(LEN('spis PO'!G1564)&gt;0,VLOOKUP('spis PO'!G1564,słowniki!$A$81:$B$83,2),"")</f>
        <v/>
      </c>
      <c r="I1564" s="2" t="str">
        <f>IF(LEN('spis PO'!H1564)&gt;0,'spis PO'!H1564,"")</f>
        <v/>
      </c>
      <c r="J1564" s="12" t="str">
        <f>IF(LEN('spis PO'!I1564)&gt;0,'spis PO'!I1564,"")</f>
        <v/>
      </c>
      <c r="K1564" s="12" t="str">
        <f>IF('spis PO'!D1564="słup",VLOOKUP('spis PO'!J1564,słowniki!$A$91:$B$96,2),IF(LEN('spis PO'!D1564)&gt;0,1,""))</f>
        <v/>
      </c>
      <c r="L1564" s="2" t="str">
        <f>IF(LEN('spis PO'!L1564)&gt;0,VLOOKUP('spis PO'!L1564,słowniki!$A$100:$B$101,2),"")</f>
        <v/>
      </c>
      <c r="M1564" s="2" t="str">
        <f>IF(LEN('spis PO'!M1564)&gt;0,VLOOKUP('spis PO'!M1564,słowniki!$A$110:$B$111,2),"")</f>
        <v/>
      </c>
      <c r="N1564" s="2" t="str">
        <f>IF(LEN('spis PO'!N1564)&gt;0,'spis PO'!N1564,"")</f>
        <v/>
      </c>
      <c r="O1564" s="2" t="str">
        <f>IF('spis PO'!M1564="oprawa",VLOOKUP('spis PO'!O1564,słowniki!$A$120:$B$126,2),IF(LEN('spis PO'!M1564)&gt;0,1,""))</f>
        <v/>
      </c>
      <c r="P1564" s="12" t="str">
        <f>IF('spis PO'!M1564="oprawa",1,"")</f>
        <v/>
      </c>
      <c r="Q1564" s="2" t="str">
        <f t="shared" si="24"/>
        <v/>
      </c>
    </row>
    <row r="1565" spans="1:17">
      <c r="A1565" s="2" t="str">
        <f ca="1">IF(LEN('spis PO'!A1565)&gt;0,MID(CELL("nazwa_pliku"),SEARCH("[",CELL("nazwa_pliku"))+1, SEARCH(".",CELL("nazwa_pliku"))-SEARCH("[",CELL("nazwa_pliku"))-1),"")</f>
        <v/>
      </c>
      <c r="B1565" s="2" t="str">
        <f ca="1">IF(LEN('spis PO'!A1565)&gt;0,MID(CELL("nazwa_pliku"),SEARCH("[",CELL("nazwa_pliku"))+1, SEARCH(".",CELL("nazwa_pliku"))-SEARCH("[",CELL("nazwa_pliku"))-1),"")</f>
        <v/>
      </c>
      <c r="C1565" s="2" t="str">
        <f>IF(LEN('spis PO'!B1565)&gt;0,'spis PO'!B1565,"")</f>
        <v/>
      </c>
      <c r="D1565" s="2" t="str">
        <f>IF(LEN('spis PO'!C1565)&gt;0,'spis PO'!C1565,"")</f>
        <v/>
      </c>
      <c r="E1565" s="2" t="str">
        <f>IF(LEN('spis PO'!D1565)&gt;0,VLOOKUP('spis PO'!D1565,słowniki!$A$61:$B$63,2),"")</f>
        <v/>
      </c>
      <c r="F1565" s="2" t="str">
        <f>IF(LEN('spis PO'!E1565)&gt;0,VLOOKUP('spis PO'!E1565,słowniki!$A$71:$B$77,2),"")</f>
        <v/>
      </c>
      <c r="G1565" s="12" t="str">
        <f>IF(LEN('spis PO'!F1565)&gt;0,VLOOKUP('spis PO'!F1565,słowniki!$A$51:$B$52,2),"")</f>
        <v/>
      </c>
      <c r="H1565" s="12" t="str">
        <f>IF(LEN('spis PO'!G1565)&gt;0,VLOOKUP('spis PO'!G1565,słowniki!$A$81:$B$83,2),"")</f>
        <v/>
      </c>
      <c r="I1565" s="2" t="str">
        <f>IF(LEN('spis PO'!H1565)&gt;0,'spis PO'!H1565,"")</f>
        <v/>
      </c>
      <c r="J1565" s="12" t="str">
        <f>IF(LEN('spis PO'!I1565)&gt;0,'spis PO'!I1565,"")</f>
        <v/>
      </c>
      <c r="K1565" s="12" t="str">
        <f>IF('spis PO'!D1565="słup",VLOOKUP('spis PO'!J1565,słowniki!$A$91:$B$96,2),IF(LEN('spis PO'!D1565)&gt;0,1,""))</f>
        <v/>
      </c>
      <c r="L1565" s="2" t="str">
        <f>IF(LEN('spis PO'!L1565)&gt;0,VLOOKUP('spis PO'!L1565,słowniki!$A$100:$B$101,2),"")</f>
        <v/>
      </c>
      <c r="M1565" s="2" t="str">
        <f>IF(LEN('spis PO'!M1565)&gt;0,VLOOKUP('spis PO'!M1565,słowniki!$A$110:$B$111,2),"")</f>
        <v/>
      </c>
      <c r="N1565" s="2" t="str">
        <f>IF(LEN('spis PO'!N1565)&gt;0,'spis PO'!N1565,"")</f>
        <v/>
      </c>
      <c r="O1565" s="2" t="str">
        <f>IF('spis PO'!M1565="oprawa",VLOOKUP('spis PO'!O1565,słowniki!$A$120:$B$126,2),IF(LEN('spis PO'!M1565)&gt;0,1,""))</f>
        <v/>
      </c>
      <c r="P1565" s="12" t="str">
        <f>IF('spis PO'!M1565="oprawa",1,"")</f>
        <v/>
      </c>
      <c r="Q1565" s="2" t="str">
        <f t="shared" si="24"/>
        <v/>
      </c>
    </row>
    <row r="1566" spans="1:17">
      <c r="A1566" s="2" t="str">
        <f ca="1">IF(LEN('spis PO'!A1566)&gt;0,MID(CELL("nazwa_pliku"),SEARCH("[",CELL("nazwa_pliku"))+1, SEARCH(".",CELL("nazwa_pliku"))-SEARCH("[",CELL("nazwa_pliku"))-1),"")</f>
        <v/>
      </c>
      <c r="B1566" s="2" t="str">
        <f ca="1">IF(LEN('spis PO'!A1566)&gt;0,MID(CELL("nazwa_pliku"),SEARCH("[",CELL("nazwa_pliku"))+1, SEARCH(".",CELL("nazwa_pliku"))-SEARCH("[",CELL("nazwa_pliku"))-1),"")</f>
        <v/>
      </c>
      <c r="C1566" s="2" t="str">
        <f>IF(LEN('spis PO'!B1566)&gt;0,'spis PO'!B1566,"")</f>
        <v/>
      </c>
      <c r="D1566" s="2" t="str">
        <f>IF(LEN('spis PO'!C1566)&gt;0,'spis PO'!C1566,"")</f>
        <v/>
      </c>
      <c r="E1566" s="2" t="str">
        <f>IF(LEN('spis PO'!D1566)&gt;0,VLOOKUP('spis PO'!D1566,słowniki!$A$61:$B$63,2),"")</f>
        <v/>
      </c>
      <c r="F1566" s="2" t="str">
        <f>IF(LEN('spis PO'!E1566)&gt;0,VLOOKUP('spis PO'!E1566,słowniki!$A$71:$B$77,2),"")</f>
        <v/>
      </c>
      <c r="G1566" s="12" t="str">
        <f>IF(LEN('spis PO'!F1566)&gt;0,VLOOKUP('spis PO'!F1566,słowniki!$A$51:$B$52,2),"")</f>
        <v/>
      </c>
      <c r="H1566" s="12" t="str">
        <f>IF(LEN('spis PO'!G1566)&gt;0,VLOOKUP('spis PO'!G1566,słowniki!$A$81:$B$83,2),"")</f>
        <v/>
      </c>
      <c r="I1566" s="2" t="str">
        <f>IF(LEN('spis PO'!H1566)&gt;0,'spis PO'!H1566,"")</f>
        <v/>
      </c>
      <c r="J1566" s="12" t="str">
        <f>IF(LEN('spis PO'!I1566)&gt;0,'spis PO'!I1566,"")</f>
        <v/>
      </c>
      <c r="K1566" s="12" t="str">
        <f>IF('spis PO'!D1566="słup",VLOOKUP('spis PO'!J1566,słowniki!$A$91:$B$96,2),IF(LEN('spis PO'!D1566)&gt;0,1,""))</f>
        <v/>
      </c>
      <c r="L1566" s="2" t="str">
        <f>IF(LEN('spis PO'!L1566)&gt;0,VLOOKUP('spis PO'!L1566,słowniki!$A$100:$B$101,2),"")</f>
        <v/>
      </c>
      <c r="M1566" s="2" t="str">
        <f>IF(LEN('spis PO'!M1566)&gt;0,VLOOKUP('spis PO'!M1566,słowniki!$A$110:$B$111,2),"")</f>
        <v/>
      </c>
      <c r="N1566" s="2" t="str">
        <f>IF(LEN('spis PO'!N1566)&gt;0,'spis PO'!N1566,"")</f>
        <v/>
      </c>
      <c r="O1566" s="2" t="str">
        <f>IF('spis PO'!M1566="oprawa",VLOOKUP('spis PO'!O1566,słowniki!$A$120:$B$126,2),IF(LEN('spis PO'!M1566)&gt;0,1,""))</f>
        <v/>
      </c>
      <c r="P1566" s="12" t="str">
        <f>IF('spis PO'!M1566="oprawa",1,"")</f>
        <v/>
      </c>
      <c r="Q1566" s="2" t="str">
        <f t="shared" si="24"/>
        <v/>
      </c>
    </row>
    <row r="1567" spans="1:17">
      <c r="A1567" s="2" t="str">
        <f ca="1">IF(LEN('spis PO'!A1567)&gt;0,MID(CELL("nazwa_pliku"),SEARCH("[",CELL("nazwa_pliku"))+1, SEARCH(".",CELL("nazwa_pliku"))-SEARCH("[",CELL("nazwa_pliku"))-1),"")</f>
        <v/>
      </c>
      <c r="B1567" s="2" t="str">
        <f ca="1">IF(LEN('spis PO'!A1567)&gt;0,MID(CELL("nazwa_pliku"),SEARCH("[",CELL("nazwa_pliku"))+1, SEARCH(".",CELL("nazwa_pliku"))-SEARCH("[",CELL("nazwa_pliku"))-1),"")</f>
        <v/>
      </c>
      <c r="C1567" s="2" t="str">
        <f>IF(LEN('spis PO'!B1567)&gt;0,'spis PO'!B1567,"")</f>
        <v/>
      </c>
      <c r="D1567" s="2" t="str">
        <f>IF(LEN('spis PO'!C1567)&gt;0,'spis PO'!C1567,"")</f>
        <v/>
      </c>
      <c r="E1567" s="2" t="str">
        <f>IF(LEN('spis PO'!D1567)&gt;0,VLOOKUP('spis PO'!D1567,słowniki!$A$61:$B$63,2),"")</f>
        <v/>
      </c>
      <c r="F1567" s="2" t="str">
        <f>IF(LEN('spis PO'!E1567)&gt;0,VLOOKUP('spis PO'!E1567,słowniki!$A$71:$B$77,2),"")</f>
        <v/>
      </c>
      <c r="G1567" s="12" t="str">
        <f>IF(LEN('spis PO'!F1567)&gt;0,VLOOKUP('spis PO'!F1567,słowniki!$A$51:$B$52,2),"")</f>
        <v/>
      </c>
      <c r="H1567" s="12" t="str">
        <f>IF(LEN('spis PO'!G1567)&gt;0,VLOOKUP('spis PO'!G1567,słowniki!$A$81:$B$83,2),"")</f>
        <v/>
      </c>
      <c r="I1567" s="2" t="str">
        <f>IF(LEN('spis PO'!H1567)&gt;0,'spis PO'!H1567,"")</f>
        <v/>
      </c>
      <c r="J1567" s="12" t="str">
        <f>IF(LEN('spis PO'!I1567)&gt;0,'spis PO'!I1567,"")</f>
        <v/>
      </c>
      <c r="K1567" s="12" t="str">
        <f>IF('spis PO'!D1567="słup",VLOOKUP('spis PO'!J1567,słowniki!$A$91:$B$96,2),IF(LEN('spis PO'!D1567)&gt;0,1,""))</f>
        <v/>
      </c>
      <c r="L1567" s="2" t="str">
        <f>IF(LEN('spis PO'!L1567)&gt;0,VLOOKUP('spis PO'!L1567,słowniki!$A$100:$B$101,2),"")</f>
        <v/>
      </c>
      <c r="M1567" s="2" t="str">
        <f>IF(LEN('spis PO'!M1567)&gt;0,VLOOKUP('spis PO'!M1567,słowniki!$A$110:$B$111,2),"")</f>
        <v/>
      </c>
      <c r="N1567" s="2" t="str">
        <f>IF(LEN('spis PO'!N1567)&gt;0,'spis PO'!N1567,"")</f>
        <v/>
      </c>
      <c r="O1567" s="2" t="str">
        <f>IF('spis PO'!M1567="oprawa",VLOOKUP('spis PO'!O1567,słowniki!$A$120:$B$126,2),IF(LEN('spis PO'!M1567)&gt;0,1,""))</f>
        <v/>
      </c>
      <c r="P1567" s="12" t="str">
        <f>IF('spis PO'!M1567="oprawa",1,"")</f>
        <v/>
      </c>
      <c r="Q1567" s="2" t="str">
        <f t="shared" si="24"/>
        <v/>
      </c>
    </row>
    <row r="1568" spans="1:17">
      <c r="A1568" s="2" t="str">
        <f ca="1">IF(LEN('spis PO'!A1568)&gt;0,MID(CELL("nazwa_pliku"),SEARCH("[",CELL("nazwa_pliku"))+1, SEARCH(".",CELL("nazwa_pliku"))-SEARCH("[",CELL("nazwa_pliku"))-1),"")</f>
        <v/>
      </c>
      <c r="B1568" s="2" t="str">
        <f ca="1">IF(LEN('spis PO'!A1568)&gt;0,MID(CELL("nazwa_pliku"),SEARCH("[",CELL("nazwa_pliku"))+1, SEARCH(".",CELL("nazwa_pliku"))-SEARCH("[",CELL("nazwa_pliku"))-1),"")</f>
        <v/>
      </c>
      <c r="C1568" s="2" t="str">
        <f>IF(LEN('spis PO'!B1568)&gt;0,'spis PO'!B1568,"")</f>
        <v/>
      </c>
      <c r="D1568" s="2" t="str">
        <f>IF(LEN('spis PO'!C1568)&gt;0,'spis PO'!C1568,"")</f>
        <v/>
      </c>
      <c r="E1568" s="2" t="str">
        <f>IF(LEN('spis PO'!D1568)&gt;0,VLOOKUP('spis PO'!D1568,słowniki!$A$61:$B$63,2),"")</f>
        <v/>
      </c>
      <c r="F1568" s="2" t="str">
        <f>IF(LEN('spis PO'!E1568)&gt;0,VLOOKUP('spis PO'!E1568,słowniki!$A$71:$B$77,2),"")</f>
        <v/>
      </c>
      <c r="G1568" s="12" t="str">
        <f>IF(LEN('spis PO'!F1568)&gt;0,VLOOKUP('spis PO'!F1568,słowniki!$A$51:$B$52,2),"")</f>
        <v/>
      </c>
      <c r="H1568" s="12" t="str">
        <f>IF(LEN('spis PO'!G1568)&gt;0,VLOOKUP('spis PO'!G1568,słowniki!$A$81:$B$83,2),"")</f>
        <v/>
      </c>
      <c r="I1568" s="2" t="str">
        <f>IF(LEN('spis PO'!H1568)&gt;0,'spis PO'!H1568,"")</f>
        <v/>
      </c>
      <c r="J1568" s="12" t="str">
        <f>IF(LEN('spis PO'!I1568)&gt;0,'spis PO'!I1568,"")</f>
        <v/>
      </c>
      <c r="K1568" s="12" t="str">
        <f>IF('spis PO'!D1568="słup",VLOOKUP('spis PO'!J1568,słowniki!$A$91:$B$96,2),IF(LEN('spis PO'!D1568)&gt;0,1,""))</f>
        <v/>
      </c>
      <c r="L1568" s="2" t="str">
        <f>IF(LEN('spis PO'!L1568)&gt;0,VLOOKUP('spis PO'!L1568,słowniki!$A$100:$B$101,2),"")</f>
        <v/>
      </c>
      <c r="M1568" s="2" t="str">
        <f>IF(LEN('spis PO'!M1568)&gt;0,VLOOKUP('spis PO'!M1568,słowniki!$A$110:$B$111,2),"")</f>
        <v/>
      </c>
      <c r="N1568" s="2" t="str">
        <f>IF(LEN('spis PO'!N1568)&gt;0,'spis PO'!N1568,"")</f>
        <v/>
      </c>
      <c r="O1568" s="2" t="str">
        <f>IF('spis PO'!M1568="oprawa",VLOOKUP('spis PO'!O1568,słowniki!$A$120:$B$126,2),IF(LEN('spis PO'!M1568)&gt;0,1,""))</f>
        <v/>
      </c>
      <c r="P1568" s="12" t="str">
        <f>IF('spis PO'!M1568="oprawa",1,"")</f>
        <v/>
      </c>
      <c r="Q1568" s="2" t="str">
        <f t="shared" si="24"/>
        <v/>
      </c>
    </row>
    <row r="1569" spans="1:17">
      <c r="A1569" s="2" t="str">
        <f ca="1">IF(LEN('spis PO'!A1569)&gt;0,MID(CELL("nazwa_pliku"),SEARCH("[",CELL("nazwa_pliku"))+1, SEARCH(".",CELL("nazwa_pliku"))-SEARCH("[",CELL("nazwa_pliku"))-1),"")</f>
        <v/>
      </c>
      <c r="B1569" s="2" t="str">
        <f ca="1">IF(LEN('spis PO'!A1569)&gt;0,MID(CELL("nazwa_pliku"),SEARCH("[",CELL("nazwa_pliku"))+1, SEARCH(".",CELL("nazwa_pliku"))-SEARCH("[",CELL("nazwa_pliku"))-1),"")</f>
        <v/>
      </c>
      <c r="C1569" s="2" t="str">
        <f>IF(LEN('spis PO'!B1569)&gt;0,'spis PO'!B1569,"")</f>
        <v/>
      </c>
      <c r="D1569" s="2" t="str">
        <f>IF(LEN('spis PO'!C1569)&gt;0,'spis PO'!C1569,"")</f>
        <v/>
      </c>
      <c r="E1569" s="2" t="str">
        <f>IF(LEN('spis PO'!D1569)&gt;0,VLOOKUP('spis PO'!D1569,słowniki!$A$61:$B$63,2),"")</f>
        <v/>
      </c>
      <c r="F1569" s="2" t="str">
        <f>IF(LEN('spis PO'!E1569)&gt;0,VLOOKUP('spis PO'!E1569,słowniki!$A$71:$B$77,2),"")</f>
        <v/>
      </c>
      <c r="G1569" s="12" t="str">
        <f>IF(LEN('spis PO'!F1569)&gt;0,VLOOKUP('spis PO'!F1569,słowniki!$A$51:$B$52,2),"")</f>
        <v/>
      </c>
      <c r="H1569" s="12" t="str">
        <f>IF(LEN('spis PO'!G1569)&gt;0,VLOOKUP('spis PO'!G1569,słowniki!$A$81:$B$83,2),"")</f>
        <v/>
      </c>
      <c r="I1569" s="2" t="str">
        <f>IF(LEN('spis PO'!H1569)&gt;0,'spis PO'!H1569,"")</f>
        <v/>
      </c>
      <c r="J1569" s="12" t="str">
        <f>IF(LEN('spis PO'!I1569)&gt;0,'spis PO'!I1569,"")</f>
        <v/>
      </c>
      <c r="K1569" s="12" t="str">
        <f>IF('spis PO'!D1569="słup",VLOOKUP('spis PO'!J1569,słowniki!$A$91:$B$96,2),IF(LEN('spis PO'!D1569)&gt;0,1,""))</f>
        <v/>
      </c>
      <c r="L1569" s="2" t="str">
        <f>IF(LEN('spis PO'!L1569)&gt;0,VLOOKUP('spis PO'!L1569,słowniki!$A$100:$B$101,2),"")</f>
        <v/>
      </c>
      <c r="M1569" s="2" t="str">
        <f>IF(LEN('spis PO'!M1569)&gt;0,VLOOKUP('spis PO'!M1569,słowniki!$A$110:$B$111,2),"")</f>
        <v/>
      </c>
      <c r="N1569" s="2" t="str">
        <f>IF(LEN('spis PO'!N1569)&gt;0,'spis PO'!N1569,"")</f>
        <v/>
      </c>
      <c r="O1569" s="2" t="str">
        <f>IF('spis PO'!M1569="oprawa",VLOOKUP('spis PO'!O1569,słowniki!$A$120:$B$126,2),IF(LEN('spis PO'!M1569)&gt;0,1,""))</f>
        <v/>
      </c>
      <c r="P1569" s="12" t="str">
        <f>IF('spis PO'!M1569="oprawa",1,"")</f>
        <v/>
      </c>
      <c r="Q1569" s="2" t="str">
        <f t="shared" si="24"/>
        <v/>
      </c>
    </row>
    <row r="1570" spans="1:17">
      <c r="A1570" s="2" t="str">
        <f ca="1">IF(LEN('spis PO'!A1570)&gt;0,MID(CELL("nazwa_pliku"),SEARCH("[",CELL("nazwa_pliku"))+1, SEARCH(".",CELL("nazwa_pliku"))-SEARCH("[",CELL("nazwa_pliku"))-1),"")</f>
        <v/>
      </c>
      <c r="B1570" s="2" t="str">
        <f ca="1">IF(LEN('spis PO'!A1570)&gt;0,MID(CELL("nazwa_pliku"),SEARCH("[",CELL("nazwa_pliku"))+1, SEARCH(".",CELL("nazwa_pliku"))-SEARCH("[",CELL("nazwa_pliku"))-1),"")</f>
        <v/>
      </c>
      <c r="C1570" s="2" t="str">
        <f>IF(LEN('spis PO'!B1570)&gt;0,'spis PO'!B1570,"")</f>
        <v/>
      </c>
      <c r="D1570" s="2" t="str">
        <f>IF(LEN('spis PO'!C1570)&gt;0,'spis PO'!C1570,"")</f>
        <v/>
      </c>
      <c r="E1570" s="2" t="str">
        <f>IF(LEN('spis PO'!D1570)&gt;0,VLOOKUP('spis PO'!D1570,słowniki!$A$61:$B$63,2),"")</f>
        <v/>
      </c>
      <c r="F1570" s="2" t="str">
        <f>IF(LEN('spis PO'!E1570)&gt;0,VLOOKUP('spis PO'!E1570,słowniki!$A$71:$B$77,2),"")</f>
        <v/>
      </c>
      <c r="G1570" s="12" t="str">
        <f>IF(LEN('spis PO'!F1570)&gt;0,VLOOKUP('spis PO'!F1570,słowniki!$A$51:$B$52,2),"")</f>
        <v/>
      </c>
      <c r="H1570" s="12" t="str">
        <f>IF(LEN('spis PO'!G1570)&gt;0,VLOOKUP('spis PO'!G1570,słowniki!$A$81:$B$83,2),"")</f>
        <v/>
      </c>
      <c r="I1570" s="2" t="str">
        <f>IF(LEN('spis PO'!H1570)&gt;0,'spis PO'!H1570,"")</f>
        <v/>
      </c>
      <c r="J1570" s="12" t="str">
        <f>IF(LEN('spis PO'!I1570)&gt;0,'spis PO'!I1570,"")</f>
        <v/>
      </c>
      <c r="K1570" s="12" t="str">
        <f>IF('spis PO'!D1570="słup",VLOOKUP('spis PO'!J1570,słowniki!$A$91:$B$96,2),IF(LEN('spis PO'!D1570)&gt;0,1,""))</f>
        <v/>
      </c>
      <c r="L1570" s="2" t="str">
        <f>IF(LEN('spis PO'!L1570)&gt;0,VLOOKUP('spis PO'!L1570,słowniki!$A$100:$B$101,2),"")</f>
        <v/>
      </c>
      <c r="M1570" s="2" t="str">
        <f>IF(LEN('spis PO'!M1570)&gt;0,VLOOKUP('spis PO'!M1570,słowniki!$A$110:$B$111,2),"")</f>
        <v/>
      </c>
      <c r="N1570" s="2" t="str">
        <f>IF(LEN('spis PO'!N1570)&gt;0,'spis PO'!N1570,"")</f>
        <v/>
      </c>
      <c r="O1570" s="2" t="str">
        <f>IF('spis PO'!M1570="oprawa",VLOOKUP('spis PO'!O1570,słowniki!$A$120:$B$126,2),IF(LEN('spis PO'!M1570)&gt;0,1,""))</f>
        <v/>
      </c>
      <c r="P1570" s="12" t="str">
        <f>IF('spis PO'!M1570="oprawa",1,"")</f>
        <v/>
      </c>
      <c r="Q1570" s="2" t="str">
        <f t="shared" si="24"/>
        <v/>
      </c>
    </row>
    <row r="1571" spans="1:17">
      <c r="A1571" s="2" t="str">
        <f ca="1">IF(LEN('spis PO'!A1571)&gt;0,MID(CELL("nazwa_pliku"),SEARCH("[",CELL("nazwa_pliku"))+1, SEARCH(".",CELL("nazwa_pliku"))-SEARCH("[",CELL("nazwa_pliku"))-1),"")</f>
        <v/>
      </c>
      <c r="B1571" s="2" t="str">
        <f ca="1">IF(LEN('spis PO'!A1571)&gt;0,MID(CELL("nazwa_pliku"),SEARCH("[",CELL("nazwa_pliku"))+1, SEARCH(".",CELL("nazwa_pliku"))-SEARCH("[",CELL("nazwa_pliku"))-1),"")</f>
        <v/>
      </c>
      <c r="C1571" s="2" t="str">
        <f>IF(LEN('spis PO'!B1571)&gt;0,'spis PO'!B1571,"")</f>
        <v/>
      </c>
      <c r="D1571" s="2" t="str">
        <f>IF(LEN('spis PO'!C1571)&gt;0,'spis PO'!C1571,"")</f>
        <v/>
      </c>
      <c r="E1571" s="2" t="str">
        <f>IF(LEN('spis PO'!D1571)&gt;0,VLOOKUP('spis PO'!D1571,słowniki!$A$61:$B$63,2),"")</f>
        <v/>
      </c>
      <c r="F1571" s="2" t="str">
        <f>IF(LEN('spis PO'!E1571)&gt;0,VLOOKUP('spis PO'!E1571,słowniki!$A$71:$B$77,2),"")</f>
        <v/>
      </c>
      <c r="G1571" s="12" t="str">
        <f>IF(LEN('spis PO'!F1571)&gt;0,VLOOKUP('spis PO'!F1571,słowniki!$A$51:$B$52,2),"")</f>
        <v/>
      </c>
      <c r="H1571" s="12" t="str">
        <f>IF(LEN('spis PO'!G1571)&gt;0,VLOOKUP('spis PO'!G1571,słowniki!$A$81:$B$83,2),"")</f>
        <v/>
      </c>
      <c r="I1571" s="2" t="str">
        <f>IF(LEN('spis PO'!H1571)&gt;0,'spis PO'!H1571,"")</f>
        <v/>
      </c>
      <c r="J1571" s="12" t="str">
        <f>IF(LEN('spis PO'!I1571)&gt;0,'spis PO'!I1571,"")</f>
        <v/>
      </c>
      <c r="K1571" s="12" t="str">
        <f>IF('spis PO'!D1571="słup",VLOOKUP('spis PO'!J1571,słowniki!$A$91:$B$96,2),IF(LEN('spis PO'!D1571)&gt;0,1,""))</f>
        <v/>
      </c>
      <c r="L1571" s="2" t="str">
        <f>IF(LEN('spis PO'!L1571)&gt;0,VLOOKUP('spis PO'!L1571,słowniki!$A$100:$B$101,2),"")</f>
        <v/>
      </c>
      <c r="M1571" s="2" t="str">
        <f>IF(LEN('spis PO'!M1571)&gt;0,VLOOKUP('spis PO'!M1571,słowniki!$A$110:$B$111,2),"")</f>
        <v/>
      </c>
      <c r="N1571" s="2" t="str">
        <f>IF(LEN('spis PO'!N1571)&gt;0,'spis PO'!N1571,"")</f>
        <v/>
      </c>
      <c r="O1571" s="2" t="str">
        <f>IF('spis PO'!M1571="oprawa",VLOOKUP('spis PO'!O1571,słowniki!$A$120:$B$126,2),IF(LEN('spis PO'!M1571)&gt;0,1,""))</f>
        <v/>
      </c>
      <c r="P1571" s="12" t="str">
        <f>IF('spis PO'!M1571="oprawa",1,"")</f>
        <v/>
      </c>
      <c r="Q1571" s="2" t="str">
        <f t="shared" si="24"/>
        <v/>
      </c>
    </row>
    <row r="1572" spans="1:17">
      <c r="A1572" s="2" t="str">
        <f ca="1">IF(LEN('spis PO'!A1572)&gt;0,MID(CELL("nazwa_pliku"),SEARCH("[",CELL("nazwa_pliku"))+1, SEARCH(".",CELL("nazwa_pliku"))-SEARCH("[",CELL("nazwa_pliku"))-1),"")</f>
        <v/>
      </c>
      <c r="B1572" s="2" t="str">
        <f ca="1">IF(LEN('spis PO'!A1572)&gt;0,MID(CELL("nazwa_pliku"),SEARCH("[",CELL("nazwa_pliku"))+1, SEARCH(".",CELL("nazwa_pliku"))-SEARCH("[",CELL("nazwa_pliku"))-1),"")</f>
        <v/>
      </c>
      <c r="C1572" s="2" t="str">
        <f>IF(LEN('spis PO'!B1572)&gt;0,'spis PO'!B1572,"")</f>
        <v/>
      </c>
      <c r="D1572" s="2" t="str">
        <f>IF(LEN('spis PO'!C1572)&gt;0,'spis PO'!C1572,"")</f>
        <v/>
      </c>
      <c r="E1572" s="2" t="str">
        <f>IF(LEN('spis PO'!D1572)&gt;0,VLOOKUP('spis PO'!D1572,słowniki!$A$61:$B$63,2),"")</f>
        <v/>
      </c>
      <c r="F1572" s="2" t="str">
        <f>IF(LEN('spis PO'!E1572)&gt;0,VLOOKUP('spis PO'!E1572,słowniki!$A$71:$B$77,2),"")</f>
        <v/>
      </c>
      <c r="G1572" s="12" t="str">
        <f>IF(LEN('spis PO'!F1572)&gt;0,VLOOKUP('spis PO'!F1572,słowniki!$A$51:$B$52,2),"")</f>
        <v/>
      </c>
      <c r="H1572" s="12" t="str">
        <f>IF(LEN('spis PO'!G1572)&gt;0,VLOOKUP('spis PO'!G1572,słowniki!$A$81:$B$83,2),"")</f>
        <v/>
      </c>
      <c r="I1572" s="2" t="str">
        <f>IF(LEN('spis PO'!H1572)&gt;0,'spis PO'!H1572,"")</f>
        <v/>
      </c>
      <c r="J1572" s="12" t="str">
        <f>IF(LEN('spis PO'!I1572)&gt;0,'spis PO'!I1572,"")</f>
        <v/>
      </c>
      <c r="K1572" s="12" t="str">
        <f>IF('spis PO'!D1572="słup",VLOOKUP('spis PO'!J1572,słowniki!$A$91:$B$96,2),IF(LEN('spis PO'!D1572)&gt;0,1,""))</f>
        <v/>
      </c>
      <c r="L1572" s="2" t="str">
        <f>IF(LEN('spis PO'!L1572)&gt;0,VLOOKUP('spis PO'!L1572,słowniki!$A$100:$B$101,2),"")</f>
        <v/>
      </c>
      <c r="M1572" s="2" t="str">
        <f>IF(LEN('spis PO'!M1572)&gt;0,VLOOKUP('spis PO'!M1572,słowniki!$A$110:$B$111,2),"")</f>
        <v/>
      </c>
      <c r="N1572" s="2" t="str">
        <f>IF(LEN('spis PO'!N1572)&gt;0,'spis PO'!N1572,"")</f>
        <v/>
      </c>
      <c r="O1572" s="2" t="str">
        <f>IF('spis PO'!M1572="oprawa",VLOOKUP('spis PO'!O1572,słowniki!$A$120:$B$126,2),IF(LEN('spis PO'!M1572)&gt;0,1,""))</f>
        <v/>
      </c>
      <c r="P1572" s="12" t="str">
        <f>IF('spis PO'!M1572="oprawa",1,"")</f>
        <v/>
      </c>
      <c r="Q1572" s="2" t="str">
        <f t="shared" si="24"/>
        <v/>
      </c>
    </row>
    <row r="1573" spans="1:17">
      <c r="A1573" s="2" t="str">
        <f ca="1">IF(LEN('spis PO'!A1573)&gt;0,MID(CELL("nazwa_pliku"),SEARCH("[",CELL("nazwa_pliku"))+1, SEARCH(".",CELL("nazwa_pliku"))-SEARCH("[",CELL("nazwa_pliku"))-1),"")</f>
        <v/>
      </c>
      <c r="B1573" s="2" t="str">
        <f ca="1">IF(LEN('spis PO'!A1573)&gt;0,MID(CELL("nazwa_pliku"),SEARCH("[",CELL("nazwa_pliku"))+1, SEARCH(".",CELL("nazwa_pliku"))-SEARCH("[",CELL("nazwa_pliku"))-1),"")</f>
        <v/>
      </c>
      <c r="C1573" s="2" t="str">
        <f>IF(LEN('spis PO'!B1573)&gt;0,'spis PO'!B1573,"")</f>
        <v/>
      </c>
      <c r="D1573" s="2" t="str">
        <f>IF(LEN('spis PO'!C1573)&gt;0,'spis PO'!C1573,"")</f>
        <v/>
      </c>
      <c r="E1573" s="2" t="str">
        <f>IF(LEN('spis PO'!D1573)&gt;0,VLOOKUP('spis PO'!D1573,słowniki!$A$61:$B$63,2),"")</f>
        <v/>
      </c>
      <c r="F1573" s="2" t="str">
        <f>IF(LEN('spis PO'!E1573)&gt;0,VLOOKUP('spis PO'!E1573,słowniki!$A$71:$B$77,2),"")</f>
        <v/>
      </c>
      <c r="G1573" s="12" t="str">
        <f>IF(LEN('spis PO'!F1573)&gt;0,VLOOKUP('spis PO'!F1573,słowniki!$A$51:$B$52,2),"")</f>
        <v/>
      </c>
      <c r="H1573" s="12" t="str">
        <f>IF(LEN('spis PO'!G1573)&gt;0,VLOOKUP('spis PO'!G1573,słowniki!$A$81:$B$83,2),"")</f>
        <v/>
      </c>
      <c r="I1573" s="2" t="str">
        <f>IF(LEN('spis PO'!H1573)&gt;0,'spis PO'!H1573,"")</f>
        <v/>
      </c>
      <c r="J1573" s="12" t="str">
        <f>IF(LEN('spis PO'!I1573)&gt;0,'spis PO'!I1573,"")</f>
        <v/>
      </c>
      <c r="K1573" s="12" t="str">
        <f>IF('spis PO'!D1573="słup",VLOOKUP('spis PO'!J1573,słowniki!$A$91:$B$96,2),IF(LEN('spis PO'!D1573)&gt;0,1,""))</f>
        <v/>
      </c>
      <c r="L1573" s="2" t="str">
        <f>IF(LEN('spis PO'!L1573)&gt;0,VLOOKUP('spis PO'!L1573,słowniki!$A$100:$B$101,2),"")</f>
        <v/>
      </c>
      <c r="M1573" s="2" t="str">
        <f>IF(LEN('spis PO'!M1573)&gt;0,VLOOKUP('spis PO'!M1573,słowniki!$A$110:$B$111,2),"")</f>
        <v/>
      </c>
      <c r="N1573" s="2" t="str">
        <f>IF(LEN('spis PO'!N1573)&gt;0,'spis PO'!N1573,"")</f>
        <v/>
      </c>
      <c r="O1573" s="2" t="str">
        <f>IF('spis PO'!M1573="oprawa",VLOOKUP('spis PO'!O1573,słowniki!$A$120:$B$126,2),IF(LEN('spis PO'!M1573)&gt;0,1,""))</f>
        <v/>
      </c>
      <c r="P1573" s="12" t="str">
        <f>IF('spis PO'!M1573="oprawa",1,"")</f>
        <v/>
      </c>
      <c r="Q1573" s="2" t="str">
        <f t="shared" si="24"/>
        <v/>
      </c>
    </row>
    <row r="1574" spans="1:17">
      <c r="A1574" s="2" t="str">
        <f ca="1">IF(LEN('spis PO'!A1574)&gt;0,MID(CELL("nazwa_pliku"),SEARCH("[",CELL("nazwa_pliku"))+1, SEARCH(".",CELL("nazwa_pliku"))-SEARCH("[",CELL("nazwa_pliku"))-1),"")</f>
        <v/>
      </c>
      <c r="B1574" s="2" t="str">
        <f ca="1">IF(LEN('spis PO'!A1574)&gt;0,MID(CELL("nazwa_pliku"),SEARCH("[",CELL("nazwa_pliku"))+1, SEARCH(".",CELL("nazwa_pliku"))-SEARCH("[",CELL("nazwa_pliku"))-1),"")</f>
        <v/>
      </c>
      <c r="C1574" s="2" t="str">
        <f>IF(LEN('spis PO'!B1574)&gt;0,'spis PO'!B1574,"")</f>
        <v/>
      </c>
      <c r="D1574" s="2" t="str">
        <f>IF(LEN('spis PO'!C1574)&gt;0,'spis PO'!C1574,"")</f>
        <v/>
      </c>
      <c r="E1574" s="2" t="str">
        <f>IF(LEN('spis PO'!D1574)&gt;0,VLOOKUP('spis PO'!D1574,słowniki!$A$61:$B$63,2),"")</f>
        <v/>
      </c>
      <c r="F1574" s="2" t="str">
        <f>IF(LEN('spis PO'!E1574)&gt;0,VLOOKUP('spis PO'!E1574,słowniki!$A$71:$B$77,2),"")</f>
        <v/>
      </c>
      <c r="G1574" s="12" t="str">
        <f>IF(LEN('spis PO'!F1574)&gt;0,VLOOKUP('spis PO'!F1574,słowniki!$A$51:$B$52,2),"")</f>
        <v/>
      </c>
      <c r="H1574" s="12" t="str">
        <f>IF(LEN('spis PO'!G1574)&gt;0,VLOOKUP('spis PO'!G1574,słowniki!$A$81:$B$83,2),"")</f>
        <v/>
      </c>
      <c r="I1574" s="2" t="str">
        <f>IF(LEN('spis PO'!H1574)&gt;0,'spis PO'!H1574,"")</f>
        <v/>
      </c>
      <c r="J1574" s="12" t="str">
        <f>IF(LEN('spis PO'!I1574)&gt;0,'spis PO'!I1574,"")</f>
        <v/>
      </c>
      <c r="K1574" s="12" t="str">
        <f>IF('spis PO'!D1574="słup",VLOOKUP('spis PO'!J1574,słowniki!$A$91:$B$96,2),IF(LEN('spis PO'!D1574)&gt;0,1,""))</f>
        <v/>
      </c>
      <c r="L1574" s="2" t="str">
        <f>IF(LEN('spis PO'!L1574)&gt;0,VLOOKUP('spis PO'!L1574,słowniki!$A$100:$B$101,2),"")</f>
        <v/>
      </c>
      <c r="M1574" s="2" t="str">
        <f>IF(LEN('spis PO'!M1574)&gt;0,VLOOKUP('spis PO'!M1574,słowniki!$A$110:$B$111,2),"")</f>
        <v/>
      </c>
      <c r="N1574" s="2" t="str">
        <f>IF(LEN('spis PO'!N1574)&gt;0,'spis PO'!N1574,"")</f>
        <v/>
      </c>
      <c r="O1574" s="2" t="str">
        <f>IF('spis PO'!M1574="oprawa",VLOOKUP('spis PO'!O1574,słowniki!$A$120:$B$126,2),IF(LEN('spis PO'!M1574)&gt;0,1,""))</f>
        <v/>
      </c>
      <c r="P1574" s="12" t="str">
        <f>IF('spis PO'!M1574="oprawa",1,"")</f>
        <v/>
      </c>
      <c r="Q1574" s="2" t="str">
        <f t="shared" si="24"/>
        <v/>
      </c>
    </row>
    <row r="1575" spans="1:17">
      <c r="A1575" s="2" t="str">
        <f ca="1">IF(LEN('spis PO'!A1575)&gt;0,MID(CELL("nazwa_pliku"),SEARCH("[",CELL("nazwa_pliku"))+1, SEARCH(".",CELL("nazwa_pliku"))-SEARCH("[",CELL("nazwa_pliku"))-1),"")</f>
        <v/>
      </c>
      <c r="B1575" s="2" t="str">
        <f ca="1">IF(LEN('spis PO'!A1575)&gt;0,MID(CELL("nazwa_pliku"),SEARCH("[",CELL("nazwa_pliku"))+1, SEARCH(".",CELL("nazwa_pliku"))-SEARCH("[",CELL("nazwa_pliku"))-1),"")</f>
        <v/>
      </c>
      <c r="C1575" s="2" t="str">
        <f>IF(LEN('spis PO'!B1575)&gt;0,'spis PO'!B1575,"")</f>
        <v/>
      </c>
      <c r="D1575" s="2" t="str">
        <f>IF(LEN('spis PO'!C1575)&gt;0,'spis PO'!C1575,"")</f>
        <v/>
      </c>
      <c r="E1575" s="2" t="str">
        <f>IF(LEN('spis PO'!D1575)&gt;0,VLOOKUP('spis PO'!D1575,słowniki!$A$61:$B$63,2),"")</f>
        <v/>
      </c>
      <c r="F1575" s="2" t="str">
        <f>IF(LEN('spis PO'!E1575)&gt;0,VLOOKUP('spis PO'!E1575,słowniki!$A$71:$B$77,2),"")</f>
        <v/>
      </c>
      <c r="G1575" s="12" t="str">
        <f>IF(LEN('spis PO'!F1575)&gt;0,VLOOKUP('spis PO'!F1575,słowniki!$A$51:$B$52,2),"")</f>
        <v/>
      </c>
      <c r="H1575" s="12" t="str">
        <f>IF(LEN('spis PO'!G1575)&gt;0,VLOOKUP('spis PO'!G1575,słowniki!$A$81:$B$83,2),"")</f>
        <v/>
      </c>
      <c r="I1575" s="2" t="str">
        <f>IF(LEN('spis PO'!H1575)&gt;0,'spis PO'!H1575,"")</f>
        <v/>
      </c>
      <c r="J1575" s="12" t="str">
        <f>IF(LEN('spis PO'!I1575)&gt;0,'spis PO'!I1575,"")</f>
        <v/>
      </c>
      <c r="K1575" s="12" t="str">
        <f>IF('spis PO'!D1575="słup",VLOOKUP('spis PO'!J1575,słowniki!$A$91:$B$96,2),IF(LEN('spis PO'!D1575)&gt;0,1,""))</f>
        <v/>
      </c>
      <c r="L1575" s="2" t="str">
        <f>IF(LEN('spis PO'!L1575)&gt;0,VLOOKUP('spis PO'!L1575,słowniki!$A$100:$B$101,2),"")</f>
        <v/>
      </c>
      <c r="M1575" s="2" t="str">
        <f>IF(LEN('spis PO'!M1575)&gt;0,VLOOKUP('spis PO'!M1575,słowniki!$A$110:$B$111,2),"")</f>
        <v/>
      </c>
      <c r="N1575" s="2" t="str">
        <f>IF(LEN('spis PO'!N1575)&gt;0,'spis PO'!N1575,"")</f>
        <v/>
      </c>
      <c r="O1575" s="2" t="str">
        <f>IF('spis PO'!M1575="oprawa",VLOOKUP('spis PO'!O1575,słowniki!$A$120:$B$126,2),IF(LEN('spis PO'!M1575)&gt;0,1,""))</f>
        <v/>
      </c>
      <c r="P1575" s="12" t="str">
        <f>IF('spis PO'!M1575="oprawa",1,"")</f>
        <v/>
      </c>
      <c r="Q1575" s="2" t="str">
        <f t="shared" si="24"/>
        <v/>
      </c>
    </row>
    <row r="1576" spans="1:17">
      <c r="A1576" s="2" t="str">
        <f ca="1">IF(LEN('spis PO'!A1576)&gt;0,MID(CELL("nazwa_pliku"),SEARCH("[",CELL("nazwa_pliku"))+1, SEARCH(".",CELL("nazwa_pliku"))-SEARCH("[",CELL("nazwa_pliku"))-1),"")</f>
        <v/>
      </c>
      <c r="B1576" s="2" t="str">
        <f ca="1">IF(LEN('spis PO'!A1576)&gt;0,MID(CELL("nazwa_pliku"),SEARCH("[",CELL("nazwa_pliku"))+1, SEARCH(".",CELL("nazwa_pliku"))-SEARCH("[",CELL("nazwa_pliku"))-1),"")</f>
        <v/>
      </c>
      <c r="C1576" s="2" t="str">
        <f>IF(LEN('spis PO'!B1576)&gt;0,'spis PO'!B1576,"")</f>
        <v/>
      </c>
      <c r="D1576" s="2" t="str">
        <f>IF(LEN('spis PO'!C1576)&gt;0,'spis PO'!C1576,"")</f>
        <v/>
      </c>
      <c r="E1576" s="2" t="str">
        <f>IF(LEN('spis PO'!D1576)&gt;0,VLOOKUP('spis PO'!D1576,słowniki!$A$61:$B$63,2),"")</f>
        <v/>
      </c>
      <c r="F1576" s="2" t="str">
        <f>IF(LEN('spis PO'!E1576)&gt;0,VLOOKUP('spis PO'!E1576,słowniki!$A$71:$B$77,2),"")</f>
        <v/>
      </c>
      <c r="G1576" s="12" t="str">
        <f>IF(LEN('spis PO'!F1576)&gt;0,VLOOKUP('spis PO'!F1576,słowniki!$A$51:$B$52,2),"")</f>
        <v/>
      </c>
      <c r="H1576" s="12" t="str">
        <f>IF(LEN('spis PO'!G1576)&gt;0,VLOOKUP('spis PO'!G1576,słowniki!$A$81:$B$83,2),"")</f>
        <v/>
      </c>
      <c r="I1576" s="2" t="str">
        <f>IF(LEN('spis PO'!H1576)&gt;0,'spis PO'!H1576,"")</f>
        <v/>
      </c>
      <c r="J1576" s="12" t="str">
        <f>IF(LEN('spis PO'!I1576)&gt;0,'spis PO'!I1576,"")</f>
        <v/>
      </c>
      <c r="K1576" s="12" t="str">
        <f>IF('spis PO'!D1576="słup",VLOOKUP('spis PO'!J1576,słowniki!$A$91:$B$96,2),IF(LEN('spis PO'!D1576)&gt;0,1,""))</f>
        <v/>
      </c>
      <c r="L1576" s="2" t="str">
        <f>IF(LEN('spis PO'!L1576)&gt;0,VLOOKUP('spis PO'!L1576,słowniki!$A$100:$B$101,2),"")</f>
        <v/>
      </c>
      <c r="M1576" s="2" t="str">
        <f>IF(LEN('spis PO'!M1576)&gt;0,VLOOKUP('spis PO'!M1576,słowniki!$A$110:$B$111,2),"")</f>
        <v/>
      </c>
      <c r="N1576" s="2" t="str">
        <f>IF(LEN('spis PO'!N1576)&gt;0,'spis PO'!N1576,"")</f>
        <v/>
      </c>
      <c r="O1576" s="2" t="str">
        <f>IF('spis PO'!M1576="oprawa",VLOOKUP('spis PO'!O1576,słowniki!$A$120:$B$126,2),IF(LEN('spis PO'!M1576)&gt;0,1,""))</f>
        <v/>
      </c>
      <c r="P1576" s="12" t="str">
        <f>IF('spis PO'!M1576="oprawa",1,"")</f>
        <v/>
      </c>
      <c r="Q1576" s="2" t="str">
        <f t="shared" si="24"/>
        <v/>
      </c>
    </row>
    <row r="1577" spans="1:17">
      <c r="A1577" s="2" t="str">
        <f ca="1">IF(LEN('spis PO'!A1577)&gt;0,MID(CELL("nazwa_pliku"),SEARCH("[",CELL("nazwa_pliku"))+1, SEARCH(".",CELL("nazwa_pliku"))-SEARCH("[",CELL("nazwa_pliku"))-1),"")</f>
        <v/>
      </c>
      <c r="B1577" s="2" t="str">
        <f ca="1">IF(LEN('spis PO'!A1577)&gt;0,MID(CELL("nazwa_pliku"),SEARCH("[",CELL("nazwa_pliku"))+1, SEARCH(".",CELL("nazwa_pliku"))-SEARCH("[",CELL("nazwa_pliku"))-1),"")</f>
        <v/>
      </c>
      <c r="C1577" s="2" t="str">
        <f>IF(LEN('spis PO'!B1577)&gt;0,'spis PO'!B1577,"")</f>
        <v/>
      </c>
      <c r="D1577" s="2" t="str">
        <f>IF(LEN('spis PO'!C1577)&gt;0,'spis PO'!C1577,"")</f>
        <v/>
      </c>
      <c r="E1577" s="2" t="str">
        <f>IF(LEN('spis PO'!D1577)&gt;0,VLOOKUP('spis PO'!D1577,słowniki!$A$61:$B$63,2),"")</f>
        <v/>
      </c>
      <c r="F1577" s="2" t="str">
        <f>IF(LEN('spis PO'!E1577)&gt;0,VLOOKUP('spis PO'!E1577,słowniki!$A$71:$B$77,2),"")</f>
        <v/>
      </c>
      <c r="G1577" s="12" t="str">
        <f>IF(LEN('spis PO'!F1577)&gt;0,VLOOKUP('spis PO'!F1577,słowniki!$A$51:$B$52,2),"")</f>
        <v/>
      </c>
      <c r="H1577" s="12" t="str">
        <f>IF(LEN('spis PO'!G1577)&gt;0,VLOOKUP('spis PO'!G1577,słowniki!$A$81:$B$83,2),"")</f>
        <v/>
      </c>
      <c r="I1577" s="2" t="str">
        <f>IF(LEN('spis PO'!H1577)&gt;0,'spis PO'!H1577,"")</f>
        <v/>
      </c>
      <c r="J1577" s="12" t="str">
        <f>IF(LEN('spis PO'!I1577)&gt;0,'spis PO'!I1577,"")</f>
        <v/>
      </c>
      <c r="K1577" s="12" t="str">
        <f>IF('spis PO'!D1577="słup",VLOOKUP('spis PO'!J1577,słowniki!$A$91:$B$96,2),IF(LEN('spis PO'!D1577)&gt;0,1,""))</f>
        <v/>
      </c>
      <c r="L1577" s="2" t="str">
        <f>IF(LEN('spis PO'!L1577)&gt;0,VLOOKUP('spis PO'!L1577,słowniki!$A$100:$B$101,2),"")</f>
        <v/>
      </c>
      <c r="M1577" s="2" t="str">
        <f>IF(LEN('spis PO'!M1577)&gt;0,VLOOKUP('spis PO'!M1577,słowniki!$A$110:$B$111,2),"")</f>
        <v/>
      </c>
      <c r="N1577" s="2" t="str">
        <f>IF(LEN('spis PO'!N1577)&gt;0,'spis PO'!N1577,"")</f>
        <v/>
      </c>
      <c r="O1577" s="2" t="str">
        <f>IF('spis PO'!M1577="oprawa",VLOOKUP('spis PO'!O1577,słowniki!$A$120:$B$126,2),IF(LEN('spis PO'!M1577)&gt;0,1,""))</f>
        <v/>
      </c>
      <c r="P1577" s="12" t="str">
        <f>IF('spis PO'!M1577="oprawa",1,"")</f>
        <v/>
      </c>
      <c r="Q1577" s="2" t="str">
        <f t="shared" si="24"/>
        <v/>
      </c>
    </row>
    <row r="1578" spans="1:17">
      <c r="A1578" s="2" t="str">
        <f ca="1">IF(LEN('spis PO'!A1578)&gt;0,MID(CELL("nazwa_pliku"),SEARCH("[",CELL("nazwa_pliku"))+1, SEARCH(".",CELL("nazwa_pliku"))-SEARCH("[",CELL("nazwa_pliku"))-1),"")</f>
        <v/>
      </c>
      <c r="B1578" s="2" t="str">
        <f ca="1">IF(LEN('spis PO'!A1578)&gt;0,MID(CELL("nazwa_pliku"),SEARCH("[",CELL("nazwa_pliku"))+1, SEARCH(".",CELL("nazwa_pliku"))-SEARCH("[",CELL("nazwa_pliku"))-1),"")</f>
        <v/>
      </c>
      <c r="C1578" s="2" t="str">
        <f>IF(LEN('spis PO'!B1578)&gt;0,'spis PO'!B1578,"")</f>
        <v/>
      </c>
      <c r="D1578" s="2" t="str">
        <f>IF(LEN('spis PO'!C1578)&gt;0,'spis PO'!C1578,"")</f>
        <v/>
      </c>
      <c r="E1578" s="2" t="str">
        <f>IF(LEN('spis PO'!D1578)&gt;0,VLOOKUP('spis PO'!D1578,słowniki!$A$61:$B$63,2),"")</f>
        <v/>
      </c>
      <c r="F1578" s="2" t="str">
        <f>IF(LEN('spis PO'!E1578)&gt;0,VLOOKUP('spis PO'!E1578,słowniki!$A$71:$B$77,2),"")</f>
        <v/>
      </c>
      <c r="G1578" s="12" t="str">
        <f>IF(LEN('spis PO'!F1578)&gt;0,VLOOKUP('spis PO'!F1578,słowniki!$A$51:$B$52,2),"")</f>
        <v/>
      </c>
      <c r="H1578" s="12" t="str">
        <f>IF(LEN('spis PO'!G1578)&gt;0,VLOOKUP('spis PO'!G1578,słowniki!$A$81:$B$83,2),"")</f>
        <v/>
      </c>
      <c r="I1578" s="2" t="str">
        <f>IF(LEN('spis PO'!H1578)&gt;0,'spis PO'!H1578,"")</f>
        <v/>
      </c>
      <c r="J1578" s="12" t="str">
        <f>IF(LEN('spis PO'!I1578)&gt;0,'spis PO'!I1578,"")</f>
        <v/>
      </c>
      <c r="K1578" s="12" t="str">
        <f>IF('spis PO'!D1578="słup",VLOOKUP('spis PO'!J1578,słowniki!$A$91:$B$96,2),IF(LEN('spis PO'!D1578)&gt;0,1,""))</f>
        <v/>
      </c>
      <c r="L1578" s="2" t="str">
        <f>IF(LEN('spis PO'!L1578)&gt;0,VLOOKUP('spis PO'!L1578,słowniki!$A$100:$B$101,2),"")</f>
        <v/>
      </c>
      <c r="M1578" s="2" t="str">
        <f>IF(LEN('spis PO'!M1578)&gt;0,VLOOKUP('spis PO'!M1578,słowniki!$A$110:$B$111,2),"")</f>
        <v/>
      </c>
      <c r="N1578" s="2" t="str">
        <f>IF(LEN('spis PO'!N1578)&gt;0,'spis PO'!N1578,"")</f>
        <v/>
      </c>
      <c r="O1578" s="2" t="str">
        <f>IF('spis PO'!M1578="oprawa",VLOOKUP('spis PO'!O1578,słowniki!$A$120:$B$126,2),IF(LEN('spis PO'!M1578)&gt;0,1,""))</f>
        <v/>
      </c>
      <c r="P1578" s="12" t="str">
        <f>IF('spis PO'!M1578="oprawa",1,"")</f>
        <v/>
      </c>
      <c r="Q1578" s="2" t="str">
        <f t="shared" si="24"/>
        <v/>
      </c>
    </row>
    <row r="1579" spans="1:17">
      <c r="A1579" s="2" t="str">
        <f ca="1">IF(LEN('spis PO'!A1579)&gt;0,MID(CELL("nazwa_pliku"),SEARCH("[",CELL("nazwa_pliku"))+1, SEARCH(".",CELL("nazwa_pliku"))-SEARCH("[",CELL("nazwa_pliku"))-1),"")</f>
        <v/>
      </c>
      <c r="B1579" s="2" t="str">
        <f ca="1">IF(LEN('spis PO'!A1579)&gt;0,MID(CELL("nazwa_pliku"),SEARCH("[",CELL("nazwa_pliku"))+1, SEARCH(".",CELL("nazwa_pliku"))-SEARCH("[",CELL("nazwa_pliku"))-1),"")</f>
        <v/>
      </c>
      <c r="C1579" s="2" t="str">
        <f>IF(LEN('spis PO'!B1579)&gt;0,'spis PO'!B1579,"")</f>
        <v/>
      </c>
      <c r="D1579" s="2" t="str">
        <f>IF(LEN('spis PO'!C1579)&gt;0,'spis PO'!C1579,"")</f>
        <v/>
      </c>
      <c r="E1579" s="2" t="str">
        <f>IF(LEN('spis PO'!D1579)&gt;0,VLOOKUP('spis PO'!D1579,słowniki!$A$61:$B$63,2),"")</f>
        <v/>
      </c>
      <c r="F1579" s="2" t="str">
        <f>IF(LEN('spis PO'!E1579)&gt;0,VLOOKUP('spis PO'!E1579,słowniki!$A$71:$B$77,2),"")</f>
        <v/>
      </c>
      <c r="G1579" s="12" t="str">
        <f>IF(LEN('spis PO'!F1579)&gt;0,VLOOKUP('spis PO'!F1579,słowniki!$A$51:$B$52,2),"")</f>
        <v/>
      </c>
      <c r="H1579" s="12" t="str">
        <f>IF(LEN('spis PO'!G1579)&gt;0,VLOOKUP('spis PO'!G1579,słowniki!$A$81:$B$83,2),"")</f>
        <v/>
      </c>
      <c r="I1579" s="2" t="str">
        <f>IF(LEN('spis PO'!H1579)&gt;0,'spis PO'!H1579,"")</f>
        <v/>
      </c>
      <c r="J1579" s="12" t="str">
        <f>IF(LEN('spis PO'!I1579)&gt;0,'spis PO'!I1579,"")</f>
        <v/>
      </c>
      <c r="K1579" s="12" t="str">
        <f>IF('spis PO'!D1579="słup",VLOOKUP('spis PO'!J1579,słowniki!$A$91:$B$96,2),IF(LEN('spis PO'!D1579)&gt;0,1,""))</f>
        <v/>
      </c>
      <c r="L1579" s="2" t="str">
        <f>IF(LEN('spis PO'!L1579)&gt;0,VLOOKUP('spis PO'!L1579,słowniki!$A$100:$B$101,2),"")</f>
        <v/>
      </c>
      <c r="M1579" s="2" t="str">
        <f>IF(LEN('spis PO'!M1579)&gt;0,VLOOKUP('spis PO'!M1579,słowniki!$A$110:$B$111,2),"")</f>
        <v/>
      </c>
      <c r="N1579" s="2" t="str">
        <f>IF(LEN('spis PO'!N1579)&gt;0,'spis PO'!N1579,"")</f>
        <v/>
      </c>
      <c r="O1579" s="2" t="str">
        <f>IF('spis PO'!M1579="oprawa",VLOOKUP('spis PO'!O1579,słowniki!$A$120:$B$126,2),IF(LEN('spis PO'!M1579)&gt;0,1,""))</f>
        <v/>
      </c>
      <c r="P1579" s="12" t="str">
        <f>IF('spis PO'!M1579="oprawa",1,"")</f>
        <v/>
      </c>
      <c r="Q1579" s="2" t="str">
        <f t="shared" si="24"/>
        <v/>
      </c>
    </row>
    <row r="1580" spans="1:17">
      <c r="A1580" s="2" t="str">
        <f ca="1">IF(LEN('spis PO'!A1580)&gt;0,MID(CELL("nazwa_pliku"),SEARCH("[",CELL("nazwa_pliku"))+1, SEARCH(".",CELL("nazwa_pliku"))-SEARCH("[",CELL("nazwa_pliku"))-1),"")</f>
        <v/>
      </c>
      <c r="B1580" s="2" t="str">
        <f ca="1">IF(LEN('spis PO'!A1580)&gt;0,MID(CELL("nazwa_pliku"),SEARCH("[",CELL("nazwa_pliku"))+1, SEARCH(".",CELL("nazwa_pliku"))-SEARCH("[",CELL("nazwa_pliku"))-1),"")</f>
        <v/>
      </c>
      <c r="C1580" s="2" t="str">
        <f>IF(LEN('spis PO'!B1580)&gt;0,'spis PO'!B1580,"")</f>
        <v/>
      </c>
      <c r="D1580" s="2" t="str">
        <f>IF(LEN('spis PO'!C1580)&gt;0,'spis PO'!C1580,"")</f>
        <v/>
      </c>
      <c r="E1580" s="2" t="str">
        <f>IF(LEN('spis PO'!D1580)&gt;0,VLOOKUP('spis PO'!D1580,słowniki!$A$61:$B$63,2),"")</f>
        <v/>
      </c>
      <c r="F1580" s="2" t="str">
        <f>IF(LEN('spis PO'!E1580)&gt;0,VLOOKUP('spis PO'!E1580,słowniki!$A$71:$B$77,2),"")</f>
        <v/>
      </c>
      <c r="G1580" s="12" t="str">
        <f>IF(LEN('spis PO'!F1580)&gt;0,VLOOKUP('spis PO'!F1580,słowniki!$A$51:$B$52,2),"")</f>
        <v/>
      </c>
      <c r="H1580" s="12" t="str">
        <f>IF(LEN('spis PO'!G1580)&gt;0,VLOOKUP('spis PO'!G1580,słowniki!$A$81:$B$83,2),"")</f>
        <v/>
      </c>
      <c r="I1580" s="2" t="str">
        <f>IF(LEN('spis PO'!H1580)&gt;0,'spis PO'!H1580,"")</f>
        <v/>
      </c>
      <c r="J1580" s="12" t="str">
        <f>IF(LEN('spis PO'!I1580)&gt;0,'spis PO'!I1580,"")</f>
        <v/>
      </c>
      <c r="K1580" s="12" t="str">
        <f>IF('spis PO'!D1580="słup",VLOOKUP('spis PO'!J1580,słowniki!$A$91:$B$96,2),IF(LEN('spis PO'!D1580)&gt;0,1,""))</f>
        <v/>
      </c>
      <c r="L1580" s="2" t="str">
        <f>IF(LEN('spis PO'!L1580)&gt;0,VLOOKUP('spis PO'!L1580,słowniki!$A$100:$B$101,2),"")</f>
        <v/>
      </c>
      <c r="M1580" s="2" t="str">
        <f>IF(LEN('spis PO'!M1580)&gt;0,VLOOKUP('spis PO'!M1580,słowniki!$A$110:$B$111,2),"")</f>
        <v/>
      </c>
      <c r="N1580" s="2" t="str">
        <f>IF(LEN('spis PO'!N1580)&gt;0,'spis PO'!N1580,"")</f>
        <v/>
      </c>
      <c r="O1580" s="2" t="str">
        <f>IF('spis PO'!M1580="oprawa",VLOOKUP('spis PO'!O1580,słowniki!$A$120:$B$126,2),IF(LEN('spis PO'!M1580)&gt;0,1,""))</f>
        <v/>
      </c>
      <c r="P1580" s="12" t="str">
        <f>IF('spis PO'!M1580="oprawa",1,"")</f>
        <v/>
      </c>
      <c r="Q1580" s="2" t="str">
        <f t="shared" si="24"/>
        <v/>
      </c>
    </row>
    <row r="1581" spans="1:17">
      <c r="A1581" s="2" t="str">
        <f ca="1">IF(LEN('spis PO'!A1581)&gt;0,MID(CELL("nazwa_pliku"),SEARCH("[",CELL("nazwa_pliku"))+1, SEARCH(".",CELL("nazwa_pliku"))-SEARCH("[",CELL("nazwa_pliku"))-1),"")</f>
        <v/>
      </c>
      <c r="B1581" s="2" t="str">
        <f ca="1">IF(LEN('spis PO'!A1581)&gt;0,MID(CELL("nazwa_pliku"),SEARCH("[",CELL("nazwa_pliku"))+1, SEARCH(".",CELL("nazwa_pliku"))-SEARCH("[",CELL("nazwa_pliku"))-1),"")</f>
        <v/>
      </c>
      <c r="C1581" s="2" t="str">
        <f>IF(LEN('spis PO'!B1581)&gt;0,'spis PO'!B1581,"")</f>
        <v/>
      </c>
      <c r="D1581" s="2" t="str">
        <f>IF(LEN('spis PO'!C1581)&gt;0,'spis PO'!C1581,"")</f>
        <v/>
      </c>
      <c r="E1581" s="2" t="str">
        <f>IF(LEN('spis PO'!D1581)&gt;0,VLOOKUP('spis PO'!D1581,słowniki!$A$61:$B$63,2),"")</f>
        <v/>
      </c>
      <c r="F1581" s="2" t="str">
        <f>IF(LEN('spis PO'!E1581)&gt;0,VLOOKUP('spis PO'!E1581,słowniki!$A$71:$B$77,2),"")</f>
        <v/>
      </c>
      <c r="G1581" s="12" t="str">
        <f>IF(LEN('spis PO'!F1581)&gt;0,VLOOKUP('spis PO'!F1581,słowniki!$A$51:$B$52,2),"")</f>
        <v/>
      </c>
      <c r="H1581" s="12" t="str">
        <f>IF(LEN('spis PO'!G1581)&gt;0,VLOOKUP('spis PO'!G1581,słowniki!$A$81:$B$83,2),"")</f>
        <v/>
      </c>
      <c r="I1581" s="2" t="str">
        <f>IF(LEN('spis PO'!H1581)&gt;0,'spis PO'!H1581,"")</f>
        <v/>
      </c>
      <c r="J1581" s="12" t="str">
        <f>IF(LEN('spis PO'!I1581)&gt;0,'spis PO'!I1581,"")</f>
        <v/>
      </c>
      <c r="K1581" s="12" t="str">
        <f>IF('spis PO'!D1581="słup",VLOOKUP('spis PO'!J1581,słowniki!$A$91:$B$96,2),IF(LEN('spis PO'!D1581)&gt;0,1,""))</f>
        <v/>
      </c>
      <c r="L1581" s="2" t="str">
        <f>IF(LEN('spis PO'!L1581)&gt;0,VLOOKUP('spis PO'!L1581,słowniki!$A$100:$B$101,2),"")</f>
        <v/>
      </c>
      <c r="M1581" s="2" t="str">
        <f>IF(LEN('spis PO'!M1581)&gt;0,VLOOKUP('spis PO'!M1581,słowniki!$A$110:$B$111,2),"")</f>
        <v/>
      </c>
      <c r="N1581" s="2" t="str">
        <f>IF(LEN('spis PO'!N1581)&gt;0,'spis PO'!N1581,"")</f>
        <v/>
      </c>
      <c r="O1581" s="2" t="str">
        <f>IF('spis PO'!M1581="oprawa",VLOOKUP('spis PO'!O1581,słowniki!$A$120:$B$126,2),IF(LEN('spis PO'!M1581)&gt;0,1,""))</f>
        <v/>
      </c>
      <c r="P1581" s="12" t="str">
        <f>IF('spis PO'!M1581="oprawa",1,"")</f>
        <v/>
      </c>
      <c r="Q1581" s="2" t="str">
        <f t="shared" si="24"/>
        <v/>
      </c>
    </row>
    <row r="1582" spans="1:17">
      <c r="A1582" s="2" t="str">
        <f ca="1">IF(LEN('spis PO'!A1582)&gt;0,MID(CELL("nazwa_pliku"),SEARCH("[",CELL("nazwa_pliku"))+1, SEARCH(".",CELL("nazwa_pliku"))-SEARCH("[",CELL("nazwa_pliku"))-1),"")</f>
        <v/>
      </c>
      <c r="B1582" s="2" t="str">
        <f ca="1">IF(LEN('spis PO'!A1582)&gt;0,MID(CELL("nazwa_pliku"),SEARCH("[",CELL("nazwa_pliku"))+1, SEARCH(".",CELL("nazwa_pliku"))-SEARCH("[",CELL("nazwa_pliku"))-1),"")</f>
        <v/>
      </c>
      <c r="C1582" s="2" t="str">
        <f>IF(LEN('spis PO'!B1582)&gt;0,'spis PO'!B1582,"")</f>
        <v/>
      </c>
      <c r="D1582" s="2" t="str">
        <f>IF(LEN('spis PO'!C1582)&gt;0,'spis PO'!C1582,"")</f>
        <v/>
      </c>
      <c r="E1582" s="2" t="str">
        <f>IF(LEN('spis PO'!D1582)&gt;0,VLOOKUP('spis PO'!D1582,słowniki!$A$61:$B$63,2),"")</f>
        <v/>
      </c>
      <c r="F1582" s="2" t="str">
        <f>IF(LEN('spis PO'!E1582)&gt;0,VLOOKUP('spis PO'!E1582,słowniki!$A$71:$B$77,2),"")</f>
        <v/>
      </c>
      <c r="G1582" s="12" t="str">
        <f>IF(LEN('spis PO'!F1582)&gt;0,VLOOKUP('spis PO'!F1582,słowniki!$A$51:$B$52,2),"")</f>
        <v/>
      </c>
      <c r="H1582" s="12" t="str">
        <f>IF(LEN('spis PO'!G1582)&gt;0,VLOOKUP('spis PO'!G1582,słowniki!$A$81:$B$83,2),"")</f>
        <v/>
      </c>
      <c r="I1582" s="2" t="str">
        <f>IF(LEN('spis PO'!H1582)&gt;0,'spis PO'!H1582,"")</f>
        <v/>
      </c>
      <c r="J1582" s="12" t="str">
        <f>IF(LEN('spis PO'!I1582)&gt;0,'spis PO'!I1582,"")</f>
        <v/>
      </c>
      <c r="K1582" s="12" t="str">
        <f>IF('spis PO'!D1582="słup",VLOOKUP('spis PO'!J1582,słowniki!$A$91:$B$96,2),IF(LEN('spis PO'!D1582)&gt;0,1,""))</f>
        <v/>
      </c>
      <c r="L1582" s="2" t="str">
        <f>IF(LEN('spis PO'!L1582)&gt;0,VLOOKUP('spis PO'!L1582,słowniki!$A$100:$B$101,2),"")</f>
        <v/>
      </c>
      <c r="M1582" s="2" t="str">
        <f>IF(LEN('spis PO'!M1582)&gt;0,VLOOKUP('spis PO'!M1582,słowniki!$A$110:$B$111,2),"")</f>
        <v/>
      </c>
      <c r="N1582" s="2" t="str">
        <f>IF(LEN('spis PO'!N1582)&gt;0,'spis PO'!N1582,"")</f>
        <v/>
      </c>
      <c r="O1582" s="2" t="str">
        <f>IF('spis PO'!M1582="oprawa",VLOOKUP('spis PO'!O1582,słowniki!$A$120:$B$126,2),IF(LEN('spis PO'!M1582)&gt;0,1,""))</f>
        <v/>
      </c>
      <c r="P1582" s="12" t="str">
        <f>IF('spis PO'!M1582="oprawa",1,"")</f>
        <v/>
      </c>
      <c r="Q1582" s="2" t="str">
        <f t="shared" si="24"/>
        <v/>
      </c>
    </row>
    <row r="1583" spans="1:17">
      <c r="A1583" s="2" t="str">
        <f ca="1">IF(LEN('spis PO'!A1583)&gt;0,MID(CELL("nazwa_pliku"),SEARCH("[",CELL("nazwa_pliku"))+1, SEARCH(".",CELL("nazwa_pliku"))-SEARCH("[",CELL("nazwa_pliku"))-1),"")</f>
        <v/>
      </c>
      <c r="B1583" s="2" t="str">
        <f ca="1">IF(LEN('spis PO'!A1583)&gt;0,MID(CELL("nazwa_pliku"),SEARCH("[",CELL("nazwa_pliku"))+1, SEARCH(".",CELL("nazwa_pliku"))-SEARCH("[",CELL("nazwa_pliku"))-1),"")</f>
        <v/>
      </c>
      <c r="C1583" s="2" t="str">
        <f>IF(LEN('spis PO'!B1583)&gt;0,'spis PO'!B1583,"")</f>
        <v/>
      </c>
      <c r="D1583" s="2" t="str">
        <f>IF(LEN('spis PO'!C1583)&gt;0,'spis PO'!C1583,"")</f>
        <v/>
      </c>
      <c r="E1583" s="2" t="str">
        <f>IF(LEN('spis PO'!D1583)&gt;0,VLOOKUP('spis PO'!D1583,słowniki!$A$61:$B$63,2),"")</f>
        <v/>
      </c>
      <c r="F1583" s="2" t="str">
        <f>IF(LEN('spis PO'!E1583)&gt;0,VLOOKUP('spis PO'!E1583,słowniki!$A$71:$B$77,2),"")</f>
        <v/>
      </c>
      <c r="G1583" s="12" t="str">
        <f>IF(LEN('spis PO'!F1583)&gt;0,VLOOKUP('spis PO'!F1583,słowniki!$A$51:$B$52,2),"")</f>
        <v/>
      </c>
      <c r="H1583" s="12" t="str">
        <f>IF(LEN('spis PO'!G1583)&gt;0,VLOOKUP('spis PO'!G1583,słowniki!$A$81:$B$83,2),"")</f>
        <v/>
      </c>
      <c r="I1583" s="2" t="str">
        <f>IF(LEN('spis PO'!H1583)&gt;0,'spis PO'!H1583,"")</f>
        <v/>
      </c>
      <c r="J1583" s="12" t="str">
        <f>IF(LEN('spis PO'!I1583)&gt;0,'spis PO'!I1583,"")</f>
        <v/>
      </c>
      <c r="K1583" s="12" t="str">
        <f>IF('spis PO'!D1583="słup",VLOOKUP('spis PO'!J1583,słowniki!$A$91:$B$96,2),IF(LEN('spis PO'!D1583)&gt;0,1,""))</f>
        <v/>
      </c>
      <c r="L1583" s="2" t="str">
        <f>IF(LEN('spis PO'!L1583)&gt;0,VLOOKUP('spis PO'!L1583,słowniki!$A$100:$B$101,2),"")</f>
        <v/>
      </c>
      <c r="M1583" s="2" t="str">
        <f>IF(LEN('spis PO'!M1583)&gt;0,VLOOKUP('spis PO'!M1583,słowniki!$A$110:$B$111,2),"")</f>
        <v/>
      </c>
      <c r="N1583" s="2" t="str">
        <f>IF(LEN('spis PO'!N1583)&gt;0,'spis PO'!N1583,"")</f>
        <v/>
      </c>
      <c r="O1583" s="2" t="str">
        <f>IF('spis PO'!M1583="oprawa",VLOOKUP('spis PO'!O1583,słowniki!$A$120:$B$126,2),IF(LEN('spis PO'!M1583)&gt;0,1,""))</f>
        <v/>
      </c>
      <c r="P1583" s="12" t="str">
        <f>IF('spis PO'!M1583="oprawa",1,"")</f>
        <v/>
      </c>
      <c r="Q1583" s="2" t="str">
        <f t="shared" si="24"/>
        <v/>
      </c>
    </row>
    <row r="1584" spans="1:17">
      <c r="A1584" s="2" t="str">
        <f ca="1">IF(LEN('spis PO'!A1584)&gt;0,MID(CELL("nazwa_pliku"),SEARCH("[",CELL("nazwa_pliku"))+1, SEARCH(".",CELL("nazwa_pliku"))-SEARCH("[",CELL("nazwa_pliku"))-1),"")</f>
        <v/>
      </c>
      <c r="B1584" s="2" t="str">
        <f ca="1">IF(LEN('spis PO'!A1584)&gt;0,MID(CELL("nazwa_pliku"),SEARCH("[",CELL("nazwa_pliku"))+1, SEARCH(".",CELL("nazwa_pliku"))-SEARCH("[",CELL("nazwa_pliku"))-1),"")</f>
        <v/>
      </c>
      <c r="C1584" s="2" t="str">
        <f>IF(LEN('spis PO'!B1584)&gt;0,'spis PO'!B1584,"")</f>
        <v/>
      </c>
      <c r="D1584" s="2" t="str">
        <f>IF(LEN('spis PO'!C1584)&gt;0,'spis PO'!C1584,"")</f>
        <v/>
      </c>
      <c r="E1584" s="2" t="str">
        <f>IF(LEN('spis PO'!D1584)&gt;0,VLOOKUP('spis PO'!D1584,słowniki!$A$61:$B$63,2),"")</f>
        <v/>
      </c>
      <c r="F1584" s="2" t="str">
        <f>IF(LEN('spis PO'!E1584)&gt;0,VLOOKUP('spis PO'!E1584,słowniki!$A$71:$B$77,2),"")</f>
        <v/>
      </c>
      <c r="G1584" s="12" t="str">
        <f>IF(LEN('spis PO'!F1584)&gt;0,VLOOKUP('spis PO'!F1584,słowniki!$A$51:$B$52,2),"")</f>
        <v/>
      </c>
      <c r="H1584" s="12" t="str">
        <f>IF(LEN('spis PO'!G1584)&gt;0,VLOOKUP('spis PO'!G1584,słowniki!$A$81:$B$83,2),"")</f>
        <v/>
      </c>
      <c r="I1584" s="2" t="str">
        <f>IF(LEN('spis PO'!H1584)&gt;0,'spis PO'!H1584,"")</f>
        <v/>
      </c>
      <c r="J1584" s="12" t="str">
        <f>IF(LEN('spis PO'!I1584)&gt;0,'spis PO'!I1584,"")</f>
        <v/>
      </c>
      <c r="K1584" s="12" t="str">
        <f>IF('spis PO'!D1584="słup",VLOOKUP('spis PO'!J1584,słowniki!$A$91:$B$96,2),IF(LEN('spis PO'!D1584)&gt;0,1,""))</f>
        <v/>
      </c>
      <c r="L1584" s="2" t="str">
        <f>IF(LEN('spis PO'!L1584)&gt;0,VLOOKUP('spis PO'!L1584,słowniki!$A$100:$B$101,2),"")</f>
        <v/>
      </c>
      <c r="M1584" s="2" t="str">
        <f>IF(LEN('spis PO'!M1584)&gt;0,VLOOKUP('spis PO'!M1584,słowniki!$A$110:$B$111,2),"")</f>
        <v/>
      </c>
      <c r="N1584" s="2" t="str">
        <f>IF(LEN('spis PO'!N1584)&gt;0,'spis PO'!N1584,"")</f>
        <v/>
      </c>
      <c r="O1584" s="2" t="str">
        <f>IF('spis PO'!M1584="oprawa",VLOOKUP('spis PO'!O1584,słowniki!$A$120:$B$126,2),IF(LEN('spis PO'!M1584)&gt;0,1,""))</f>
        <v/>
      </c>
      <c r="P1584" s="12" t="str">
        <f>IF('spis PO'!M1584="oprawa",1,"")</f>
        <v/>
      </c>
      <c r="Q1584" s="2" t="str">
        <f t="shared" si="24"/>
        <v/>
      </c>
    </row>
    <row r="1585" spans="1:17">
      <c r="A1585" s="2" t="str">
        <f ca="1">IF(LEN('spis PO'!A1585)&gt;0,MID(CELL("nazwa_pliku"),SEARCH("[",CELL("nazwa_pliku"))+1, SEARCH(".",CELL("nazwa_pliku"))-SEARCH("[",CELL("nazwa_pliku"))-1),"")</f>
        <v/>
      </c>
      <c r="B1585" s="2" t="str">
        <f ca="1">IF(LEN('spis PO'!A1585)&gt;0,MID(CELL("nazwa_pliku"),SEARCH("[",CELL("nazwa_pliku"))+1, SEARCH(".",CELL("nazwa_pliku"))-SEARCH("[",CELL("nazwa_pliku"))-1),"")</f>
        <v/>
      </c>
      <c r="C1585" s="2" t="str">
        <f>IF(LEN('spis PO'!B1585)&gt;0,'spis PO'!B1585,"")</f>
        <v/>
      </c>
      <c r="D1585" s="2" t="str">
        <f>IF(LEN('spis PO'!C1585)&gt;0,'spis PO'!C1585,"")</f>
        <v/>
      </c>
      <c r="E1585" s="2" t="str">
        <f>IF(LEN('spis PO'!D1585)&gt;0,VLOOKUP('spis PO'!D1585,słowniki!$A$61:$B$63,2),"")</f>
        <v/>
      </c>
      <c r="F1585" s="2" t="str">
        <f>IF(LEN('spis PO'!E1585)&gt;0,VLOOKUP('spis PO'!E1585,słowniki!$A$71:$B$77,2),"")</f>
        <v/>
      </c>
      <c r="G1585" s="12" t="str">
        <f>IF(LEN('spis PO'!F1585)&gt;0,VLOOKUP('spis PO'!F1585,słowniki!$A$51:$B$52,2),"")</f>
        <v/>
      </c>
      <c r="H1585" s="12" t="str">
        <f>IF(LEN('spis PO'!G1585)&gt;0,VLOOKUP('spis PO'!G1585,słowniki!$A$81:$B$83,2),"")</f>
        <v/>
      </c>
      <c r="I1585" s="2" t="str">
        <f>IF(LEN('spis PO'!H1585)&gt;0,'spis PO'!H1585,"")</f>
        <v/>
      </c>
      <c r="J1585" s="12" t="str">
        <f>IF(LEN('spis PO'!I1585)&gt;0,'spis PO'!I1585,"")</f>
        <v/>
      </c>
      <c r="K1585" s="12" t="str">
        <f>IF('spis PO'!D1585="słup",VLOOKUP('spis PO'!J1585,słowniki!$A$91:$B$96,2),IF(LEN('spis PO'!D1585)&gt;0,1,""))</f>
        <v/>
      </c>
      <c r="L1585" s="2" t="str">
        <f>IF(LEN('spis PO'!L1585)&gt;0,VLOOKUP('spis PO'!L1585,słowniki!$A$100:$B$101,2),"")</f>
        <v/>
      </c>
      <c r="M1585" s="2" t="str">
        <f>IF(LEN('spis PO'!M1585)&gt;0,VLOOKUP('spis PO'!M1585,słowniki!$A$110:$B$111,2),"")</f>
        <v/>
      </c>
      <c r="N1585" s="2" t="str">
        <f>IF(LEN('spis PO'!N1585)&gt;0,'spis PO'!N1585,"")</f>
        <v/>
      </c>
      <c r="O1585" s="2" t="str">
        <f>IF('spis PO'!M1585="oprawa",VLOOKUP('spis PO'!O1585,słowniki!$A$120:$B$126,2),IF(LEN('spis PO'!M1585)&gt;0,1,""))</f>
        <v/>
      </c>
      <c r="P1585" s="12" t="str">
        <f>IF('spis PO'!M1585="oprawa",1,"")</f>
        <v/>
      </c>
      <c r="Q1585" s="2" t="str">
        <f t="shared" si="24"/>
        <v/>
      </c>
    </row>
    <row r="1586" spans="1:17">
      <c r="A1586" s="2" t="str">
        <f ca="1">IF(LEN('spis PO'!A1586)&gt;0,MID(CELL("nazwa_pliku"),SEARCH("[",CELL("nazwa_pliku"))+1, SEARCH(".",CELL("nazwa_pliku"))-SEARCH("[",CELL("nazwa_pliku"))-1),"")</f>
        <v/>
      </c>
      <c r="B1586" s="2" t="str">
        <f ca="1">IF(LEN('spis PO'!A1586)&gt;0,MID(CELL("nazwa_pliku"),SEARCH("[",CELL("nazwa_pliku"))+1, SEARCH(".",CELL("nazwa_pliku"))-SEARCH("[",CELL("nazwa_pliku"))-1),"")</f>
        <v/>
      </c>
      <c r="C1586" s="2" t="str">
        <f>IF(LEN('spis PO'!B1586)&gt;0,'spis PO'!B1586,"")</f>
        <v/>
      </c>
      <c r="D1586" s="2" t="str">
        <f>IF(LEN('spis PO'!C1586)&gt;0,'spis PO'!C1586,"")</f>
        <v/>
      </c>
      <c r="E1586" s="2" t="str">
        <f>IF(LEN('spis PO'!D1586)&gt;0,VLOOKUP('spis PO'!D1586,słowniki!$A$61:$B$63,2),"")</f>
        <v/>
      </c>
      <c r="F1586" s="2" t="str">
        <f>IF(LEN('spis PO'!E1586)&gt;0,VLOOKUP('spis PO'!E1586,słowniki!$A$71:$B$77,2),"")</f>
        <v/>
      </c>
      <c r="G1586" s="12" t="str">
        <f>IF(LEN('spis PO'!F1586)&gt;0,VLOOKUP('spis PO'!F1586,słowniki!$A$51:$B$52,2),"")</f>
        <v/>
      </c>
      <c r="H1586" s="12" t="str">
        <f>IF(LEN('spis PO'!G1586)&gt;0,VLOOKUP('spis PO'!G1586,słowniki!$A$81:$B$83,2),"")</f>
        <v/>
      </c>
      <c r="I1586" s="2" t="str">
        <f>IF(LEN('spis PO'!H1586)&gt;0,'spis PO'!H1586,"")</f>
        <v/>
      </c>
      <c r="J1586" s="12" t="str">
        <f>IF(LEN('spis PO'!I1586)&gt;0,'spis PO'!I1586,"")</f>
        <v/>
      </c>
      <c r="K1586" s="12" t="str">
        <f>IF('spis PO'!D1586="słup",VLOOKUP('spis PO'!J1586,słowniki!$A$91:$B$96,2),IF(LEN('spis PO'!D1586)&gt;0,1,""))</f>
        <v/>
      </c>
      <c r="L1586" s="2" t="str">
        <f>IF(LEN('spis PO'!L1586)&gt;0,VLOOKUP('spis PO'!L1586,słowniki!$A$100:$B$101,2),"")</f>
        <v/>
      </c>
      <c r="M1586" s="2" t="str">
        <f>IF(LEN('spis PO'!M1586)&gt;0,VLOOKUP('spis PO'!M1586,słowniki!$A$110:$B$111,2),"")</f>
        <v/>
      </c>
      <c r="N1586" s="2" t="str">
        <f>IF(LEN('spis PO'!N1586)&gt;0,'spis PO'!N1586,"")</f>
        <v/>
      </c>
      <c r="O1586" s="2" t="str">
        <f>IF('spis PO'!M1586="oprawa",VLOOKUP('spis PO'!O1586,słowniki!$A$120:$B$126,2),IF(LEN('spis PO'!M1586)&gt;0,1,""))</f>
        <v/>
      </c>
      <c r="P1586" s="12" t="str">
        <f>IF('spis PO'!M1586="oprawa",1,"")</f>
        <v/>
      </c>
      <c r="Q1586" s="2" t="str">
        <f t="shared" si="24"/>
        <v/>
      </c>
    </row>
    <row r="1587" spans="1:17">
      <c r="A1587" s="2" t="str">
        <f ca="1">IF(LEN('spis PO'!A1587)&gt;0,MID(CELL("nazwa_pliku"),SEARCH("[",CELL("nazwa_pliku"))+1, SEARCH(".",CELL("nazwa_pliku"))-SEARCH("[",CELL("nazwa_pliku"))-1),"")</f>
        <v/>
      </c>
      <c r="B1587" s="2" t="str">
        <f ca="1">IF(LEN('spis PO'!A1587)&gt;0,MID(CELL("nazwa_pliku"),SEARCH("[",CELL("nazwa_pliku"))+1, SEARCH(".",CELL("nazwa_pliku"))-SEARCH("[",CELL("nazwa_pliku"))-1),"")</f>
        <v/>
      </c>
      <c r="C1587" s="2" t="str">
        <f>IF(LEN('spis PO'!B1587)&gt;0,'spis PO'!B1587,"")</f>
        <v/>
      </c>
      <c r="D1587" s="2" t="str">
        <f>IF(LEN('spis PO'!C1587)&gt;0,'spis PO'!C1587,"")</f>
        <v/>
      </c>
      <c r="E1587" s="2" t="str">
        <f>IF(LEN('spis PO'!D1587)&gt;0,VLOOKUP('spis PO'!D1587,słowniki!$A$61:$B$63,2),"")</f>
        <v/>
      </c>
      <c r="F1587" s="2" t="str">
        <f>IF(LEN('spis PO'!E1587)&gt;0,VLOOKUP('spis PO'!E1587,słowniki!$A$71:$B$77,2),"")</f>
        <v/>
      </c>
      <c r="G1587" s="12" t="str">
        <f>IF(LEN('spis PO'!F1587)&gt;0,VLOOKUP('spis PO'!F1587,słowniki!$A$51:$B$52,2),"")</f>
        <v/>
      </c>
      <c r="H1587" s="12" t="str">
        <f>IF(LEN('spis PO'!G1587)&gt;0,VLOOKUP('spis PO'!G1587,słowniki!$A$81:$B$83,2),"")</f>
        <v/>
      </c>
      <c r="I1587" s="2" t="str">
        <f>IF(LEN('spis PO'!H1587)&gt;0,'spis PO'!H1587,"")</f>
        <v/>
      </c>
      <c r="J1587" s="12" t="str">
        <f>IF(LEN('spis PO'!I1587)&gt;0,'spis PO'!I1587,"")</f>
        <v/>
      </c>
      <c r="K1587" s="12" t="str">
        <f>IF('spis PO'!D1587="słup",VLOOKUP('spis PO'!J1587,słowniki!$A$91:$B$96,2),IF(LEN('spis PO'!D1587)&gt;0,1,""))</f>
        <v/>
      </c>
      <c r="L1587" s="2" t="str">
        <f>IF(LEN('spis PO'!L1587)&gt;0,VLOOKUP('spis PO'!L1587,słowniki!$A$100:$B$101,2),"")</f>
        <v/>
      </c>
      <c r="M1587" s="2" t="str">
        <f>IF(LEN('spis PO'!M1587)&gt;0,VLOOKUP('spis PO'!M1587,słowniki!$A$110:$B$111,2),"")</f>
        <v/>
      </c>
      <c r="N1587" s="2" t="str">
        <f>IF(LEN('spis PO'!N1587)&gt;0,'spis PO'!N1587,"")</f>
        <v/>
      </c>
      <c r="O1587" s="2" t="str">
        <f>IF('spis PO'!M1587="oprawa",VLOOKUP('spis PO'!O1587,słowniki!$A$120:$B$126,2),IF(LEN('spis PO'!M1587)&gt;0,1,""))</f>
        <v/>
      </c>
      <c r="P1587" s="12" t="str">
        <f>IF('spis PO'!M1587="oprawa",1,"")</f>
        <v/>
      </c>
      <c r="Q1587" s="2" t="str">
        <f t="shared" si="24"/>
        <v/>
      </c>
    </row>
    <row r="1588" spans="1:17">
      <c r="A1588" s="2" t="str">
        <f ca="1">IF(LEN('spis PO'!A1588)&gt;0,MID(CELL("nazwa_pliku"),SEARCH("[",CELL("nazwa_pliku"))+1, SEARCH(".",CELL("nazwa_pliku"))-SEARCH("[",CELL("nazwa_pliku"))-1),"")</f>
        <v/>
      </c>
      <c r="B1588" s="2" t="str">
        <f ca="1">IF(LEN('spis PO'!A1588)&gt;0,MID(CELL("nazwa_pliku"),SEARCH("[",CELL("nazwa_pliku"))+1, SEARCH(".",CELL("nazwa_pliku"))-SEARCH("[",CELL("nazwa_pliku"))-1),"")</f>
        <v/>
      </c>
      <c r="C1588" s="2" t="str">
        <f>IF(LEN('spis PO'!B1588)&gt;0,'spis PO'!B1588,"")</f>
        <v/>
      </c>
      <c r="D1588" s="2" t="str">
        <f>IF(LEN('spis PO'!C1588)&gt;0,'spis PO'!C1588,"")</f>
        <v/>
      </c>
      <c r="E1588" s="2" t="str">
        <f>IF(LEN('spis PO'!D1588)&gt;0,VLOOKUP('spis PO'!D1588,słowniki!$A$61:$B$63,2),"")</f>
        <v/>
      </c>
      <c r="F1588" s="2" t="str">
        <f>IF(LEN('spis PO'!E1588)&gt;0,VLOOKUP('spis PO'!E1588,słowniki!$A$71:$B$77,2),"")</f>
        <v/>
      </c>
      <c r="G1588" s="12" t="str">
        <f>IF(LEN('spis PO'!F1588)&gt;0,VLOOKUP('spis PO'!F1588,słowniki!$A$51:$B$52,2),"")</f>
        <v/>
      </c>
      <c r="H1588" s="12" t="str">
        <f>IF(LEN('spis PO'!G1588)&gt;0,VLOOKUP('spis PO'!G1588,słowniki!$A$81:$B$83,2),"")</f>
        <v/>
      </c>
      <c r="I1588" s="2" t="str">
        <f>IF(LEN('spis PO'!H1588)&gt;0,'spis PO'!H1588,"")</f>
        <v/>
      </c>
      <c r="J1588" s="12" t="str">
        <f>IF(LEN('spis PO'!I1588)&gt;0,'spis PO'!I1588,"")</f>
        <v/>
      </c>
      <c r="K1588" s="12" t="str">
        <f>IF('spis PO'!D1588="słup",VLOOKUP('spis PO'!J1588,słowniki!$A$91:$B$96,2),IF(LEN('spis PO'!D1588)&gt;0,1,""))</f>
        <v/>
      </c>
      <c r="L1588" s="2" t="str">
        <f>IF(LEN('spis PO'!L1588)&gt;0,VLOOKUP('spis PO'!L1588,słowniki!$A$100:$B$101,2),"")</f>
        <v/>
      </c>
      <c r="M1588" s="2" t="str">
        <f>IF(LEN('spis PO'!M1588)&gt;0,VLOOKUP('spis PO'!M1588,słowniki!$A$110:$B$111,2),"")</f>
        <v/>
      </c>
      <c r="N1588" s="2" t="str">
        <f>IF(LEN('spis PO'!N1588)&gt;0,'spis PO'!N1588,"")</f>
        <v/>
      </c>
      <c r="O1588" s="2" t="str">
        <f>IF('spis PO'!M1588="oprawa",VLOOKUP('spis PO'!O1588,słowniki!$A$120:$B$126,2),IF(LEN('spis PO'!M1588)&gt;0,1,""))</f>
        <v/>
      </c>
      <c r="P1588" s="12" t="str">
        <f>IF('spis PO'!M1588="oprawa",1,"")</f>
        <v/>
      </c>
      <c r="Q1588" s="2" t="str">
        <f t="shared" si="24"/>
        <v/>
      </c>
    </row>
    <row r="1589" spans="1:17">
      <c r="A1589" s="2" t="str">
        <f ca="1">IF(LEN('spis PO'!A1589)&gt;0,MID(CELL("nazwa_pliku"),SEARCH("[",CELL("nazwa_pliku"))+1, SEARCH(".",CELL("nazwa_pliku"))-SEARCH("[",CELL("nazwa_pliku"))-1),"")</f>
        <v/>
      </c>
      <c r="B1589" s="2" t="str">
        <f ca="1">IF(LEN('spis PO'!A1589)&gt;0,MID(CELL("nazwa_pliku"),SEARCH("[",CELL("nazwa_pliku"))+1, SEARCH(".",CELL("nazwa_pliku"))-SEARCH("[",CELL("nazwa_pliku"))-1),"")</f>
        <v/>
      </c>
      <c r="C1589" s="2" t="str">
        <f>IF(LEN('spis PO'!B1589)&gt;0,'spis PO'!B1589,"")</f>
        <v/>
      </c>
      <c r="D1589" s="2" t="str">
        <f>IF(LEN('spis PO'!C1589)&gt;0,'spis PO'!C1589,"")</f>
        <v/>
      </c>
      <c r="E1589" s="2" t="str">
        <f>IF(LEN('spis PO'!D1589)&gt;0,VLOOKUP('spis PO'!D1589,słowniki!$A$61:$B$63,2),"")</f>
        <v/>
      </c>
      <c r="F1589" s="2" t="str">
        <f>IF(LEN('spis PO'!E1589)&gt;0,VLOOKUP('spis PO'!E1589,słowniki!$A$71:$B$77,2),"")</f>
        <v/>
      </c>
      <c r="G1589" s="12" t="str">
        <f>IF(LEN('spis PO'!F1589)&gt;0,VLOOKUP('spis PO'!F1589,słowniki!$A$51:$B$52,2),"")</f>
        <v/>
      </c>
      <c r="H1589" s="12" t="str">
        <f>IF(LEN('spis PO'!G1589)&gt;0,VLOOKUP('spis PO'!G1589,słowniki!$A$81:$B$83,2),"")</f>
        <v/>
      </c>
      <c r="I1589" s="2" t="str">
        <f>IF(LEN('spis PO'!H1589)&gt;0,'spis PO'!H1589,"")</f>
        <v/>
      </c>
      <c r="J1589" s="12" t="str">
        <f>IF(LEN('spis PO'!I1589)&gt;0,'spis PO'!I1589,"")</f>
        <v/>
      </c>
      <c r="K1589" s="12" t="str">
        <f>IF('spis PO'!D1589="słup",VLOOKUP('spis PO'!J1589,słowniki!$A$91:$B$96,2),IF(LEN('spis PO'!D1589)&gt;0,1,""))</f>
        <v/>
      </c>
      <c r="L1589" s="2" t="str">
        <f>IF(LEN('spis PO'!L1589)&gt;0,VLOOKUP('spis PO'!L1589,słowniki!$A$100:$B$101,2),"")</f>
        <v/>
      </c>
      <c r="M1589" s="2" t="str">
        <f>IF(LEN('spis PO'!M1589)&gt;0,VLOOKUP('spis PO'!M1589,słowniki!$A$110:$B$111,2),"")</f>
        <v/>
      </c>
      <c r="N1589" s="2" t="str">
        <f>IF(LEN('spis PO'!N1589)&gt;0,'spis PO'!N1589,"")</f>
        <v/>
      </c>
      <c r="O1589" s="2" t="str">
        <f>IF('spis PO'!M1589="oprawa",VLOOKUP('spis PO'!O1589,słowniki!$A$120:$B$126,2),IF(LEN('spis PO'!M1589)&gt;0,1,""))</f>
        <v/>
      </c>
      <c r="P1589" s="12" t="str">
        <f>IF('spis PO'!M1589="oprawa",1,"")</f>
        <v/>
      </c>
      <c r="Q1589" s="2" t="str">
        <f t="shared" si="24"/>
        <v/>
      </c>
    </row>
    <row r="1590" spans="1:17">
      <c r="A1590" s="2" t="str">
        <f ca="1">IF(LEN('spis PO'!A1590)&gt;0,MID(CELL("nazwa_pliku"),SEARCH("[",CELL("nazwa_pliku"))+1, SEARCH(".",CELL("nazwa_pliku"))-SEARCH("[",CELL("nazwa_pliku"))-1),"")</f>
        <v/>
      </c>
      <c r="B1590" s="2" t="str">
        <f ca="1">IF(LEN('spis PO'!A1590)&gt;0,MID(CELL("nazwa_pliku"),SEARCH("[",CELL("nazwa_pliku"))+1, SEARCH(".",CELL("nazwa_pliku"))-SEARCH("[",CELL("nazwa_pliku"))-1),"")</f>
        <v/>
      </c>
      <c r="C1590" s="2" t="str">
        <f>IF(LEN('spis PO'!B1590)&gt;0,'spis PO'!B1590,"")</f>
        <v/>
      </c>
      <c r="D1590" s="2" t="str">
        <f>IF(LEN('spis PO'!C1590)&gt;0,'spis PO'!C1590,"")</f>
        <v/>
      </c>
      <c r="E1590" s="2" t="str">
        <f>IF(LEN('spis PO'!D1590)&gt;0,VLOOKUP('spis PO'!D1590,słowniki!$A$61:$B$63,2),"")</f>
        <v/>
      </c>
      <c r="F1590" s="2" t="str">
        <f>IF(LEN('spis PO'!E1590)&gt;0,VLOOKUP('spis PO'!E1590,słowniki!$A$71:$B$77,2),"")</f>
        <v/>
      </c>
      <c r="G1590" s="12" t="str">
        <f>IF(LEN('spis PO'!F1590)&gt;0,VLOOKUP('spis PO'!F1590,słowniki!$A$51:$B$52,2),"")</f>
        <v/>
      </c>
      <c r="H1590" s="12" t="str">
        <f>IF(LEN('spis PO'!G1590)&gt;0,VLOOKUP('spis PO'!G1590,słowniki!$A$81:$B$83,2),"")</f>
        <v/>
      </c>
      <c r="I1590" s="2" t="str">
        <f>IF(LEN('spis PO'!H1590)&gt;0,'spis PO'!H1590,"")</f>
        <v/>
      </c>
      <c r="J1590" s="12" t="str">
        <f>IF(LEN('spis PO'!I1590)&gt;0,'spis PO'!I1590,"")</f>
        <v/>
      </c>
      <c r="K1590" s="12" t="str">
        <f>IF('spis PO'!D1590="słup",VLOOKUP('spis PO'!J1590,słowniki!$A$91:$B$96,2),IF(LEN('spis PO'!D1590)&gt;0,1,""))</f>
        <v/>
      </c>
      <c r="L1590" s="2" t="str">
        <f>IF(LEN('spis PO'!L1590)&gt;0,VLOOKUP('spis PO'!L1590,słowniki!$A$100:$B$101,2),"")</f>
        <v/>
      </c>
      <c r="M1590" s="2" t="str">
        <f>IF(LEN('spis PO'!M1590)&gt;0,VLOOKUP('spis PO'!M1590,słowniki!$A$110:$B$111,2),"")</f>
        <v/>
      </c>
      <c r="N1590" s="2" t="str">
        <f>IF(LEN('spis PO'!N1590)&gt;0,'spis PO'!N1590,"")</f>
        <v/>
      </c>
      <c r="O1590" s="2" t="str">
        <f>IF('spis PO'!M1590="oprawa",VLOOKUP('spis PO'!O1590,słowniki!$A$120:$B$126,2),IF(LEN('spis PO'!M1590)&gt;0,1,""))</f>
        <v/>
      </c>
      <c r="P1590" s="12" t="str">
        <f>IF('spis PO'!M1590="oprawa",1,"")</f>
        <v/>
      </c>
      <c r="Q1590" s="2" t="str">
        <f t="shared" si="24"/>
        <v/>
      </c>
    </row>
    <row r="1591" spans="1:17">
      <c r="A1591" s="2" t="str">
        <f ca="1">IF(LEN('spis PO'!A1591)&gt;0,MID(CELL("nazwa_pliku"),SEARCH("[",CELL("nazwa_pliku"))+1, SEARCH(".",CELL("nazwa_pliku"))-SEARCH("[",CELL("nazwa_pliku"))-1),"")</f>
        <v/>
      </c>
      <c r="B1591" s="2" t="str">
        <f ca="1">IF(LEN('spis PO'!A1591)&gt;0,MID(CELL("nazwa_pliku"),SEARCH("[",CELL("nazwa_pliku"))+1, SEARCH(".",CELL("nazwa_pliku"))-SEARCH("[",CELL("nazwa_pliku"))-1),"")</f>
        <v/>
      </c>
      <c r="C1591" s="2" t="str">
        <f>IF(LEN('spis PO'!B1591)&gt;0,'spis PO'!B1591,"")</f>
        <v/>
      </c>
      <c r="D1591" s="2" t="str">
        <f>IF(LEN('spis PO'!C1591)&gt;0,'spis PO'!C1591,"")</f>
        <v/>
      </c>
      <c r="E1591" s="2" t="str">
        <f>IF(LEN('spis PO'!D1591)&gt;0,VLOOKUP('spis PO'!D1591,słowniki!$A$61:$B$63,2),"")</f>
        <v/>
      </c>
      <c r="F1591" s="2" t="str">
        <f>IF(LEN('spis PO'!E1591)&gt;0,VLOOKUP('spis PO'!E1591,słowniki!$A$71:$B$77,2),"")</f>
        <v/>
      </c>
      <c r="G1591" s="12" t="str">
        <f>IF(LEN('spis PO'!F1591)&gt;0,VLOOKUP('spis PO'!F1591,słowniki!$A$51:$B$52,2),"")</f>
        <v/>
      </c>
      <c r="H1591" s="12" t="str">
        <f>IF(LEN('spis PO'!G1591)&gt;0,VLOOKUP('spis PO'!G1591,słowniki!$A$81:$B$83,2),"")</f>
        <v/>
      </c>
      <c r="I1591" s="2" t="str">
        <f>IF(LEN('spis PO'!H1591)&gt;0,'spis PO'!H1591,"")</f>
        <v/>
      </c>
      <c r="J1591" s="12" t="str">
        <f>IF(LEN('spis PO'!I1591)&gt;0,'spis PO'!I1591,"")</f>
        <v/>
      </c>
      <c r="K1591" s="12" t="str">
        <f>IF('spis PO'!D1591="słup",VLOOKUP('spis PO'!J1591,słowniki!$A$91:$B$96,2),IF(LEN('spis PO'!D1591)&gt;0,1,""))</f>
        <v/>
      </c>
      <c r="L1591" s="2" t="str">
        <f>IF(LEN('spis PO'!L1591)&gt;0,VLOOKUP('spis PO'!L1591,słowniki!$A$100:$B$101,2),"")</f>
        <v/>
      </c>
      <c r="M1591" s="2" t="str">
        <f>IF(LEN('spis PO'!M1591)&gt;0,VLOOKUP('spis PO'!M1591,słowniki!$A$110:$B$111,2),"")</f>
        <v/>
      </c>
      <c r="N1591" s="2" t="str">
        <f>IF(LEN('spis PO'!N1591)&gt;0,'spis PO'!N1591,"")</f>
        <v/>
      </c>
      <c r="O1591" s="2" t="str">
        <f>IF('spis PO'!M1591="oprawa",VLOOKUP('spis PO'!O1591,słowniki!$A$120:$B$126,2),IF(LEN('spis PO'!M1591)&gt;0,1,""))</f>
        <v/>
      </c>
      <c r="P1591" s="12" t="str">
        <f>IF('spis PO'!M1591="oprawa",1,"")</f>
        <v/>
      </c>
      <c r="Q1591" s="2" t="str">
        <f t="shared" si="24"/>
        <v/>
      </c>
    </row>
    <row r="1592" spans="1:17">
      <c r="A1592" s="2" t="str">
        <f ca="1">IF(LEN('spis PO'!A1592)&gt;0,MID(CELL("nazwa_pliku"),SEARCH("[",CELL("nazwa_pliku"))+1, SEARCH(".",CELL("nazwa_pliku"))-SEARCH("[",CELL("nazwa_pliku"))-1),"")</f>
        <v/>
      </c>
      <c r="B1592" s="2" t="str">
        <f ca="1">IF(LEN('spis PO'!A1592)&gt;0,MID(CELL("nazwa_pliku"),SEARCH("[",CELL("nazwa_pliku"))+1, SEARCH(".",CELL("nazwa_pliku"))-SEARCH("[",CELL("nazwa_pliku"))-1),"")</f>
        <v/>
      </c>
      <c r="C1592" s="2" t="str">
        <f>IF(LEN('spis PO'!B1592)&gt;0,'spis PO'!B1592,"")</f>
        <v/>
      </c>
      <c r="D1592" s="2" t="str">
        <f>IF(LEN('spis PO'!C1592)&gt;0,'spis PO'!C1592,"")</f>
        <v/>
      </c>
      <c r="E1592" s="2" t="str">
        <f>IF(LEN('spis PO'!D1592)&gt;0,VLOOKUP('spis PO'!D1592,słowniki!$A$61:$B$63,2),"")</f>
        <v/>
      </c>
      <c r="F1592" s="2" t="str">
        <f>IF(LEN('spis PO'!E1592)&gt;0,VLOOKUP('spis PO'!E1592,słowniki!$A$71:$B$77,2),"")</f>
        <v/>
      </c>
      <c r="G1592" s="12" t="str">
        <f>IF(LEN('spis PO'!F1592)&gt;0,VLOOKUP('spis PO'!F1592,słowniki!$A$51:$B$52,2),"")</f>
        <v/>
      </c>
      <c r="H1592" s="12" t="str">
        <f>IF(LEN('spis PO'!G1592)&gt;0,VLOOKUP('spis PO'!G1592,słowniki!$A$81:$B$83,2),"")</f>
        <v/>
      </c>
      <c r="I1592" s="2" t="str">
        <f>IF(LEN('spis PO'!H1592)&gt;0,'spis PO'!H1592,"")</f>
        <v/>
      </c>
      <c r="J1592" s="12" t="str">
        <f>IF(LEN('spis PO'!I1592)&gt;0,'spis PO'!I1592,"")</f>
        <v/>
      </c>
      <c r="K1592" s="12" t="str">
        <f>IF('spis PO'!D1592="słup",VLOOKUP('spis PO'!J1592,słowniki!$A$91:$B$96,2),IF(LEN('spis PO'!D1592)&gt;0,1,""))</f>
        <v/>
      </c>
      <c r="L1592" s="2" t="str">
        <f>IF(LEN('spis PO'!L1592)&gt;0,VLOOKUP('spis PO'!L1592,słowniki!$A$100:$B$101,2),"")</f>
        <v/>
      </c>
      <c r="M1592" s="2" t="str">
        <f>IF(LEN('spis PO'!M1592)&gt;0,VLOOKUP('spis PO'!M1592,słowniki!$A$110:$B$111,2),"")</f>
        <v/>
      </c>
      <c r="N1592" s="2" t="str">
        <f>IF(LEN('spis PO'!N1592)&gt;0,'spis PO'!N1592,"")</f>
        <v/>
      </c>
      <c r="O1592" s="2" t="str">
        <f>IF('spis PO'!M1592="oprawa",VLOOKUP('spis PO'!O1592,słowniki!$A$120:$B$126,2),IF(LEN('spis PO'!M1592)&gt;0,1,""))</f>
        <v/>
      </c>
      <c r="P1592" s="12" t="str">
        <f>IF('spis PO'!M1592="oprawa",1,"")</f>
        <v/>
      </c>
      <c r="Q1592" s="2" t="str">
        <f t="shared" si="24"/>
        <v/>
      </c>
    </row>
    <row r="1593" spans="1:17">
      <c r="A1593" s="2" t="str">
        <f ca="1">IF(LEN('spis PO'!A1593)&gt;0,MID(CELL("nazwa_pliku"),SEARCH("[",CELL("nazwa_pliku"))+1, SEARCH(".",CELL("nazwa_pliku"))-SEARCH("[",CELL("nazwa_pliku"))-1),"")</f>
        <v/>
      </c>
      <c r="B1593" s="2" t="str">
        <f ca="1">IF(LEN('spis PO'!A1593)&gt;0,MID(CELL("nazwa_pliku"),SEARCH("[",CELL("nazwa_pliku"))+1, SEARCH(".",CELL("nazwa_pliku"))-SEARCH("[",CELL("nazwa_pliku"))-1),"")</f>
        <v/>
      </c>
      <c r="C1593" s="2" t="str">
        <f>IF(LEN('spis PO'!B1593)&gt;0,'spis PO'!B1593,"")</f>
        <v/>
      </c>
      <c r="D1593" s="2" t="str">
        <f>IF(LEN('spis PO'!C1593)&gt;0,'spis PO'!C1593,"")</f>
        <v/>
      </c>
      <c r="E1593" s="2" t="str">
        <f>IF(LEN('spis PO'!D1593)&gt;0,VLOOKUP('spis PO'!D1593,słowniki!$A$61:$B$63,2),"")</f>
        <v/>
      </c>
      <c r="F1593" s="2" t="str">
        <f>IF(LEN('spis PO'!E1593)&gt;0,VLOOKUP('spis PO'!E1593,słowniki!$A$71:$B$77,2),"")</f>
        <v/>
      </c>
      <c r="G1593" s="12" t="str">
        <f>IF(LEN('spis PO'!F1593)&gt;0,VLOOKUP('spis PO'!F1593,słowniki!$A$51:$B$52,2),"")</f>
        <v/>
      </c>
      <c r="H1593" s="12" t="str">
        <f>IF(LEN('spis PO'!G1593)&gt;0,VLOOKUP('spis PO'!G1593,słowniki!$A$81:$B$83,2),"")</f>
        <v/>
      </c>
      <c r="I1593" s="2" t="str">
        <f>IF(LEN('spis PO'!H1593)&gt;0,'spis PO'!H1593,"")</f>
        <v/>
      </c>
      <c r="J1593" s="12" t="str">
        <f>IF(LEN('spis PO'!I1593)&gt;0,'spis PO'!I1593,"")</f>
        <v/>
      </c>
      <c r="K1593" s="12" t="str">
        <f>IF('spis PO'!D1593="słup",VLOOKUP('spis PO'!J1593,słowniki!$A$91:$B$96,2),IF(LEN('spis PO'!D1593)&gt;0,1,""))</f>
        <v/>
      </c>
      <c r="L1593" s="2" t="str">
        <f>IF(LEN('spis PO'!L1593)&gt;0,VLOOKUP('spis PO'!L1593,słowniki!$A$100:$B$101,2),"")</f>
        <v/>
      </c>
      <c r="M1593" s="2" t="str">
        <f>IF(LEN('spis PO'!M1593)&gt;0,VLOOKUP('spis PO'!M1593,słowniki!$A$110:$B$111,2),"")</f>
        <v/>
      </c>
      <c r="N1593" s="2" t="str">
        <f>IF(LEN('spis PO'!N1593)&gt;0,'spis PO'!N1593,"")</f>
        <v/>
      </c>
      <c r="O1593" s="2" t="str">
        <f>IF('spis PO'!M1593="oprawa",VLOOKUP('spis PO'!O1593,słowniki!$A$120:$B$126,2),IF(LEN('spis PO'!M1593)&gt;0,1,""))</f>
        <v/>
      </c>
      <c r="P1593" s="12" t="str">
        <f>IF('spis PO'!M1593="oprawa",1,"")</f>
        <v/>
      </c>
      <c r="Q1593" s="2" t="str">
        <f t="shared" si="24"/>
        <v/>
      </c>
    </row>
    <row r="1594" spans="1:17">
      <c r="A1594" s="2" t="str">
        <f ca="1">IF(LEN('spis PO'!A1594)&gt;0,MID(CELL("nazwa_pliku"),SEARCH("[",CELL("nazwa_pliku"))+1, SEARCH(".",CELL("nazwa_pliku"))-SEARCH("[",CELL("nazwa_pliku"))-1),"")</f>
        <v/>
      </c>
      <c r="B1594" s="2" t="str">
        <f ca="1">IF(LEN('spis PO'!A1594)&gt;0,MID(CELL("nazwa_pliku"),SEARCH("[",CELL("nazwa_pliku"))+1, SEARCH(".",CELL("nazwa_pliku"))-SEARCH("[",CELL("nazwa_pliku"))-1),"")</f>
        <v/>
      </c>
      <c r="C1594" s="2" t="str">
        <f>IF(LEN('spis PO'!B1594)&gt;0,'spis PO'!B1594,"")</f>
        <v/>
      </c>
      <c r="D1594" s="2" t="str">
        <f>IF(LEN('spis PO'!C1594)&gt;0,'spis PO'!C1594,"")</f>
        <v/>
      </c>
      <c r="E1594" s="2" t="str">
        <f>IF(LEN('spis PO'!D1594)&gt;0,VLOOKUP('spis PO'!D1594,słowniki!$A$61:$B$63,2),"")</f>
        <v/>
      </c>
      <c r="F1594" s="2" t="str">
        <f>IF(LEN('spis PO'!E1594)&gt;0,VLOOKUP('spis PO'!E1594,słowniki!$A$71:$B$77,2),"")</f>
        <v/>
      </c>
      <c r="G1594" s="12" t="str">
        <f>IF(LEN('spis PO'!F1594)&gt;0,VLOOKUP('spis PO'!F1594,słowniki!$A$51:$B$52,2),"")</f>
        <v/>
      </c>
      <c r="H1594" s="12" t="str">
        <f>IF(LEN('spis PO'!G1594)&gt;0,VLOOKUP('spis PO'!G1594,słowniki!$A$81:$B$83,2),"")</f>
        <v/>
      </c>
      <c r="I1594" s="2" t="str">
        <f>IF(LEN('spis PO'!H1594)&gt;0,'spis PO'!H1594,"")</f>
        <v/>
      </c>
      <c r="J1594" s="12" t="str">
        <f>IF(LEN('spis PO'!I1594)&gt;0,'spis PO'!I1594,"")</f>
        <v/>
      </c>
      <c r="K1594" s="12" t="str">
        <f>IF('spis PO'!D1594="słup",VLOOKUP('spis PO'!J1594,słowniki!$A$91:$B$96,2),IF(LEN('spis PO'!D1594)&gt;0,1,""))</f>
        <v/>
      </c>
      <c r="L1594" s="2" t="str">
        <f>IF(LEN('spis PO'!L1594)&gt;0,VLOOKUP('spis PO'!L1594,słowniki!$A$100:$B$101,2),"")</f>
        <v/>
      </c>
      <c r="M1594" s="2" t="str">
        <f>IF(LEN('spis PO'!M1594)&gt;0,VLOOKUP('spis PO'!M1594,słowniki!$A$110:$B$111,2),"")</f>
        <v/>
      </c>
      <c r="N1594" s="2" t="str">
        <f>IF(LEN('spis PO'!N1594)&gt;0,'spis PO'!N1594,"")</f>
        <v/>
      </c>
      <c r="O1594" s="2" t="str">
        <f>IF('spis PO'!M1594="oprawa",VLOOKUP('spis PO'!O1594,słowniki!$A$120:$B$126,2),IF(LEN('spis PO'!M1594)&gt;0,1,""))</f>
        <v/>
      </c>
      <c r="P1594" s="12" t="str">
        <f>IF('spis PO'!M1594="oprawa",1,"")</f>
        <v/>
      </c>
      <c r="Q1594" s="2" t="str">
        <f t="shared" si="24"/>
        <v/>
      </c>
    </row>
    <row r="1595" spans="1:17">
      <c r="A1595" s="2" t="str">
        <f ca="1">IF(LEN('spis PO'!A1595)&gt;0,MID(CELL("nazwa_pliku"),SEARCH("[",CELL("nazwa_pliku"))+1, SEARCH(".",CELL("nazwa_pliku"))-SEARCH("[",CELL("nazwa_pliku"))-1),"")</f>
        <v/>
      </c>
      <c r="B1595" s="2" t="str">
        <f ca="1">IF(LEN('spis PO'!A1595)&gt;0,MID(CELL("nazwa_pliku"),SEARCH("[",CELL("nazwa_pliku"))+1, SEARCH(".",CELL("nazwa_pliku"))-SEARCH("[",CELL("nazwa_pliku"))-1),"")</f>
        <v/>
      </c>
      <c r="C1595" s="2" t="str">
        <f>IF(LEN('spis PO'!B1595)&gt;0,'spis PO'!B1595,"")</f>
        <v/>
      </c>
      <c r="D1595" s="2" t="str">
        <f>IF(LEN('spis PO'!C1595)&gt;0,'spis PO'!C1595,"")</f>
        <v/>
      </c>
      <c r="E1595" s="2" t="str">
        <f>IF(LEN('spis PO'!D1595)&gt;0,VLOOKUP('spis PO'!D1595,słowniki!$A$61:$B$63,2),"")</f>
        <v/>
      </c>
      <c r="F1595" s="2" t="str">
        <f>IF(LEN('spis PO'!E1595)&gt;0,VLOOKUP('spis PO'!E1595,słowniki!$A$71:$B$77,2),"")</f>
        <v/>
      </c>
      <c r="G1595" s="12" t="str">
        <f>IF(LEN('spis PO'!F1595)&gt;0,VLOOKUP('spis PO'!F1595,słowniki!$A$51:$B$52,2),"")</f>
        <v/>
      </c>
      <c r="H1595" s="12" t="str">
        <f>IF(LEN('spis PO'!G1595)&gt;0,VLOOKUP('spis PO'!G1595,słowniki!$A$81:$B$83,2),"")</f>
        <v/>
      </c>
      <c r="I1595" s="2" t="str">
        <f>IF(LEN('spis PO'!H1595)&gt;0,'spis PO'!H1595,"")</f>
        <v/>
      </c>
      <c r="J1595" s="12" t="str">
        <f>IF(LEN('spis PO'!I1595)&gt;0,'spis PO'!I1595,"")</f>
        <v/>
      </c>
      <c r="K1595" s="12" t="str">
        <f>IF('spis PO'!D1595="słup",VLOOKUP('spis PO'!J1595,słowniki!$A$91:$B$96,2),IF(LEN('spis PO'!D1595)&gt;0,1,""))</f>
        <v/>
      </c>
      <c r="L1595" s="2" t="str">
        <f>IF(LEN('spis PO'!L1595)&gt;0,VLOOKUP('spis PO'!L1595,słowniki!$A$100:$B$101,2),"")</f>
        <v/>
      </c>
      <c r="M1595" s="2" t="str">
        <f>IF(LEN('spis PO'!M1595)&gt;0,VLOOKUP('spis PO'!M1595,słowniki!$A$110:$B$111,2),"")</f>
        <v/>
      </c>
      <c r="N1595" s="2" t="str">
        <f>IF(LEN('spis PO'!N1595)&gt;0,'spis PO'!N1595,"")</f>
        <v/>
      </c>
      <c r="O1595" s="2" t="str">
        <f>IF('spis PO'!M1595="oprawa",VLOOKUP('spis PO'!O1595,słowniki!$A$120:$B$126,2),IF(LEN('spis PO'!M1595)&gt;0,1,""))</f>
        <v/>
      </c>
      <c r="P1595" s="12" t="str">
        <f>IF('spis PO'!M1595="oprawa",1,"")</f>
        <v/>
      </c>
      <c r="Q1595" s="2" t="str">
        <f t="shared" si="24"/>
        <v/>
      </c>
    </row>
    <row r="1596" spans="1:17">
      <c r="A1596" s="2" t="str">
        <f ca="1">IF(LEN('spis PO'!A1596)&gt;0,MID(CELL("nazwa_pliku"),SEARCH("[",CELL("nazwa_pliku"))+1, SEARCH(".",CELL("nazwa_pliku"))-SEARCH("[",CELL("nazwa_pliku"))-1),"")</f>
        <v/>
      </c>
      <c r="B1596" s="2" t="str">
        <f ca="1">IF(LEN('spis PO'!A1596)&gt;0,MID(CELL("nazwa_pliku"),SEARCH("[",CELL("nazwa_pliku"))+1, SEARCH(".",CELL("nazwa_pliku"))-SEARCH("[",CELL("nazwa_pliku"))-1),"")</f>
        <v/>
      </c>
      <c r="C1596" s="2" t="str">
        <f>IF(LEN('spis PO'!B1596)&gt;0,'spis PO'!B1596,"")</f>
        <v/>
      </c>
      <c r="D1596" s="2" t="str">
        <f>IF(LEN('spis PO'!C1596)&gt;0,'spis PO'!C1596,"")</f>
        <v/>
      </c>
      <c r="E1596" s="2" t="str">
        <f>IF(LEN('spis PO'!D1596)&gt;0,VLOOKUP('spis PO'!D1596,słowniki!$A$61:$B$63,2),"")</f>
        <v/>
      </c>
      <c r="F1596" s="2" t="str">
        <f>IF(LEN('spis PO'!E1596)&gt;0,VLOOKUP('spis PO'!E1596,słowniki!$A$71:$B$77,2),"")</f>
        <v/>
      </c>
      <c r="G1596" s="12" t="str">
        <f>IF(LEN('spis PO'!F1596)&gt;0,VLOOKUP('spis PO'!F1596,słowniki!$A$51:$B$52,2),"")</f>
        <v/>
      </c>
      <c r="H1596" s="12" t="str">
        <f>IF(LEN('spis PO'!G1596)&gt;0,VLOOKUP('spis PO'!G1596,słowniki!$A$81:$B$83,2),"")</f>
        <v/>
      </c>
      <c r="I1596" s="2" t="str">
        <f>IF(LEN('spis PO'!H1596)&gt;0,'spis PO'!H1596,"")</f>
        <v/>
      </c>
      <c r="J1596" s="12" t="str">
        <f>IF(LEN('spis PO'!I1596)&gt;0,'spis PO'!I1596,"")</f>
        <v/>
      </c>
      <c r="K1596" s="12" t="str">
        <f>IF('spis PO'!D1596="słup",VLOOKUP('spis PO'!J1596,słowniki!$A$91:$B$96,2),IF(LEN('spis PO'!D1596)&gt;0,1,""))</f>
        <v/>
      </c>
      <c r="L1596" s="2" t="str">
        <f>IF(LEN('spis PO'!L1596)&gt;0,VLOOKUP('spis PO'!L1596,słowniki!$A$100:$B$101,2),"")</f>
        <v/>
      </c>
      <c r="M1596" s="2" t="str">
        <f>IF(LEN('spis PO'!M1596)&gt;0,VLOOKUP('spis PO'!M1596,słowniki!$A$110:$B$111,2),"")</f>
        <v/>
      </c>
      <c r="N1596" s="2" t="str">
        <f>IF(LEN('spis PO'!N1596)&gt;0,'spis PO'!N1596,"")</f>
        <v/>
      </c>
      <c r="O1596" s="2" t="str">
        <f>IF('spis PO'!M1596="oprawa",VLOOKUP('spis PO'!O1596,słowniki!$A$120:$B$126,2),IF(LEN('spis PO'!M1596)&gt;0,1,""))</f>
        <v/>
      </c>
      <c r="P1596" s="12" t="str">
        <f>IF('spis PO'!M1596="oprawa",1,"")</f>
        <v/>
      </c>
      <c r="Q1596" s="2" t="str">
        <f t="shared" si="24"/>
        <v/>
      </c>
    </row>
    <row r="1597" spans="1:17">
      <c r="A1597" s="2" t="str">
        <f ca="1">IF(LEN('spis PO'!A1597)&gt;0,MID(CELL("nazwa_pliku"),SEARCH("[",CELL("nazwa_pliku"))+1, SEARCH(".",CELL("nazwa_pliku"))-SEARCH("[",CELL("nazwa_pliku"))-1),"")</f>
        <v/>
      </c>
      <c r="B1597" s="2" t="str">
        <f ca="1">IF(LEN('spis PO'!A1597)&gt;0,MID(CELL("nazwa_pliku"),SEARCH("[",CELL("nazwa_pliku"))+1, SEARCH(".",CELL("nazwa_pliku"))-SEARCH("[",CELL("nazwa_pliku"))-1),"")</f>
        <v/>
      </c>
      <c r="C1597" s="2" t="str">
        <f>IF(LEN('spis PO'!B1597)&gt;0,'spis PO'!B1597,"")</f>
        <v/>
      </c>
      <c r="D1597" s="2" t="str">
        <f>IF(LEN('spis PO'!C1597)&gt;0,'spis PO'!C1597,"")</f>
        <v/>
      </c>
      <c r="E1597" s="2" t="str">
        <f>IF(LEN('spis PO'!D1597)&gt;0,VLOOKUP('spis PO'!D1597,słowniki!$A$61:$B$63,2),"")</f>
        <v/>
      </c>
      <c r="F1597" s="2" t="str">
        <f>IF(LEN('spis PO'!E1597)&gt;0,VLOOKUP('spis PO'!E1597,słowniki!$A$71:$B$77,2),"")</f>
        <v/>
      </c>
      <c r="G1597" s="12" t="str">
        <f>IF(LEN('spis PO'!F1597)&gt;0,VLOOKUP('spis PO'!F1597,słowniki!$A$51:$B$52,2),"")</f>
        <v/>
      </c>
      <c r="H1597" s="12" t="str">
        <f>IF(LEN('spis PO'!G1597)&gt;0,VLOOKUP('spis PO'!G1597,słowniki!$A$81:$B$83,2),"")</f>
        <v/>
      </c>
      <c r="I1597" s="2" t="str">
        <f>IF(LEN('spis PO'!H1597)&gt;0,'spis PO'!H1597,"")</f>
        <v/>
      </c>
      <c r="J1597" s="12" t="str">
        <f>IF(LEN('spis PO'!I1597)&gt;0,'spis PO'!I1597,"")</f>
        <v/>
      </c>
      <c r="K1597" s="12" t="str">
        <f>IF('spis PO'!D1597="słup",VLOOKUP('spis PO'!J1597,słowniki!$A$91:$B$96,2),IF(LEN('spis PO'!D1597)&gt;0,1,""))</f>
        <v/>
      </c>
      <c r="L1597" s="2" t="str">
        <f>IF(LEN('spis PO'!L1597)&gt;0,VLOOKUP('spis PO'!L1597,słowniki!$A$100:$B$101,2),"")</f>
        <v/>
      </c>
      <c r="M1597" s="2" t="str">
        <f>IF(LEN('spis PO'!M1597)&gt;0,VLOOKUP('spis PO'!M1597,słowniki!$A$110:$B$111,2),"")</f>
        <v/>
      </c>
      <c r="N1597" s="2" t="str">
        <f>IF(LEN('spis PO'!N1597)&gt;0,'spis PO'!N1597,"")</f>
        <v/>
      </c>
      <c r="O1597" s="2" t="str">
        <f>IF('spis PO'!M1597="oprawa",VLOOKUP('spis PO'!O1597,słowniki!$A$120:$B$126,2),IF(LEN('spis PO'!M1597)&gt;0,1,""))</f>
        <v/>
      </c>
      <c r="P1597" s="12" t="str">
        <f>IF('spis PO'!M1597="oprawa",1,"")</f>
        <v/>
      </c>
      <c r="Q1597" s="2" t="str">
        <f t="shared" si="24"/>
        <v/>
      </c>
    </row>
    <row r="1598" spans="1:17">
      <c r="A1598" s="2" t="str">
        <f ca="1">IF(LEN('spis PO'!A1598)&gt;0,MID(CELL("nazwa_pliku"),SEARCH("[",CELL("nazwa_pliku"))+1, SEARCH(".",CELL("nazwa_pliku"))-SEARCH("[",CELL("nazwa_pliku"))-1),"")</f>
        <v/>
      </c>
      <c r="B1598" s="2" t="str">
        <f ca="1">IF(LEN('spis PO'!A1598)&gt;0,MID(CELL("nazwa_pliku"),SEARCH("[",CELL("nazwa_pliku"))+1, SEARCH(".",CELL("nazwa_pliku"))-SEARCH("[",CELL("nazwa_pliku"))-1),"")</f>
        <v/>
      </c>
      <c r="C1598" s="2" t="str">
        <f>IF(LEN('spis PO'!B1598)&gt;0,'spis PO'!B1598,"")</f>
        <v/>
      </c>
      <c r="D1598" s="2" t="str">
        <f>IF(LEN('spis PO'!C1598)&gt;0,'spis PO'!C1598,"")</f>
        <v/>
      </c>
      <c r="E1598" s="2" t="str">
        <f>IF(LEN('spis PO'!D1598)&gt;0,VLOOKUP('spis PO'!D1598,słowniki!$A$61:$B$63,2),"")</f>
        <v/>
      </c>
      <c r="F1598" s="2" t="str">
        <f>IF(LEN('spis PO'!E1598)&gt;0,VLOOKUP('spis PO'!E1598,słowniki!$A$71:$B$77,2),"")</f>
        <v/>
      </c>
      <c r="G1598" s="12" t="str">
        <f>IF(LEN('spis PO'!F1598)&gt;0,VLOOKUP('spis PO'!F1598,słowniki!$A$51:$B$52,2),"")</f>
        <v/>
      </c>
      <c r="H1598" s="12" t="str">
        <f>IF(LEN('spis PO'!G1598)&gt;0,VLOOKUP('spis PO'!G1598,słowniki!$A$81:$B$83,2),"")</f>
        <v/>
      </c>
      <c r="I1598" s="2" t="str">
        <f>IF(LEN('spis PO'!H1598)&gt;0,'spis PO'!H1598,"")</f>
        <v/>
      </c>
      <c r="J1598" s="12" t="str">
        <f>IF(LEN('spis PO'!I1598)&gt;0,'spis PO'!I1598,"")</f>
        <v/>
      </c>
      <c r="K1598" s="12" t="str">
        <f>IF('spis PO'!D1598="słup",VLOOKUP('spis PO'!J1598,słowniki!$A$91:$B$96,2),IF(LEN('spis PO'!D1598)&gt;0,1,""))</f>
        <v/>
      </c>
      <c r="L1598" s="2" t="str">
        <f>IF(LEN('spis PO'!L1598)&gt;0,VLOOKUP('spis PO'!L1598,słowniki!$A$100:$B$101,2),"")</f>
        <v/>
      </c>
      <c r="M1598" s="2" t="str">
        <f>IF(LEN('spis PO'!M1598)&gt;0,VLOOKUP('spis PO'!M1598,słowniki!$A$110:$B$111,2),"")</f>
        <v/>
      </c>
      <c r="N1598" s="2" t="str">
        <f>IF(LEN('spis PO'!N1598)&gt;0,'spis PO'!N1598,"")</f>
        <v/>
      </c>
      <c r="O1598" s="2" t="str">
        <f>IF('spis PO'!M1598="oprawa",VLOOKUP('spis PO'!O1598,słowniki!$A$120:$B$126,2),IF(LEN('spis PO'!M1598)&gt;0,1,""))</f>
        <v/>
      </c>
      <c r="P1598" s="12" t="str">
        <f>IF('spis PO'!M1598="oprawa",1,"")</f>
        <v/>
      </c>
      <c r="Q1598" s="2" t="str">
        <f t="shared" si="24"/>
        <v/>
      </c>
    </row>
    <row r="1599" spans="1:17">
      <c r="A1599" s="2" t="str">
        <f ca="1">IF(LEN('spis PO'!A1599)&gt;0,MID(CELL("nazwa_pliku"),SEARCH("[",CELL("nazwa_pliku"))+1, SEARCH(".",CELL("nazwa_pliku"))-SEARCH("[",CELL("nazwa_pliku"))-1),"")</f>
        <v/>
      </c>
      <c r="B1599" s="2" t="str">
        <f ca="1">IF(LEN('spis PO'!A1599)&gt;0,MID(CELL("nazwa_pliku"),SEARCH("[",CELL("nazwa_pliku"))+1, SEARCH(".",CELL("nazwa_pliku"))-SEARCH("[",CELL("nazwa_pliku"))-1),"")</f>
        <v/>
      </c>
      <c r="C1599" s="2" t="str">
        <f>IF(LEN('spis PO'!B1599)&gt;0,'spis PO'!B1599,"")</f>
        <v/>
      </c>
      <c r="D1599" s="2" t="str">
        <f>IF(LEN('spis PO'!C1599)&gt;0,'spis PO'!C1599,"")</f>
        <v/>
      </c>
      <c r="E1599" s="2" t="str">
        <f>IF(LEN('spis PO'!D1599)&gt;0,VLOOKUP('spis PO'!D1599,słowniki!$A$61:$B$63,2),"")</f>
        <v/>
      </c>
      <c r="F1599" s="2" t="str">
        <f>IF(LEN('spis PO'!E1599)&gt;0,VLOOKUP('spis PO'!E1599,słowniki!$A$71:$B$77,2),"")</f>
        <v/>
      </c>
      <c r="G1599" s="12" t="str">
        <f>IF(LEN('spis PO'!F1599)&gt;0,VLOOKUP('spis PO'!F1599,słowniki!$A$51:$B$52,2),"")</f>
        <v/>
      </c>
      <c r="H1599" s="12" t="str">
        <f>IF(LEN('spis PO'!G1599)&gt;0,VLOOKUP('spis PO'!G1599,słowniki!$A$81:$B$83,2),"")</f>
        <v/>
      </c>
      <c r="I1599" s="2" t="str">
        <f>IF(LEN('spis PO'!H1599)&gt;0,'spis PO'!H1599,"")</f>
        <v/>
      </c>
      <c r="J1599" s="12" t="str">
        <f>IF(LEN('spis PO'!I1599)&gt;0,'spis PO'!I1599,"")</f>
        <v/>
      </c>
      <c r="K1599" s="12" t="str">
        <f>IF('spis PO'!D1599="słup",VLOOKUP('spis PO'!J1599,słowniki!$A$91:$B$96,2),IF(LEN('spis PO'!D1599)&gt;0,1,""))</f>
        <v/>
      </c>
      <c r="L1599" s="2" t="str">
        <f>IF(LEN('spis PO'!L1599)&gt;0,VLOOKUP('spis PO'!L1599,słowniki!$A$100:$B$101,2),"")</f>
        <v/>
      </c>
      <c r="M1599" s="2" t="str">
        <f>IF(LEN('spis PO'!M1599)&gt;0,VLOOKUP('spis PO'!M1599,słowniki!$A$110:$B$111,2),"")</f>
        <v/>
      </c>
      <c r="N1599" s="2" t="str">
        <f>IF(LEN('spis PO'!N1599)&gt;0,'spis PO'!N1599,"")</f>
        <v/>
      </c>
      <c r="O1599" s="2" t="str">
        <f>IF('spis PO'!M1599="oprawa",VLOOKUP('spis PO'!O1599,słowniki!$A$120:$B$126,2),IF(LEN('spis PO'!M1599)&gt;0,1,""))</f>
        <v/>
      </c>
      <c r="P1599" s="12" t="str">
        <f>IF('spis PO'!M1599="oprawa",1,"")</f>
        <v/>
      </c>
      <c r="Q1599" s="2" t="str">
        <f t="shared" si="24"/>
        <v/>
      </c>
    </row>
    <row r="1600" spans="1:17">
      <c r="A1600" s="2" t="str">
        <f ca="1">IF(LEN('spis PO'!A1600)&gt;0,MID(CELL("nazwa_pliku"),SEARCH("[",CELL("nazwa_pliku"))+1, SEARCH(".",CELL("nazwa_pliku"))-SEARCH("[",CELL("nazwa_pliku"))-1),"")</f>
        <v/>
      </c>
      <c r="B1600" s="2" t="str">
        <f ca="1">IF(LEN('spis PO'!A1600)&gt;0,MID(CELL("nazwa_pliku"),SEARCH("[",CELL("nazwa_pliku"))+1, SEARCH(".",CELL("nazwa_pliku"))-SEARCH("[",CELL("nazwa_pliku"))-1),"")</f>
        <v/>
      </c>
      <c r="C1600" s="2" t="str">
        <f>IF(LEN('spis PO'!B1600)&gt;0,'spis PO'!B1600,"")</f>
        <v/>
      </c>
      <c r="D1600" s="2" t="str">
        <f>IF(LEN('spis PO'!C1600)&gt;0,'spis PO'!C1600,"")</f>
        <v/>
      </c>
      <c r="E1600" s="2" t="str">
        <f>IF(LEN('spis PO'!D1600)&gt;0,VLOOKUP('spis PO'!D1600,słowniki!$A$61:$B$63,2),"")</f>
        <v/>
      </c>
      <c r="F1600" s="2" t="str">
        <f>IF(LEN('spis PO'!E1600)&gt;0,VLOOKUP('spis PO'!E1600,słowniki!$A$71:$B$77,2),"")</f>
        <v/>
      </c>
      <c r="G1600" s="12" t="str">
        <f>IF(LEN('spis PO'!F1600)&gt;0,VLOOKUP('spis PO'!F1600,słowniki!$A$51:$B$52,2),"")</f>
        <v/>
      </c>
      <c r="H1600" s="12" t="str">
        <f>IF(LEN('spis PO'!G1600)&gt;0,VLOOKUP('spis PO'!G1600,słowniki!$A$81:$B$83,2),"")</f>
        <v/>
      </c>
      <c r="I1600" s="2" t="str">
        <f>IF(LEN('spis PO'!H1600)&gt;0,'spis PO'!H1600,"")</f>
        <v/>
      </c>
      <c r="J1600" s="12" t="str">
        <f>IF(LEN('spis PO'!I1600)&gt;0,'spis PO'!I1600,"")</f>
        <v/>
      </c>
      <c r="K1600" s="12" t="str">
        <f>IF('spis PO'!D1600="słup",VLOOKUP('spis PO'!J1600,słowniki!$A$91:$B$96,2),IF(LEN('spis PO'!D1600)&gt;0,1,""))</f>
        <v/>
      </c>
      <c r="L1600" s="2" t="str">
        <f>IF(LEN('spis PO'!L1600)&gt;0,VLOOKUP('spis PO'!L1600,słowniki!$A$100:$B$101,2),"")</f>
        <v/>
      </c>
      <c r="M1600" s="2" t="str">
        <f>IF(LEN('spis PO'!M1600)&gt;0,VLOOKUP('spis PO'!M1600,słowniki!$A$110:$B$111,2),"")</f>
        <v/>
      </c>
      <c r="N1600" s="2" t="str">
        <f>IF(LEN('spis PO'!N1600)&gt;0,'spis PO'!N1600,"")</f>
        <v/>
      </c>
      <c r="O1600" s="2" t="str">
        <f>IF('spis PO'!M1600="oprawa",VLOOKUP('spis PO'!O1600,słowniki!$A$120:$B$126,2),IF(LEN('spis PO'!M1600)&gt;0,1,""))</f>
        <v/>
      </c>
      <c r="P1600" s="12" t="str">
        <f>IF('spis PO'!M1600="oprawa",1,"")</f>
        <v/>
      </c>
      <c r="Q1600" s="2" t="str">
        <f t="shared" si="24"/>
        <v/>
      </c>
    </row>
    <row r="1601" spans="1:17">
      <c r="A1601" s="2" t="str">
        <f ca="1">IF(LEN('spis PO'!A1601)&gt;0,MID(CELL("nazwa_pliku"),SEARCH("[",CELL("nazwa_pliku"))+1, SEARCH(".",CELL("nazwa_pliku"))-SEARCH("[",CELL("nazwa_pliku"))-1),"")</f>
        <v/>
      </c>
      <c r="B1601" s="2" t="str">
        <f ca="1">IF(LEN('spis PO'!A1601)&gt;0,MID(CELL("nazwa_pliku"),SEARCH("[",CELL("nazwa_pliku"))+1, SEARCH(".",CELL("nazwa_pliku"))-SEARCH("[",CELL("nazwa_pliku"))-1),"")</f>
        <v/>
      </c>
      <c r="C1601" s="2" t="str">
        <f>IF(LEN('spis PO'!B1601)&gt;0,'spis PO'!B1601,"")</f>
        <v/>
      </c>
      <c r="D1601" s="2" t="str">
        <f>IF(LEN('spis PO'!C1601)&gt;0,'spis PO'!C1601,"")</f>
        <v/>
      </c>
      <c r="E1601" s="2" t="str">
        <f>IF(LEN('spis PO'!D1601)&gt;0,VLOOKUP('spis PO'!D1601,słowniki!$A$61:$B$63,2),"")</f>
        <v/>
      </c>
      <c r="F1601" s="2" t="str">
        <f>IF(LEN('spis PO'!E1601)&gt;0,VLOOKUP('spis PO'!E1601,słowniki!$A$71:$B$77,2),"")</f>
        <v/>
      </c>
      <c r="G1601" s="12" t="str">
        <f>IF(LEN('spis PO'!F1601)&gt;0,VLOOKUP('spis PO'!F1601,słowniki!$A$51:$B$52,2),"")</f>
        <v/>
      </c>
      <c r="H1601" s="12" t="str">
        <f>IF(LEN('spis PO'!G1601)&gt;0,VLOOKUP('spis PO'!G1601,słowniki!$A$81:$B$83,2),"")</f>
        <v/>
      </c>
      <c r="I1601" s="2" t="str">
        <f>IF(LEN('spis PO'!H1601)&gt;0,'spis PO'!H1601,"")</f>
        <v/>
      </c>
      <c r="J1601" s="12" t="str">
        <f>IF(LEN('spis PO'!I1601)&gt;0,'spis PO'!I1601,"")</f>
        <v/>
      </c>
      <c r="K1601" s="12" t="str">
        <f>IF('spis PO'!D1601="słup",VLOOKUP('spis PO'!J1601,słowniki!$A$91:$B$96,2),IF(LEN('spis PO'!D1601)&gt;0,1,""))</f>
        <v/>
      </c>
      <c r="L1601" s="2" t="str">
        <f>IF(LEN('spis PO'!L1601)&gt;0,VLOOKUP('spis PO'!L1601,słowniki!$A$100:$B$101,2),"")</f>
        <v/>
      </c>
      <c r="M1601" s="2" t="str">
        <f>IF(LEN('spis PO'!M1601)&gt;0,VLOOKUP('spis PO'!M1601,słowniki!$A$110:$B$111,2),"")</f>
        <v/>
      </c>
      <c r="N1601" s="2" t="str">
        <f>IF(LEN('spis PO'!N1601)&gt;0,'spis PO'!N1601,"")</f>
        <v/>
      </c>
      <c r="O1601" s="2" t="str">
        <f>IF('spis PO'!M1601="oprawa",VLOOKUP('spis PO'!O1601,słowniki!$A$120:$B$126,2),IF(LEN('spis PO'!M1601)&gt;0,1,""))</f>
        <v/>
      </c>
      <c r="P1601" s="12" t="str">
        <f>IF('spis PO'!M1601="oprawa",1,"")</f>
        <v/>
      </c>
      <c r="Q1601" s="2" t="str">
        <f t="shared" si="24"/>
        <v/>
      </c>
    </row>
    <row r="1602" spans="1:17">
      <c r="A1602" s="2" t="str">
        <f ca="1">IF(LEN('spis PO'!A1602)&gt;0,MID(CELL("nazwa_pliku"),SEARCH("[",CELL("nazwa_pliku"))+1, SEARCH(".",CELL("nazwa_pliku"))-SEARCH("[",CELL("nazwa_pliku"))-1),"")</f>
        <v/>
      </c>
      <c r="B1602" s="2" t="str">
        <f ca="1">IF(LEN('spis PO'!A1602)&gt;0,MID(CELL("nazwa_pliku"),SEARCH("[",CELL("nazwa_pliku"))+1, SEARCH(".",CELL("nazwa_pliku"))-SEARCH("[",CELL("nazwa_pliku"))-1),"")</f>
        <v/>
      </c>
      <c r="C1602" s="2" t="str">
        <f>IF(LEN('spis PO'!B1602)&gt;0,'spis PO'!B1602,"")</f>
        <v/>
      </c>
      <c r="D1602" s="2" t="str">
        <f>IF(LEN('spis PO'!C1602)&gt;0,'spis PO'!C1602,"")</f>
        <v/>
      </c>
      <c r="E1602" s="2" t="str">
        <f>IF(LEN('spis PO'!D1602)&gt;0,VLOOKUP('spis PO'!D1602,słowniki!$A$61:$B$63,2),"")</f>
        <v/>
      </c>
      <c r="F1602" s="2" t="str">
        <f>IF(LEN('spis PO'!E1602)&gt;0,VLOOKUP('spis PO'!E1602,słowniki!$A$71:$B$77,2),"")</f>
        <v/>
      </c>
      <c r="G1602" s="12" t="str">
        <f>IF(LEN('spis PO'!F1602)&gt;0,VLOOKUP('spis PO'!F1602,słowniki!$A$51:$B$52,2),"")</f>
        <v/>
      </c>
      <c r="H1602" s="12" t="str">
        <f>IF(LEN('spis PO'!G1602)&gt;0,VLOOKUP('spis PO'!G1602,słowniki!$A$81:$B$83,2),"")</f>
        <v/>
      </c>
      <c r="I1602" s="2" t="str">
        <f>IF(LEN('spis PO'!H1602)&gt;0,'spis PO'!H1602,"")</f>
        <v/>
      </c>
      <c r="J1602" s="12" t="str">
        <f>IF(LEN('spis PO'!I1602)&gt;0,'spis PO'!I1602,"")</f>
        <v/>
      </c>
      <c r="K1602" s="12" t="str">
        <f>IF('spis PO'!D1602="słup",VLOOKUP('spis PO'!J1602,słowniki!$A$91:$B$96,2),IF(LEN('spis PO'!D1602)&gt;0,1,""))</f>
        <v/>
      </c>
      <c r="L1602" s="2" t="str">
        <f>IF(LEN('spis PO'!L1602)&gt;0,VLOOKUP('spis PO'!L1602,słowniki!$A$100:$B$101,2),"")</f>
        <v/>
      </c>
      <c r="M1602" s="2" t="str">
        <f>IF(LEN('spis PO'!M1602)&gt;0,VLOOKUP('spis PO'!M1602,słowniki!$A$110:$B$111,2),"")</f>
        <v/>
      </c>
      <c r="N1602" s="2" t="str">
        <f>IF(LEN('spis PO'!N1602)&gt;0,'spis PO'!N1602,"")</f>
        <v/>
      </c>
      <c r="O1602" s="2" t="str">
        <f>IF('spis PO'!M1602="oprawa",VLOOKUP('spis PO'!O1602,słowniki!$A$120:$B$126,2),IF(LEN('spis PO'!M1602)&gt;0,1,""))</f>
        <v/>
      </c>
      <c r="P1602" s="12" t="str">
        <f>IF('spis PO'!M1602="oprawa",1,"")</f>
        <v/>
      </c>
      <c r="Q1602" s="2" t="str">
        <f t="shared" si="24"/>
        <v/>
      </c>
    </row>
    <row r="1603" spans="1:17">
      <c r="A1603" s="2" t="str">
        <f ca="1">IF(LEN('spis PO'!A1603)&gt;0,MID(CELL("nazwa_pliku"),SEARCH("[",CELL("nazwa_pliku"))+1, SEARCH(".",CELL("nazwa_pliku"))-SEARCH("[",CELL("nazwa_pliku"))-1),"")</f>
        <v/>
      </c>
      <c r="B1603" s="2" t="str">
        <f ca="1">IF(LEN('spis PO'!A1603)&gt;0,MID(CELL("nazwa_pliku"),SEARCH("[",CELL("nazwa_pliku"))+1, SEARCH(".",CELL("nazwa_pliku"))-SEARCH("[",CELL("nazwa_pliku"))-1),"")</f>
        <v/>
      </c>
      <c r="C1603" s="2" t="str">
        <f>IF(LEN('spis PO'!B1603)&gt;0,'spis PO'!B1603,"")</f>
        <v/>
      </c>
      <c r="D1603" s="2" t="str">
        <f>IF(LEN('spis PO'!C1603)&gt;0,'spis PO'!C1603,"")</f>
        <v/>
      </c>
      <c r="E1603" s="2" t="str">
        <f>IF(LEN('spis PO'!D1603)&gt;0,VLOOKUP('spis PO'!D1603,słowniki!$A$61:$B$63,2),"")</f>
        <v/>
      </c>
      <c r="F1603" s="2" t="str">
        <f>IF(LEN('spis PO'!E1603)&gt;0,VLOOKUP('spis PO'!E1603,słowniki!$A$71:$B$77,2),"")</f>
        <v/>
      </c>
      <c r="G1603" s="12" t="str">
        <f>IF(LEN('spis PO'!F1603)&gt;0,VLOOKUP('spis PO'!F1603,słowniki!$A$51:$B$52,2),"")</f>
        <v/>
      </c>
      <c r="H1603" s="12" t="str">
        <f>IF(LEN('spis PO'!G1603)&gt;0,VLOOKUP('spis PO'!G1603,słowniki!$A$81:$B$83,2),"")</f>
        <v/>
      </c>
      <c r="I1603" s="2" t="str">
        <f>IF(LEN('spis PO'!H1603)&gt;0,'spis PO'!H1603,"")</f>
        <v/>
      </c>
      <c r="J1603" s="12" t="str">
        <f>IF(LEN('spis PO'!I1603)&gt;0,'spis PO'!I1603,"")</f>
        <v/>
      </c>
      <c r="K1603" s="12" t="str">
        <f>IF('spis PO'!D1603="słup",VLOOKUP('spis PO'!J1603,słowniki!$A$91:$B$96,2),IF(LEN('spis PO'!D1603)&gt;0,1,""))</f>
        <v/>
      </c>
      <c r="L1603" s="2" t="str">
        <f>IF(LEN('spis PO'!L1603)&gt;0,VLOOKUP('spis PO'!L1603,słowniki!$A$100:$B$101,2),"")</f>
        <v/>
      </c>
      <c r="M1603" s="2" t="str">
        <f>IF(LEN('spis PO'!M1603)&gt;0,VLOOKUP('spis PO'!M1603,słowniki!$A$110:$B$111,2),"")</f>
        <v/>
      </c>
      <c r="N1603" s="2" t="str">
        <f>IF(LEN('spis PO'!N1603)&gt;0,'spis PO'!N1603,"")</f>
        <v/>
      </c>
      <c r="O1603" s="2" t="str">
        <f>IF('spis PO'!M1603="oprawa",VLOOKUP('spis PO'!O1603,słowniki!$A$120:$B$126,2),IF(LEN('spis PO'!M1603)&gt;0,1,""))</f>
        <v/>
      </c>
      <c r="P1603" s="12" t="str">
        <f>IF('spis PO'!M1603="oprawa",1,"")</f>
        <v/>
      </c>
      <c r="Q1603" s="2" t="str">
        <f t="shared" ref="Q1603:Q1666" si="25">IF(O1603=2,400,"")</f>
        <v/>
      </c>
    </row>
    <row r="1604" spans="1:17">
      <c r="A1604" s="2" t="str">
        <f ca="1">IF(LEN('spis PO'!A1604)&gt;0,MID(CELL("nazwa_pliku"),SEARCH("[",CELL("nazwa_pliku"))+1, SEARCH(".",CELL("nazwa_pliku"))-SEARCH("[",CELL("nazwa_pliku"))-1),"")</f>
        <v/>
      </c>
      <c r="B1604" s="2" t="str">
        <f ca="1">IF(LEN('spis PO'!A1604)&gt;0,MID(CELL("nazwa_pliku"),SEARCH("[",CELL("nazwa_pliku"))+1, SEARCH(".",CELL("nazwa_pliku"))-SEARCH("[",CELL("nazwa_pliku"))-1),"")</f>
        <v/>
      </c>
      <c r="C1604" s="2" t="str">
        <f>IF(LEN('spis PO'!B1604)&gt;0,'spis PO'!B1604,"")</f>
        <v/>
      </c>
      <c r="D1604" s="2" t="str">
        <f>IF(LEN('spis PO'!C1604)&gt;0,'spis PO'!C1604,"")</f>
        <v/>
      </c>
      <c r="E1604" s="2" t="str">
        <f>IF(LEN('spis PO'!D1604)&gt;0,VLOOKUP('spis PO'!D1604,słowniki!$A$61:$B$63,2),"")</f>
        <v/>
      </c>
      <c r="F1604" s="2" t="str">
        <f>IF(LEN('spis PO'!E1604)&gt;0,VLOOKUP('spis PO'!E1604,słowniki!$A$71:$B$77,2),"")</f>
        <v/>
      </c>
      <c r="G1604" s="12" t="str">
        <f>IF(LEN('spis PO'!F1604)&gt;0,VLOOKUP('spis PO'!F1604,słowniki!$A$51:$B$52,2),"")</f>
        <v/>
      </c>
      <c r="H1604" s="12" t="str">
        <f>IF(LEN('spis PO'!G1604)&gt;0,VLOOKUP('spis PO'!G1604,słowniki!$A$81:$B$83,2),"")</f>
        <v/>
      </c>
      <c r="I1604" s="2" t="str">
        <f>IF(LEN('spis PO'!H1604)&gt;0,'spis PO'!H1604,"")</f>
        <v/>
      </c>
      <c r="J1604" s="12" t="str">
        <f>IF(LEN('spis PO'!I1604)&gt;0,'spis PO'!I1604,"")</f>
        <v/>
      </c>
      <c r="K1604" s="12" t="str">
        <f>IF('spis PO'!D1604="słup",VLOOKUP('spis PO'!J1604,słowniki!$A$91:$B$96,2),IF(LEN('spis PO'!D1604)&gt;0,1,""))</f>
        <v/>
      </c>
      <c r="L1604" s="2" t="str">
        <f>IF(LEN('spis PO'!L1604)&gt;0,VLOOKUP('spis PO'!L1604,słowniki!$A$100:$B$101,2),"")</f>
        <v/>
      </c>
      <c r="M1604" s="2" t="str">
        <f>IF(LEN('spis PO'!M1604)&gt;0,VLOOKUP('spis PO'!M1604,słowniki!$A$110:$B$111,2),"")</f>
        <v/>
      </c>
      <c r="N1604" s="2" t="str">
        <f>IF(LEN('spis PO'!N1604)&gt;0,'spis PO'!N1604,"")</f>
        <v/>
      </c>
      <c r="O1604" s="2" t="str">
        <f>IF('spis PO'!M1604="oprawa",VLOOKUP('spis PO'!O1604,słowniki!$A$120:$B$126,2),IF(LEN('spis PO'!M1604)&gt;0,1,""))</f>
        <v/>
      </c>
      <c r="P1604" s="12" t="str">
        <f>IF('spis PO'!M1604="oprawa",1,"")</f>
        <v/>
      </c>
      <c r="Q1604" s="2" t="str">
        <f t="shared" si="25"/>
        <v/>
      </c>
    </row>
    <row r="1605" spans="1:17">
      <c r="A1605" s="2" t="str">
        <f ca="1">IF(LEN('spis PO'!A1605)&gt;0,MID(CELL("nazwa_pliku"),SEARCH("[",CELL("nazwa_pliku"))+1, SEARCH(".",CELL("nazwa_pliku"))-SEARCH("[",CELL("nazwa_pliku"))-1),"")</f>
        <v/>
      </c>
      <c r="B1605" s="2" t="str">
        <f ca="1">IF(LEN('spis PO'!A1605)&gt;0,MID(CELL("nazwa_pliku"),SEARCH("[",CELL("nazwa_pliku"))+1, SEARCH(".",CELL("nazwa_pliku"))-SEARCH("[",CELL("nazwa_pliku"))-1),"")</f>
        <v/>
      </c>
      <c r="C1605" s="2" t="str">
        <f>IF(LEN('spis PO'!B1605)&gt;0,'spis PO'!B1605,"")</f>
        <v/>
      </c>
      <c r="D1605" s="2" t="str">
        <f>IF(LEN('spis PO'!C1605)&gt;0,'spis PO'!C1605,"")</f>
        <v/>
      </c>
      <c r="E1605" s="2" t="str">
        <f>IF(LEN('spis PO'!D1605)&gt;0,VLOOKUP('spis PO'!D1605,słowniki!$A$61:$B$63,2),"")</f>
        <v/>
      </c>
      <c r="F1605" s="2" t="str">
        <f>IF(LEN('spis PO'!E1605)&gt;0,VLOOKUP('spis PO'!E1605,słowniki!$A$71:$B$77,2),"")</f>
        <v/>
      </c>
      <c r="G1605" s="12" t="str">
        <f>IF(LEN('spis PO'!F1605)&gt;0,VLOOKUP('spis PO'!F1605,słowniki!$A$51:$B$52,2),"")</f>
        <v/>
      </c>
      <c r="H1605" s="12" t="str">
        <f>IF(LEN('spis PO'!G1605)&gt;0,VLOOKUP('spis PO'!G1605,słowniki!$A$81:$B$83,2),"")</f>
        <v/>
      </c>
      <c r="I1605" s="2" t="str">
        <f>IF(LEN('spis PO'!H1605)&gt;0,'spis PO'!H1605,"")</f>
        <v/>
      </c>
      <c r="J1605" s="12" t="str">
        <f>IF(LEN('spis PO'!I1605)&gt;0,'spis PO'!I1605,"")</f>
        <v/>
      </c>
      <c r="K1605" s="12" t="str">
        <f>IF('spis PO'!D1605="słup",VLOOKUP('spis PO'!J1605,słowniki!$A$91:$B$96,2),IF(LEN('spis PO'!D1605)&gt;0,1,""))</f>
        <v/>
      </c>
      <c r="L1605" s="2" t="str">
        <f>IF(LEN('spis PO'!L1605)&gt;0,VLOOKUP('spis PO'!L1605,słowniki!$A$100:$B$101,2),"")</f>
        <v/>
      </c>
      <c r="M1605" s="2" t="str">
        <f>IF(LEN('spis PO'!M1605)&gt;0,VLOOKUP('spis PO'!M1605,słowniki!$A$110:$B$111,2),"")</f>
        <v/>
      </c>
      <c r="N1605" s="2" t="str">
        <f>IF(LEN('spis PO'!N1605)&gt;0,'spis PO'!N1605,"")</f>
        <v/>
      </c>
      <c r="O1605" s="2" t="str">
        <f>IF('spis PO'!M1605="oprawa",VLOOKUP('spis PO'!O1605,słowniki!$A$120:$B$126,2),IF(LEN('spis PO'!M1605)&gt;0,1,""))</f>
        <v/>
      </c>
      <c r="P1605" s="12" t="str">
        <f>IF('spis PO'!M1605="oprawa",1,"")</f>
        <v/>
      </c>
      <c r="Q1605" s="2" t="str">
        <f t="shared" si="25"/>
        <v/>
      </c>
    </row>
    <row r="1606" spans="1:17">
      <c r="A1606" s="2" t="str">
        <f ca="1">IF(LEN('spis PO'!A1606)&gt;0,MID(CELL("nazwa_pliku"),SEARCH("[",CELL("nazwa_pliku"))+1, SEARCH(".",CELL("nazwa_pliku"))-SEARCH("[",CELL("nazwa_pliku"))-1),"")</f>
        <v/>
      </c>
      <c r="B1606" s="2" t="str">
        <f ca="1">IF(LEN('spis PO'!A1606)&gt;0,MID(CELL("nazwa_pliku"),SEARCH("[",CELL("nazwa_pliku"))+1, SEARCH(".",CELL("nazwa_pliku"))-SEARCH("[",CELL("nazwa_pliku"))-1),"")</f>
        <v/>
      </c>
      <c r="C1606" s="2" t="str">
        <f>IF(LEN('spis PO'!B1606)&gt;0,'spis PO'!B1606,"")</f>
        <v/>
      </c>
      <c r="D1606" s="2" t="str">
        <f>IF(LEN('spis PO'!C1606)&gt;0,'spis PO'!C1606,"")</f>
        <v/>
      </c>
      <c r="E1606" s="2" t="str">
        <f>IF(LEN('spis PO'!D1606)&gt;0,VLOOKUP('spis PO'!D1606,słowniki!$A$61:$B$63,2),"")</f>
        <v/>
      </c>
      <c r="F1606" s="2" t="str">
        <f>IF(LEN('spis PO'!E1606)&gt;0,VLOOKUP('spis PO'!E1606,słowniki!$A$71:$B$77,2),"")</f>
        <v/>
      </c>
      <c r="G1606" s="12" t="str">
        <f>IF(LEN('spis PO'!F1606)&gt;0,VLOOKUP('spis PO'!F1606,słowniki!$A$51:$B$52,2),"")</f>
        <v/>
      </c>
      <c r="H1606" s="12" t="str">
        <f>IF(LEN('spis PO'!G1606)&gt;0,VLOOKUP('spis PO'!G1606,słowniki!$A$81:$B$83,2),"")</f>
        <v/>
      </c>
      <c r="I1606" s="2" t="str">
        <f>IF(LEN('spis PO'!H1606)&gt;0,'spis PO'!H1606,"")</f>
        <v/>
      </c>
      <c r="J1606" s="12" t="str">
        <f>IF(LEN('spis PO'!I1606)&gt;0,'spis PO'!I1606,"")</f>
        <v/>
      </c>
      <c r="K1606" s="12" t="str">
        <f>IF('spis PO'!D1606="słup",VLOOKUP('spis PO'!J1606,słowniki!$A$91:$B$96,2),IF(LEN('spis PO'!D1606)&gt;0,1,""))</f>
        <v/>
      </c>
      <c r="L1606" s="2" t="str">
        <f>IF(LEN('spis PO'!L1606)&gt;0,VLOOKUP('spis PO'!L1606,słowniki!$A$100:$B$101,2),"")</f>
        <v/>
      </c>
      <c r="M1606" s="2" t="str">
        <f>IF(LEN('spis PO'!M1606)&gt;0,VLOOKUP('spis PO'!M1606,słowniki!$A$110:$B$111,2),"")</f>
        <v/>
      </c>
      <c r="N1606" s="2" t="str">
        <f>IF(LEN('spis PO'!N1606)&gt;0,'spis PO'!N1606,"")</f>
        <v/>
      </c>
      <c r="O1606" s="2" t="str">
        <f>IF('spis PO'!M1606="oprawa",VLOOKUP('spis PO'!O1606,słowniki!$A$120:$B$126,2),IF(LEN('spis PO'!M1606)&gt;0,1,""))</f>
        <v/>
      </c>
      <c r="P1606" s="12" t="str">
        <f>IF('spis PO'!M1606="oprawa",1,"")</f>
        <v/>
      </c>
      <c r="Q1606" s="2" t="str">
        <f t="shared" si="25"/>
        <v/>
      </c>
    </row>
    <row r="1607" spans="1:17">
      <c r="A1607" s="2" t="str">
        <f ca="1">IF(LEN('spis PO'!A1607)&gt;0,MID(CELL("nazwa_pliku"),SEARCH("[",CELL("nazwa_pliku"))+1, SEARCH(".",CELL("nazwa_pliku"))-SEARCH("[",CELL("nazwa_pliku"))-1),"")</f>
        <v/>
      </c>
      <c r="B1607" s="2" t="str">
        <f ca="1">IF(LEN('spis PO'!A1607)&gt;0,MID(CELL("nazwa_pliku"),SEARCH("[",CELL("nazwa_pliku"))+1, SEARCH(".",CELL("nazwa_pliku"))-SEARCH("[",CELL("nazwa_pliku"))-1),"")</f>
        <v/>
      </c>
      <c r="C1607" s="2" t="str">
        <f>IF(LEN('spis PO'!B1607)&gt;0,'spis PO'!B1607,"")</f>
        <v/>
      </c>
      <c r="D1607" s="2" t="str">
        <f>IF(LEN('spis PO'!C1607)&gt;0,'spis PO'!C1607,"")</f>
        <v/>
      </c>
      <c r="E1607" s="2" t="str">
        <f>IF(LEN('spis PO'!D1607)&gt;0,VLOOKUP('spis PO'!D1607,słowniki!$A$61:$B$63,2),"")</f>
        <v/>
      </c>
      <c r="F1607" s="2" t="str">
        <f>IF(LEN('spis PO'!E1607)&gt;0,VLOOKUP('spis PO'!E1607,słowniki!$A$71:$B$77,2),"")</f>
        <v/>
      </c>
      <c r="G1607" s="12" t="str">
        <f>IF(LEN('spis PO'!F1607)&gt;0,VLOOKUP('spis PO'!F1607,słowniki!$A$51:$B$52,2),"")</f>
        <v/>
      </c>
      <c r="H1607" s="12" t="str">
        <f>IF(LEN('spis PO'!G1607)&gt;0,VLOOKUP('spis PO'!G1607,słowniki!$A$81:$B$83,2),"")</f>
        <v/>
      </c>
      <c r="I1607" s="2" t="str">
        <f>IF(LEN('spis PO'!H1607)&gt;0,'spis PO'!H1607,"")</f>
        <v/>
      </c>
      <c r="J1607" s="12" t="str">
        <f>IF(LEN('spis PO'!I1607)&gt;0,'spis PO'!I1607,"")</f>
        <v/>
      </c>
      <c r="K1607" s="12" t="str">
        <f>IF('spis PO'!D1607="słup",VLOOKUP('spis PO'!J1607,słowniki!$A$91:$B$96,2),IF(LEN('spis PO'!D1607)&gt;0,1,""))</f>
        <v/>
      </c>
      <c r="L1607" s="2" t="str">
        <f>IF(LEN('spis PO'!L1607)&gt;0,VLOOKUP('spis PO'!L1607,słowniki!$A$100:$B$101,2),"")</f>
        <v/>
      </c>
      <c r="M1607" s="2" t="str">
        <f>IF(LEN('spis PO'!M1607)&gt;0,VLOOKUP('spis PO'!M1607,słowniki!$A$110:$B$111,2),"")</f>
        <v/>
      </c>
      <c r="N1607" s="2" t="str">
        <f>IF(LEN('spis PO'!N1607)&gt;0,'spis PO'!N1607,"")</f>
        <v/>
      </c>
      <c r="O1607" s="2" t="str">
        <f>IF('spis PO'!M1607="oprawa",VLOOKUP('spis PO'!O1607,słowniki!$A$120:$B$126,2),IF(LEN('spis PO'!M1607)&gt;0,1,""))</f>
        <v/>
      </c>
      <c r="P1607" s="12" t="str">
        <f>IF('spis PO'!M1607="oprawa",1,"")</f>
        <v/>
      </c>
      <c r="Q1607" s="2" t="str">
        <f t="shared" si="25"/>
        <v/>
      </c>
    </row>
    <row r="1608" spans="1:17">
      <c r="A1608" s="2" t="str">
        <f ca="1">IF(LEN('spis PO'!A1608)&gt;0,MID(CELL("nazwa_pliku"),SEARCH("[",CELL("nazwa_pliku"))+1, SEARCH(".",CELL("nazwa_pliku"))-SEARCH("[",CELL("nazwa_pliku"))-1),"")</f>
        <v/>
      </c>
      <c r="B1608" s="2" t="str">
        <f ca="1">IF(LEN('spis PO'!A1608)&gt;0,MID(CELL("nazwa_pliku"),SEARCH("[",CELL("nazwa_pliku"))+1, SEARCH(".",CELL("nazwa_pliku"))-SEARCH("[",CELL("nazwa_pliku"))-1),"")</f>
        <v/>
      </c>
      <c r="C1608" s="2" t="str">
        <f>IF(LEN('spis PO'!B1608)&gt;0,'spis PO'!B1608,"")</f>
        <v/>
      </c>
      <c r="D1608" s="2" t="str">
        <f>IF(LEN('spis PO'!C1608)&gt;0,'spis PO'!C1608,"")</f>
        <v/>
      </c>
      <c r="E1608" s="2" t="str">
        <f>IF(LEN('spis PO'!D1608)&gt;0,VLOOKUP('spis PO'!D1608,słowniki!$A$61:$B$63,2),"")</f>
        <v/>
      </c>
      <c r="F1608" s="2" t="str">
        <f>IF(LEN('spis PO'!E1608)&gt;0,VLOOKUP('spis PO'!E1608,słowniki!$A$71:$B$77,2),"")</f>
        <v/>
      </c>
      <c r="G1608" s="12" t="str">
        <f>IF(LEN('spis PO'!F1608)&gt;0,VLOOKUP('spis PO'!F1608,słowniki!$A$51:$B$52,2),"")</f>
        <v/>
      </c>
      <c r="H1608" s="12" t="str">
        <f>IF(LEN('spis PO'!G1608)&gt;0,VLOOKUP('spis PO'!G1608,słowniki!$A$81:$B$83,2),"")</f>
        <v/>
      </c>
      <c r="I1608" s="2" t="str">
        <f>IF(LEN('spis PO'!H1608)&gt;0,'spis PO'!H1608,"")</f>
        <v/>
      </c>
      <c r="J1608" s="12" t="str">
        <f>IF(LEN('spis PO'!I1608)&gt;0,'spis PO'!I1608,"")</f>
        <v/>
      </c>
      <c r="K1608" s="12" t="str">
        <f>IF('spis PO'!D1608="słup",VLOOKUP('spis PO'!J1608,słowniki!$A$91:$B$96,2),IF(LEN('spis PO'!D1608)&gt;0,1,""))</f>
        <v/>
      </c>
      <c r="L1608" s="2" t="str">
        <f>IF(LEN('spis PO'!L1608)&gt;0,VLOOKUP('spis PO'!L1608,słowniki!$A$100:$B$101,2),"")</f>
        <v/>
      </c>
      <c r="M1608" s="2" t="str">
        <f>IF(LEN('spis PO'!M1608)&gt;0,VLOOKUP('spis PO'!M1608,słowniki!$A$110:$B$111,2),"")</f>
        <v/>
      </c>
      <c r="N1608" s="2" t="str">
        <f>IF(LEN('spis PO'!N1608)&gt;0,'spis PO'!N1608,"")</f>
        <v/>
      </c>
      <c r="O1608" s="2" t="str">
        <f>IF('spis PO'!M1608="oprawa",VLOOKUP('spis PO'!O1608,słowniki!$A$120:$B$126,2),IF(LEN('spis PO'!M1608)&gt;0,1,""))</f>
        <v/>
      </c>
      <c r="P1608" s="12" t="str">
        <f>IF('spis PO'!M1608="oprawa",1,"")</f>
        <v/>
      </c>
      <c r="Q1608" s="2" t="str">
        <f t="shared" si="25"/>
        <v/>
      </c>
    </row>
    <row r="1609" spans="1:17">
      <c r="A1609" s="2" t="str">
        <f ca="1">IF(LEN('spis PO'!A1609)&gt;0,MID(CELL("nazwa_pliku"),SEARCH("[",CELL("nazwa_pliku"))+1, SEARCH(".",CELL("nazwa_pliku"))-SEARCH("[",CELL("nazwa_pliku"))-1),"")</f>
        <v/>
      </c>
      <c r="B1609" s="2" t="str">
        <f ca="1">IF(LEN('spis PO'!A1609)&gt;0,MID(CELL("nazwa_pliku"),SEARCH("[",CELL("nazwa_pliku"))+1, SEARCH(".",CELL("nazwa_pliku"))-SEARCH("[",CELL("nazwa_pliku"))-1),"")</f>
        <v/>
      </c>
      <c r="C1609" s="2" t="str">
        <f>IF(LEN('spis PO'!B1609)&gt;0,'spis PO'!B1609,"")</f>
        <v/>
      </c>
      <c r="D1609" s="2" t="str">
        <f>IF(LEN('spis PO'!C1609)&gt;0,'spis PO'!C1609,"")</f>
        <v/>
      </c>
      <c r="E1609" s="2" t="str">
        <f>IF(LEN('spis PO'!D1609)&gt;0,VLOOKUP('spis PO'!D1609,słowniki!$A$61:$B$63,2),"")</f>
        <v/>
      </c>
      <c r="F1609" s="2" t="str">
        <f>IF(LEN('spis PO'!E1609)&gt;0,VLOOKUP('spis PO'!E1609,słowniki!$A$71:$B$77,2),"")</f>
        <v/>
      </c>
      <c r="G1609" s="12" t="str">
        <f>IF(LEN('spis PO'!F1609)&gt;0,VLOOKUP('spis PO'!F1609,słowniki!$A$51:$B$52,2),"")</f>
        <v/>
      </c>
      <c r="H1609" s="12" t="str">
        <f>IF(LEN('spis PO'!G1609)&gt;0,VLOOKUP('spis PO'!G1609,słowniki!$A$81:$B$83,2),"")</f>
        <v/>
      </c>
      <c r="I1609" s="2" t="str">
        <f>IF(LEN('spis PO'!H1609)&gt;0,'spis PO'!H1609,"")</f>
        <v/>
      </c>
      <c r="J1609" s="12" t="str">
        <f>IF(LEN('spis PO'!I1609)&gt;0,'spis PO'!I1609,"")</f>
        <v/>
      </c>
      <c r="K1609" s="12" t="str">
        <f>IF('spis PO'!D1609="słup",VLOOKUP('spis PO'!J1609,słowniki!$A$91:$B$96,2),IF(LEN('spis PO'!D1609)&gt;0,1,""))</f>
        <v/>
      </c>
      <c r="L1609" s="2" t="str">
        <f>IF(LEN('spis PO'!L1609)&gt;0,VLOOKUP('spis PO'!L1609,słowniki!$A$100:$B$101,2),"")</f>
        <v/>
      </c>
      <c r="M1609" s="2" t="str">
        <f>IF(LEN('spis PO'!M1609)&gt;0,VLOOKUP('spis PO'!M1609,słowniki!$A$110:$B$111,2),"")</f>
        <v/>
      </c>
      <c r="N1609" s="2" t="str">
        <f>IF(LEN('spis PO'!N1609)&gt;0,'spis PO'!N1609,"")</f>
        <v/>
      </c>
      <c r="O1609" s="2" t="str">
        <f>IF('spis PO'!M1609="oprawa",VLOOKUP('spis PO'!O1609,słowniki!$A$120:$B$126,2),IF(LEN('spis PO'!M1609)&gt;0,1,""))</f>
        <v/>
      </c>
      <c r="P1609" s="12" t="str">
        <f>IF('spis PO'!M1609="oprawa",1,"")</f>
        <v/>
      </c>
      <c r="Q1609" s="2" t="str">
        <f t="shared" si="25"/>
        <v/>
      </c>
    </row>
    <row r="1610" spans="1:17">
      <c r="A1610" s="2" t="str">
        <f ca="1">IF(LEN('spis PO'!A1610)&gt;0,MID(CELL("nazwa_pliku"),SEARCH("[",CELL("nazwa_pliku"))+1, SEARCH(".",CELL("nazwa_pliku"))-SEARCH("[",CELL("nazwa_pliku"))-1),"")</f>
        <v/>
      </c>
      <c r="B1610" s="2" t="str">
        <f ca="1">IF(LEN('spis PO'!A1610)&gt;0,MID(CELL("nazwa_pliku"),SEARCH("[",CELL("nazwa_pliku"))+1, SEARCH(".",CELL("nazwa_pliku"))-SEARCH("[",CELL("nazwa_pliku"))-1),"")</f>
        <v/>
      </c>
      <c r="C1610" s="2" t="str">
        <f>IF(LEN('spis PO'!B1610)&gt;0,'spis PO'!B1610,"")</f>
        <v/>
      </c>
      <c r="D1610" s="2" t="str">
        <f>IF(LEN('spis PO'!C1610)&gt;0,'spis PO'!C1610,"")</f>
        <v/>
      </c>
      <c r="E1610" s="2" t="str">
        <f>IF(LEN('spis PO'!D1610)&gt;0,VLOOKUP('spis PO'!D1610,słowniki!$A$61:$B$63,2),"")</f>
        <v/>
      </c>
      <c r="F1610" s="2" t="str">
        <f>IF(LEN('spis PO'!E1610)&gt;0,VLOOKUP('spis PO'!E1610,słowniki!$A$71:$B$77,2),"")</f>
        <v/>
      </c>
      <c r="G1610" s="12" t="str">
        <f>IF(LEN('spis PO'!F1610)&gt;0,VLOOKUP('spis PO'!F1610,słowniki!$A$51:$B$52,2),"")</f>
        <v/>
      </c>
      <c r="H1610" s="12" t="str">
        <f>IF(LEN('spis PO'!G1610)&gt;0,VLOOKUP('spis PO'!G1610,słowniki!$A$81:$B$83,2),"")</f>
        <v/>
      </c>
      <c r="I1610" s="2" t="str">
        <f>IF(LEN('spis PO'!H1610)&gt;0,'spis PO'!H1610,"")</f>
        <v/>
      </c>
      <c r="J1610" s="12" t="str">
        <f>IF(LEN('spis PO'!I1610)&gt;0,'spis PO'!I1610,"")</f>
        <v/>
      </c>
      <c r="K1610" s="12" t="str">
        <f>IF('spis PO'!D1610="słup",VLOOKUP('spis PO'!J1610,słowniki!$A$91:$B$96,2),IF(LEN('spis PO'!D1610)&gt;0,1,""))</f>
        <v/>
      </c>
      <c r="L1610" s="2" t="str">
        <f>IF(LEN('spis PO'!L1610)&gt;0,VLOOKUP('spis PO'!L1610,słowniki!$A$100:$B$101,2),"")</f>
        <v/>
      </c>
      <c r="M1610" s="2" t="str">
        <f>IF(LEN('spis PO'!M1610)&gt;0,VLOOKUP('spis PO'!M1610,słowniki!$A$110:$B$111,2),"")</f>
        <v/>
      </c>
      <c r="N1610" s="2" t="str">
        <f>IF(LEN('spis PO'!N1610)&gt;0,'spis PO'!N1610,"")</f>
        <v/>
      </c>
      <c r="O1610" s="2" t="str">
        <f>IF('spis PO'!M1610="oprawa",VLOOKUP('spis PO'!O1610,słowniki!$A$120:$B$126,2),IF(LEN('spis PO'!M1610)&gt;0,1,""))</f>
        <v/>
      </c>
      <c r="P1610" s="12" t="str">
        <f>IF('spis PO'!M1610="oprawa",1,"")</f>
        <v/>
      </c>
      <c r="Q1610" s="2" t="str">
        <f t="shared" si="25"/>
        <v/>
      </c>
    </row>
    <row r="1611" spans="1:17">
      <c r="A1611" s="2" t="str">
        <f ca="1">IF(LEN('spis PO'!A1611)&gt;0,MID(CELL("nazwa_pliku"),SEARCH("[",CELL("nazwa_pliku"))+1, SEARCH(".",CELL("nazwa_pliku"))-SEARCH("[",CELL("nazwa_pliku"))-1),"")</f>
        <v/>
      </c>
      <c r="B1611" s="2" t="str">
        <f ca="1">IF(LEN('spis PO'!A1611)&gt;0,MID(CELL("nazwa_pliku"),SEARCH("[",CELL("nazwa_pliku"))+1, SEARCH(".",CELL("nazwa_pliku"))-SEARCH("[",CELL("nazwa_pliku"))-1),"")</f>
        <v/>
      </c>
      <c r="C1611" s="2" t="str">
        <f>IF(LEN('spis PO'!B1611)&gt;0,'spis PO'!B1611,"")</f>
        <v/>
      </c>
      <c r="D1611" s="2" t="str">
        <f>IF(LEN('spis PO'!C1611)&gt;0,'spis PO'!C1611,"")</f>
        <v/>
      </c>
      <c r="E1611" s="2" t="str">
        <f>IF(LEN('spis PO'!D1611)&gt;0,VLOOKUP('spis PO'!D1611,słowniki!$A$61:$B$63,2),"")</f>
        <v/>
      </c>
      <c r="F1611" s="2" t="str">
        <f>IF(LEN('spis PO'!E1611)&gt;0,VLOOKUP('spis PO'!E1611,słowniki!$A$71:$B$77,2),"")</f>
        <v/>
      </c>
      <c r="G1611" s="12" t="str">
        <f>IF(LEN('spis PO'!F1611)&gt;0,VLOOKUP('spis PO'!F1611,słowniki!$A$51:$B$52,2),"")</f>
        <v/>
      </c>
      <c r="H1611" s="12" t="str">
        <f>IF(LEN('spis PO'!G1611)&gt;0,VLOOKUP('spis PO'!G1611,słowniki!$A$81:$B$83,2),"")</f>
        <v/>
      </c>
      <c r="I1611" s="2" t="str">
        <f>IF(LEN('spis PO'!H1611)&gt;0,'spis PO'!H1611,"")</f>
        <v/>
      </c>
      <c r="J1611" s="12" t="str">
        <f>IF(LEN('spis PO'!I1611)&gt;0,'spis PO'!I1611,"")</f>
        <v/>
      </c>
      <c r="K1611" s="12" t="str">
        <f>IF('spis PO'!D1611="słup",VLOOKUP('spis PO'!J1611,słowniki!$A$91:$B$96,2),IF(LEN('spis PO'!D1611)&gt;0,1,""))</f>
        <v/>
      </c>
      <c r="L1611" s="2" t="str">
        <f>IF(LEN('spis PO'!L1611)&gt;0,VLOOKUP('spis PO'!L1611,słowniki!$A$100:$B$101,2),"")</f>
        <v/>
      </c>
      <c r="M1611" s="2" t="str">
        <f>IF(LEN('spis PO'!M1611)&gt;0,VLOOKUP('spis PO'!M1611,słowniki!$A$110:$B$111,2),"")</f>
        <v/>
      </c>
      <c r="N1611" s="2" t="str">
        <f>IF(LEN('spis PO'!N1611)&gt;0,'spis PO'!N1611,"")</f>
        <v/>
      </c>
      <c r="O1611" s="2" t="str">
        <f>IF('spis PO'!M1611="oprawa",VLOOKUP('spis PO'!O1611,słowniki!$A$120:$B$126,2),IF(LEN('spis PO'!M1611)&gt;0,1,""))</f>
        <v/>
      </c>
      <c r="P1611" s="12" t="str">
        <f>IF('spis PO'!M1611="oprawa",1,"")</f>
        <v/>
      </c>
      <c r="Q1611" s="2" t="str">
        <f t="shared" si="25"/>
        <v/>
      </c>
    </row>
    <row r="1612" spans="1:17">
      <c r="A1612" s="2" t="str">
        <f ca="1">IF(LEN('spis PO'!A1612)&gt;0,MID(CELL("nazwa_pliku"),SEARCH("[",CELL("nazwa_pliku"))+1, SEARCH(".",CELL("nazwa_pliku"))-SEARCH("[",CELL("nazwa_pliku"))-1),"")</f>
        <v/>
      </c>
      <c r="B1612" s="2" t="str">
        <f ca="1">IF(LEN('spis PO'!A1612)&gt;0,MID(CELL("nazwa_pliku"),SEARCH("[",CELL("nazwa_pliku"))+1, SEARCH(".",CELL("nazwa_pliku"))-SEARCH("[",CELL("nazwa_pliku"))-1),"")</f>
        <v/>
      </c>
      <c r="C1612" s="2" t="str">
        <f>IF(LEN('spis PO'!B1612)&gt;0,'spis PO'!B1612,"")</f>
        <v/>
      </c>
      <c r="D1612" s="2" t="str">
        <f>IF(LEN('spis PO'!C1612)&gt;0,'spis PO'!C1612,"")</f>
        <v/>
      </c>
      <c r="E1612" s="2" t="str">
        <f>IF(LEN('spis PO'!D1612)&gt;0,VLOOKUP('spis PO'!D1612,słowniki!$A$61:$B$63,2),"")</f>
        <v/>
      </c>
      <c r="F1612" s="2" t="str">
        <f>IF(LEN('spis PO'!E1612)&gt;0,VLOOKUP('spis PO'!E1612,słowniki!$A$71:$B$77,2),"")</f>
        <v/>
      </c>
      <c r="G1612" s="12" t="str">
        <f>IF(LEN('spis PO'!F1612)&gt;0,VLOOKUP('spis PO'!F1612,słowniki!$A$51:$B$52,2),"")</f>
        <v/>
      </c>
      <c r="H1612" s="12" t="str">
        <f>IF(LEN('spis PO'!G1612)&gt;0,VLOOKUP('spis PO'!G1612,słowniki!$A$81:$B$83,2),"")</f>
        <v/>
      </c>
      <c r="I1612" s="2" t="str">
        <f>IF(LEN('spis PO'!H1612)&gt;0,'spis PO'!H1612,"")</f>
        <v/>
      </c>
      <c r="J1612" s="12" t="str">
        <f>IF(LEN('spis PO'!I1612)&gt;0,'spis PO'!I1612,"")</f>
        <v/>
      </c>
      <c r="K1612" s="12" t="str">
        <f>IF('spis PO'!D1612="słup",VLOOKUP('spis PO'!J1612,słowniki!$A$91:$B$96,2),IF(LEN('spis PO'!D1612)&gt;0,1,""))</f>
        <v/>
      </c>
      <c r="L1612" s="2" t="str">
        <f>IF(LEN('spis PO'!L1612)&gt;0,VLOOKUP('spis PO'!L1612,słowniki!$A$100:$B$101,2),"")</f>
        <v/>
      </c>
      <c r="M1612" s="2" t="str">
        <f>IF(LEN('spis PO'!M1612)&gt;0,VLOOKUP('spis PO'!M1612,słowniki!$A$110:$B$111,2),"")</f>
        <v/>
      </c>
      <c r="N1612" s="2" t="str">
        <f>IF(LEN('spis PO'!N1612)&gt;0,'spis PO'!N1612,"")</f>
        <v/>
      </c>
      <c r="O1612" s="2" t="str">
        <f>IF('spis PO'!M1612="oprawa",VLOOKUP('spis PO'!O1612,słowniki!$A$120:$B$126,2),IF(LEN('spis PO'!M1612)&gt;0,1,""))</f>
        <v/>
      </c>
      <c r="P1612" s="12" t="str">
        <f>IF('spis PO'!M1612="oprawa",1,"")</f>
        <v/>
      </c>
      <c r="Q1612" s="2" t="str">
        <f t="shared" si="25"/>
        <v/>
      </c>
    </row>
    <row r="1613" spans="1:17">
      <c r="A1613" s="2" t="str">
        <f ca="1">IF(LEN('spis PO'!A1613)&gt;0,MID(CELL("nazwa_pliku"),SEARCH("[",CELL("nazwa_pliku"))+1, SEARCH(".",CELL("nazwa_pliku"))-SEARCH("[",CELL("nazwa_pliku"))-1),"")</f>
        <v/>
      </c>
      <c r="B1613" s="2" t="str">
        <f ca="1">IF(LEN('spis PO'!A1613)&gt;0,MID(CELL("nazwa_pliku"),SEARCH("[",CELL("nazwa_pliku"))+1, SEARCH(".",CELL("nazwa_pliku"))-SEARCH("[",CELL("nazwa_pliku"))-1),"")</f>
        <v/>
      </c>
      <c r="C1613" s="2" t="str">
        <f>IF(LEN('spis PO'!B1613)&gt;0,'spis PO'!B1613,"")</f>
        <v/>
      </c>
      <c r="D1613" s="2" t="str">
        <f>IF(LEN('spis PO'!C1613)&gt;0,'spis PO'!C1613,"")</f>
        <v/>
      </c>
      <c r="E1613" s="2" t="str">
        <f>IF(LEN('spis PO'!D1613)&gt;0,VLOOKUP('spis PO'!D1613,słowniki!$A$61:$B$63,2),"")</f>
        <v/>
      </c>
      <c r="F1613" s="2" t="str">
        <f>IF(LEN('spis PO'!E1613)&gt;0,VLOOKUP('spis PO'!E1613,słowniki!$A$71:$B$77,2),"")</f>
        <v/>
      </c>
      <c r="G1613" s="12" t="str">
        <f>IF(LEN('spis PO'!F1613)&gt;0,VLOOKUP('spis PO'!F1613,słowniki!$A$51:$B$52,2),"")</f>
        <v/>
      </c>
      <c r="H1613" s="12" t="str">
        <f>IF(LEN('spis PO'!G1613)&gt;0,VLOOKUP('spis PO'!G1613,słowniki!$A$81:$B$83,2),"")</f>
        <v/>
      </c>
      <c r="I1613" s="2" t="str">
        <f>IF(LEN('spis PO'!H1613)&gt;0,'spis PO'!H1613,"")</f>
        <v/>
      </c>
      <c r="J1613" s="12" t="str">
        <f>IF(LEN('spis PO'!I1613)&gt;0,'spis PO'!I1613,"")</f>
        <v/>
      </c>
      <c r="K1613" s="12" t="str">
        <f>IF('spis PO'!D1613="słup",VLOOKUP('spis PO'!J1613,słowniki!$A$91:$B$96,2),IF(LEN('spis PO'!D1613)&gt;0,1,""))</f>
        <v/>
      </c>
      <c r="L1613" s="2" t="str">
        <f>IF(LEN('spis PO'!L1613)&gt;0,VLOOKUP('spis PO'!L1613,słowniki!$A$100:$B$101,2),"")</f>
        <v/>
      </c>
      <c r="M1613" s="2" t="str">
        <f>IF(LEN('spis PO'!M1613)&gt;0,VLOOKUP('spis PO'!M1613,słowniki!$A$110:$B$111,2),"")</f>
        <v/>
      </c>
      <c r="N1613" s="2" t="str">
        <f>IF(LEN('spis PO'!N1613)&gt;0,'spis PO'!N1613,"")</f>
        <v/>
      </c>
      <c r="O1613" s="2" t="str">
        <f>IF('spis PO'!M1613="oprawa",VLOOKUP('spis PO'!O1613,słowniki!$A$120:$B$126,2),IF(LEN('spis PO'!M1613)&gt;0,1,""))</f>
        <v/>
      </c>
      <c r="P1613" s="12" t="str">
        <f>IF('spis PO'!M1613="oprawa",1,"")</f>
        <v/>
      </c>
      <c r="Q1613" s="2" t="str">
        <f t="shared" si="25"/>
        <v/>
      </c>
    </row>
    <row r="1614" spans="1:17">
      <c r="A1614" s="2" t="str">
        <f ca="1">IF(LEN('spis PO'!A1614)&gt;0,MID(CELL("nazwa_pliku"),SEARCH("[",CELL("nazwa_pliku"))+1, SEARCH(".",CELL("nazwa_pliku"))-SEARCH("[",CELL("nazwa_pliku"))-1),"")</f>
        <v/>
      </c>
      <c r="B1614" s="2" t="str">
        <f ca="1">IF(LEN('spis PO'!A1614)&gt;0,MID(CELL("nazwa_pliku"),SEARCH("[",CELL("nazwa_pliku"))+1, SEARCH(".",CELL("nazwa_pliku"))-SEARCH("[",CELL("nazwa_pliku"))-1),"")</f>
        <v/>
      </c>
      <c r="C1614" s="2" t="str">
        <f>IF(LEN('spis PO'!B1614)&gt;0,'spis PO'!B1614,"")</f>
        <v/>
      </c>
      <c r="D1614" s="2" t="str">
        <f>IF(LEN('spis PO'!C1614)&gt;0,'spis PO'!C1614,"")</f>
        <v/>
      </c>
      <c r="E1614" s="2" t="str">
        <f>IF(LEN('spis PO'!D1614)&gt;0,VLOOKUP('spis PO'!D1614,słowniki!$A$61:$B$63,2),"")</f>
        <v/>
      </c>
      <c r="F1614" s="2" t="str">
        <f>IF(LEN('spis PO'!E1614)&gt;0,VLOOKUP('spis PO'!E1614,słowniki!$A$71:$B$77,2),"")</f>
        <v/>
      </c>
      <c r="G1614" s="12" t="str">
        <f>IF(LEN('spis PO'!F1614)&gt;0,VLOOKUP('spis PO'!F1614,słowniki!$A$51:$B$52,2),"")</f>
        <v/>
      </c>
      <c r="H1614" s="12" t="str">
        <f>IF(LEN('spis PO'!G1614)&gt;0,VLOOKUP('spis PO'!G1614,słowniki!$A$81:$B$83,2),"")</f>
        <v/>
      </c>
      <c r="I1614" s="2" t="str">
        <f>IF(LEN('spis PO'!H1614)&gt;0,'spis PO'!H1614,"")</f>
        <v/>
      </c>
      <c r="J1614" s="12" t="str">
        <f>IF(LEN('spis PO'!I1614)&gt;0,'spis PO'!I1614,"")</f>
        <v/>
      </c>
      <c r="K1614" s="12" t="str">
        <f>IF('spis PO'!D1614="słup",VLOOKUP('spis PO'!J1614,słowniki!$A$91:$B$96,2),IF(LEN('spis PO'!D1614)&gt;0,1,""))</f>
        <v/>
      </c>
      <c r="L1614" s="2" t="str">
        <f>IF(LEN('spis PO'!L1614)&gt;0,VLOOKUP('spis PO'!L1614,słowniki!$A$100:$B$101,2),"")</f>
        <v/>
      </c>
      <c r="M1614" s="2" t="str">
        <f>IF(LEN('spis PO'!M1614)&gt;0,VLOOKUP('spis PO'!M1614,słowniki!$A$110:$B$111,2),"")</f>
        <v/>
      </c>
      <c r="N1614" s="2" t="str">
        <f>IF(LEN('spis PO'!N1614)&gt;0,'spis PO'!N1614,"")</f>
        <v/>
      </c>
      <c r="O1614" s="2" t="str">
        <f>IF('spis PO'!M1614="oprawa",VLOOKUP('spis PO'!O1614,słowniki!$A$120:$B$126,2),IF(LEN('spis PO'!M1614)&gt;0,1,""))</f>
        <v/>
      </c>
      <c r="P1614" s="12" t="str">
        <f>IF('spis PO'!M1614="oprawa",1,"")</f>
        <v/>
      </c>
      <c r="Q1614" s="2" t="str">
        <f t="shared" si="25"/>
        <v/>
      </c>
    </row>
    <row r="1615" spans="1:17">
      <c r="A1615" s="2" t="str">
        <f ca="1">IF(LEN('spis PO'!A1615)&gt;0,MID(CELL("nazwa_pliku"),SEARCH("[",CELL("nazwa_pliku"))+1, SEARCH(".",CELL("nazwa_pliku"))-SEARCH("[",CELL("nazwa_pliku"))-1),"")</f>
        <v/>
      </c>
      <c r="B1615" s="2" t="str">
        <f ca="1">IF(LEN('spis PO'!A1615)&gt;0,MID(CELL("nazwa_pliku"),SEARCH("[",CELL("nazwa_pliku"))+1, SEARCH(".",CELL("nazwa_pliku"))-SEARCH("[",CELL("nazwa_pliku"))-1),"")</f>
        <v/>
      </c>
      <c r="C1615" s="2" t="str">
        <f>IF(LEN('spis PO'!B1615)&gt;0,'spis PO'!B1615,"")</f>
        <v/>
      </c>
      <c r="D1615" s="2" t="str">
        <f>IF(LEN('spis PO'!C1615)&gt;0,'spis PO'!C1615,"")</f>
        <v/>
      </c>
      <c r="E1615" s="2" t="str">
        <f>IF(LEN('spis PO'!D1615)&gt;0,VLOOKUP('spis PO'!D1615,słowniki!$A$61:$B$63,2),"")</f>
        <v/>
      </c>
      <c r="F1615" s="2" t="str">
        <f>IF(LEN('spis PO'!E1615)&gt;0,VLOOKUP('spis PO'!E1615,słowniki!$A$71:$B$77,2),"")</f>
        <v/>
      </c>
      <c r="G1615" s="12" t="str">
        <f>IF(LEN('spis PO'!F1615)&gt;0,VLOOKUP('spis PO'!F1615,słowniki!$A$51:$B$52,2),"")</f>
        <v/>
      </c>
      <c r="H1615" s="12" t="str">
        <f>IF(LEN('spis PO'!G1615)&gt;0,VLOOKUP('spis PO'!G1615,słowniki!$A$81:$B$83,2),"")</f>
        <v/>
      </c>
      <c r="I1615" s="2" t="str">
        <f>IF(LEN('spis PO'!H1615)&gt;0,'spis PO'!H1615,"")</f>
        <v/>
      </c>
      <c r="J1615" s="12" t="str">
        <f>IF(LEN('spis PO'!I1615)&gt;0,'spis PO'!I1615,"")</f>
        <v/>
      </c>
      <c r="K1615" s="12" t="str">
        <f>IF('spis PO'!D1615="słup",VLOOKUP('spis PO'!J1615,słowniki!$A$91:$B$96,2),IF(LEN('spis PO'!D1615)&gt;0,1,""))</f>
        <v/>
      </c>
      <c r="L1615" s="2" t="str">
        <f>IF(LEN('spis PO'!L1615)&gt;0,VLOOKUP('spis PO'!L1615,słowniki!$A$100:$B$101,2),"")</f>
        <v/>
      </c>
      <c r="M1615" s="2" t="str">
        <f>IF(LEN('spis PO'!M1615)&gt;0,VLOOKUP('spis PO'!M1615,słowniki!$A$110:$B$111,2),"")</f>
        <v/>
      </c>
      <c r="N1615" s="2" t="str">
        <f>IF(LEN('spis PO'!N1615)&gt;0,'spis PO'!N1615,"")</f>
        <v/>
      </c>
      <c r="O1615" s="2" t="str">
        <f>IF('spis PO'!M1615="oprawa",VLOOKUP('spis PO'!O1615,słowniki!$A$120:$B$126,2),IF(LEN('spis PO'!M1615)&gt;0,1,""))</f>
        <v/>
      </c>
      <c r="P1615" s="12" t="str">
        <f>IF('spis PO'!M1615="oprawa",1,"")</f>
        <v/>
      </c>
      <c r="Q1615" s="2" t="str">
        <f t="shared" si="25"/>
        <v/>
      </c>
    </row>
    <row r="1616" spans="1:17">
      <c r="A1616" s="2" t="str">
        <f ca="1">IF(LEN('spis PO'!A1616)&gt;0,MID(CELL("nazwa_pliku"),SEARCH("[",CELL("nazwa_pliku"))+1, SEARCH(".",CELL("nazwa_pliku"))-SEARCH("[",CELL("nazwa_pliku"))-1),"")</f>
        <v/>
      </c>
      <c r="B1616" s="2" t="str">
        <f ca="1">IF(LEN('spis PO'!A1616)&gt;0,MID(CELL("nazwa_pliku"),SEARCH("[",CELL("nazwa_pliku"))+1, SEARCH(".",CELL("nazwa_pliku"))-SEARCH("[",CELL("nazwa_pliku"))-1),"")</f>
        <v/>
      </c>
      <c r="C1616" s="2" t="str">
        <f>IF(LEN('spis PO'!B1616)&gt;0,'spis PO'!B1616,"")</f>
        <v/>
      </c>
      <c r="D1616" s="2" t="str">
        <f>IF(LEN('spis PO'!C1616)&gt;0,'spis PO'!C1616,"")</f>
        <v/>
      </c>
      <c r="E1616" s="2" t="str">
        <f>IF(LEN('spis PO'!D1616)&gt;0,VLOOKUP('spis PO'!D1616,słowniki!$A$61:$B$63,2),"")</f>
        <v/>
      </c>
      <c r="F1616" s="2" t="str">
        <f>IF(LEN('spis PO'!E1616)&gt;0,VLOOKUP('spis PO'!E1616,słowniki!$A$71:$B$77,2),"")</f>
        <v/>
      </c>
      <c r="G1616" s="12" t="str">
        <f>IF(LEN('spis PO'!F1616)&gt;0,VLOOKUP('spis PO'!F1616,słowniki!$A$51:$B$52,2),"")</f>
        <v/>
      </c>
      <c r="H1616" s="12" t="str">
        <f>IF(LEN('spis PO'!G1616)&gt;0,VLOOKUP('spis PO'!G1616,słowniki!$A$81:$B$83,2),"")</f>
        <v/>
      </c>
      <c r="I1616" s="2" t="str">
        <f>IF(LEN('spis PO'!H1616)&gt;0,'spis PO'!H1616,"")</f>
        <v/>
      </c>
      <c r="J1616" s="12" t="str">
        <f>IF(LEN('spis PO'!I1616)&gt;0,'spis PO'!I1616,"")</f>
        <v/>
      </c>
      <c r="K1616" s="12" t="str">
        <f>IF('spis PO'!D1616="słup",VLOOKUP('spis PO'!J1616,słowniki!$A$91:$B$96,2),IF(LEN('spis PO'!D1616)&gt;0,1,""))</f>
        <v/>
      </c>
      <c r="L1616" s="2" t="str">
        <f>IF(LEN('spis PO'!L1616)&gt;0,VLOOKUP('spis PO'!L1616,słowniki!$A$100:$B$101,2),"")</f>
        <v/>
      </c>
      <c r="M1616" s="2" t="str">
        <f>IF(LEN('spis PO'!M1616)&gt;0,VLOOKUP('spis PO'!M1616,słowniki!$A$110:$B$111,2),"")</f>
        <v/>
      </c>
      <c r="N1616" s="2" t="str">
        <f>IF(LEN('spis PO'!N1616)&gt;0,'spis PO'!N1616,"")</f>
        <v/>
      </c>
      <c r="O1616" s="2" t="str">
        <f>IF('spis PO'!M1616="oprawa",VLOOKUP('spis PO'!O1616,słowniki!$A$120:$B$126,2),IF(LEN('spis PO'!M1616)&gt;0,1,""))</f>
        <v/>
      </c>
      <c r="P1616" s="12" t="str">
        <f>IF('spis PO'!M1616="oprawa",1,"")</f>
        <v/>
      </c>
      <c r="Q1616" s="2" t="str">
        <f t="shared" si="25"/>
        <v/>
      </c>
    </row>
    <row r="1617" spans="1:17">
      <c r="A1617" s="2" t="str">
        <f ca="1">IF(LEN('spis PO'!A1617)&gt;0,MID(CELL("nazwa_pliku"),SEARCH("[",CELL("nazwa_pliku"))+1, SEARCH(".",CELL("nazwa_pliku"))-SEARCH("[",CELL("nazwa_pliku"))-1),"")</f>
        <v/>
      </c>
      <c r="B1617" s="2" t="str">
        <f ca="1">IF(LEN('spis PO'!A1617)&gt;0,MID(CELL("nazwa_pliku"),SEARCH("[",CELL("nazwa_pliku"))+1, SEARCH(".",CELL("nazwa_pliku"))-SEARCH("[",CELL("nazwa_pliku"))-1),"")</f>
        <v/>
      </c>
      <c r="C1617" s="2" t="str">
        <f>IF(LEN('spis PO'!B1617)&gt;0,'spis PO'!B1617,"")</f>
        <v/>
      </c>
      <c r="D1617" s="2" t="str">
        <f>IF(LEN('spis PO'!C1617)&gt;0,'spis PO'!C1617,"")</f>
        <v/>
      </c>
      <c r="E1617" s="2" t="str">
        <f>IF(LEN('spis PO'!D1617)&gt;0,VLOOKUP('spis PO'!D1617,słowniki!$A$61:$B$63,2),"")</f>
        <v/>
      </c>
      <c r="F1617" s="2" t="str">
        <f>IF(LEN('spis PO'!E1617)&gt;0,VLOOKUP('spis PO'!E1617,słowniki!$A$71:$B$77,2),"")</f>
        <v/>
      </c>
      <c r="G1617" s="12" t="str">
        <f>IF(LEN('spis PO'!F1617)&gt;0,VLOOKUP('spis PO'!F1617,słowniki!$A$51:$B$52,2),"")</f>
        <v/>
      </c>
      <c r="H1617" s="12" t="str">
        <f>IF(LEN('spis PO'!G1617)&gt;0,VLOOKUP('spis PO'!G1617,słowniki!$A$81:$B$83,2),"")</f>
        <v/>
      </c>
      <c r="I1617" s="2" t="str">
        <f>IF(LEN('spis PO'!H1617)&gt;0,'spis PO'!H1617,"")</f>
        <v/>
      </c>
      <c r="J1617" s="12" t="str">
        <f>IF(LEN('spis PO'!I1617)&gt;0,'spis PO'!I1617,"")</f>
        <v/>
      </c>
      <c r="K1617" s="12" t="str">
        <f>IF('spis PO'!D1617="słup",VLOOKUP('spis PO'!J1617,słowniki!$A$91:$B$96,2),IF(LEN('spis PO'!D1617)&gt;0,1,""))</f>
        <v/>
      </c>
      <c r="L1617" s="2" t="str">
        <f>IF(LEN('spis PO'!L1617)&gt;0,VLOOKUP('spis PO'!L1617,słowniki!$A$100:$B$101,2),"")</f>
        <v/>
      </c>
      <c r="M1617" s="2" t="str">
        <f>IF(LEN('spis PO'!M1617)&gt;0,VLOOKUP('spis PO'!M1617,słowniki!$A$110:$B$111,2),"")</f>
        <v/>
      </c>
      <c r="N1617" s="2" t="str">
        <f>IF(LEN('spis PO'!N1617)&gt;0,'spis PO'!N1617,"")</f>
        <v/>
      </c>
      <c r="O1617" s="2" t="str">
        <f>IF('spis PO'!M1617="oprawa",VLOOKUP('spis PO'!O1617,słowniki!$A$120:$B$126,2),IF(LEN('spis PO'!M1617)&gt;0,1,""))</f>
        <v/>
      </c>
      <c r="P1617" s="12" t="str">
        <f>IF('spis PO'!M1617="oprawa",1,"")</f>
        <v/>
      </c>
      <c r="Q1617" s="2" t="str">
        <f t="shared" si="25"/>
        <v/>
      </c>
    </row>
    <row r="1618" spans="1:17">
      <c r="A1618" s="2" t="str">
        <f ca="1">IF(LEN('spis PO'!A1618)&gt;0,MID(CELL("nazwa_pliku"),SEARCH("[",CELL("nazwa_pliku"))+1, SEARCH(".",CELL("nazwa_pliku"))-SEARCH("[",CELL("nazwa_pliku"))-1),"")</f>
        <v/>
      </c>
      <c r="B1618" s="2" t="str">
        <f ca="1">IF(LEN('spis PO'!A1618)&gt;0,MID(CELL("nazwa_pliku"),SEARCH("[",CELL("nazwa_pliku"))+1, SEARCH(".",CELL("nazwa_pliku"))-SEARCH("[",CELL("nazwa_pliku"))-1),"")</f>
        <v/>
      </c>
      <c r="C1618" s="2" t="str">
        <f>IF(LEN('spis PO'!B1618)&gt;0,'spis PO'!B1618,"")</f>
        <v/>
      </c>
      <c r="D1618" s="2" t="str">
        <f>IF(LEN('spis PO'!C1618)&gt;0,'spis PO'!C1618,"")</f>
        <v/>
      </c>
      <c r="E1618" s="2" t="str">
        <f>IF(LEN('spis PO'!D1618)&gt;0,VLOOKUP('spis PO'!D1618,słowniki!$A$61:$B$63,2),"")</f>
        <v/>
      </c>
      <c r="F1618" s="2" t="str">
        <f>IF(LEN('spis PO'!E1618)&gt;0,VLOOKUP('spis PO'!E1618,słowniki!$A$71:$B$77,2),"")</f>
        <v/>
      </c>
      <c r="G1618" s="12" t="str">
        <f>IF(LEN('spis PO'!F1618)&gt;0,VLOOKUP('spis PO'!F1618,słowniki!$A$51:$B$52,2),"")</f>
        <v/>
      </c>
      <c r="H1618" s="12" t="str">
        <f>IF(LEN('spis PO'!G1618)&gt;0,VLOOKUP('spis PO'!G1618,słowniki!$A$81:$B$83,2),"")</f>
        <v/>
      </c>
      <c r="I1618" s="2" t="str">
        <f>IF(LEN('spis PO'!H1618)&gt;0,'spis PO'!H1618,"")</f>
        <v/>
      </c>
      <c r="J1618" s="12" t="str">
        <f>IF(LEN('spis PO'!I1618)&gt;0,'spis PO'!I1618,"")</f>
        <v/>
      </c>
      <c r="K1618" s="12" t="str">
        <f>IF('spis PO'!D1618="słup",VLOOKUP('spis PO'!J1618,słowniki!$A$91:$B$96,2),IF(LEN('spis PO'!D1618)&gt;0,1,""))</f>
        <v/>
      </c>
      <c r="L1618" s="2" t="str">
        <f>IF(LEN('spis PO'!L1618)&gt;0,VLOOKUP('spis PO'!L1618,słowniki!$A$100:$B$101,2),"")</f>
        <v/>
      </c>
      <c r="M1618" s="2" t="str">
        <f>IF(LEN('spis PO'!M1618)&gt;0,VLOOKUP('spis PO'!M1618,słowniki!$A$110:$B$111,2),"")</f>
        <v/>
      </c>
      <c r="N1618" s="2" t="str">
        <f>IF(LEN('spis PO'!N1618)&gt;0,'spis PO'!N1618,"")</f>
        <v/>
      </c>
      <c r="O1618" s="2" t="str">
        <f>IF('spis PO'!M1618="oprawa",VLOOKUP('spis PO'!O1618,słowniki!$A$120:$B$126,2),IF(LEN('spis PO'!M1618)&gt;0,1,""))</f>
        <v/>
      </c>
      <c r="P1618" s="12" t="str">
        <f>IF('spis PO'!M1618="oprawa",1,"")</f>
        <v/>
      </c>
      <c r="Q1618" s="2" t="str">
        <f t="shared" si="25"/>
        <v/>
      </c>
    </row>
    <row r="1619" spans="1:17">
      <c r="A1619" s="2" t="str">
        <f ca="1">IF(LEN('spis PO'!A1619)&gt;0,MID(CELL("nazwa_pliku"),SEARCH("[",CELL("nazwa_pliku"))+1, SEARCH(".",CELL("nazwa_pliku"))-SEARCH("[",CELL("nazwa_pliku"))-1),"")</f>
        <v/>
      </c>
      <c r="B1619" s="2" t="str">
        <f ca="1">IF(LEN('spis PO'!A1619)&gt;0,MID(CELL("nazwa_pliku"),SEARCH("[",CELL("nazwa_pliku"))+1, SEARCH(".",CELL("nazwa_pliku"))-SEARCH("[",CELL("nazwa_pliku"))-1),"")</f>
        <v/>
      </c>
      <c r="C1619" s="2" t="str">
        <f>IF(LEN('spis PO'!B1619)&gt;0,'spis PO'!B1619,"")</f>
        <v/>
      </c>
      <c r="D1619" s="2" t="str">
        <f>IF(LEN('spis PO'!C1619)&gt;0,'spis PO'!C1619,"")</f>
        <v/>
      </c>
      <c r="E1619" s="2" t="str">
        <f>IF(LEN('spis PO'!D1619)&gt;0,VLOOKUP('spis PO'!D1619,słowniki!$A$61:$B$63,2),"")</f>
        <v/>
      </c>
      <c r="F1619" s="2" t="str">
        <f>IF(LEN('spis PO'!E1619)&gt;0,VLOOKUP('spis PO'!E1619,słowniki!$A$71:$B$77,2),"")</f>
        <v/>
      </c>
      <c r="G1619" s="12" t="str">
        <f>IF(LEN('spis PO'!F1619)&gt;0,VLOOKUP('spis PO'!F1619,słowniki!$A$51:$B$52,2),"")</f>
        <v/>
      </c>
      <c r="H1619" s="12" t="str">
        <f>IF(LEN('spis PO'!G1619)&gt;0,VLOOKUP('spis PO'!G1619,słowniki!$A$81:$B$83,2),"")</f>
        <v/>
      </c>
      <c r="I1619" s="2" t="str">
        <f>IF(LEN('spis PO'!H1619)&gt;0,'spis PO'!H1619,"")</f>
        <v/>
      </c>
      <c r="J1619" s="12" t="str">
        <f>IF(LEN('spis PO'!I1619)&gt;0,'spis PO'!I1619,"")</f>
        <v/>
      </c>
      <c r="K1619" s="12" t="str">
        <f>IF('spis PO'!D1619="słup",VLOOKUP('spis PO'!J1619,słowniki!$A$91:$B$96,2),IF(LEN('spis PO'!D1619)&gt;0,1,""))</f>
        <v/>
      </c>
      <c r="L1619" s="2" t="str">
        <f>IF(LEN('spis PO'!L1619)&gt;0,VLOOKUP('spis PO'!L1619,słowniki!$A$100:$B$101,2),"")</f>
        <v/>
      </c>
      <c r="M1619" s="2" t="str">
        <f>IF(LEN('spis PO'!M1619)&gt;0,VLOOKUP('spis PO'!M1619,słowniki!$A$110:$B$111,2),"")</f>
        <v/>
      </c>
      <c r="N1619" s="2" t="str">
        <f>IF(LEN('spis PO'!N1619)&gt;0,'spis PO'!N1619,"")</f>
        <v/>
      </c>
      <c r="O1619" s="2" t="str">
        <f>IF('spis PO'!M1619="oprawa",VLOOKUP('spis PO'!O1619,słowniki!$A$120:$B$126,2),IF(LEN('spis PO'!M1619)&gt;0,1,""))</f>
        <v/>
      </c>
      <c r="P1619" s="12" t="str">
        <f>IF('spis PO'!M1619="oprawa",1,"")</f>
        <v/>
      </c>
      <c r="Q1619" s="2" t="str">
        <f t="shared" si="25"/>
        <v/>
      </c>
    </row>
    <row r="1620" spans="1:17">
      <c r="A1620" s="2" t="str">
        <f ca="1">IF(LEN('spis PO'!A1620)&gt;0,MID(CELL("nazwa_pliku"),SEARCH("[",CELL("nazwa_pliku"))+1, SEARCH(".",CELL("nazwa_pliku"))-SEARCH("[",CELL("nazwa_pliku"))-1),"")</f>
        <v/>
      </c>
      <c r="B1620" s="2" t="str">
        <f ca="1">IF(LEN('spis PO'!A1620)&gt;0,MID(CELL("nazwa_pliku"),SEARCH("[",CELL("nazwa_pliku"))+1, SEARCH(".",CELL("nazwa_pliku"))-SEARCH("[",CELL("nazwa_pliku"))-1),"")</f>
        <v/>
      </c>
      <c r="C1620" s="2" t="str">
        <f>IF(LEN('spis PO'!B1620)&gt;0,'spis PO'!B1620,"")</f>
        <v/>
      </c>
      <c r="D1620" s="2" t="str">
        <f>IF(LEN('spis PO'!C1620)&gt;0,'spis PO'!C1620,"")</f>
        <v/>
      </c>
      <c r="E1620" s="2" t="str">
        <f>IF(LEN('spis PO'!D1620)&gt;0,VLOOKUP('spis PO'!D1620,słowniki!$A$61:$B$63,2),"")</f>
        <v/>
      </c>
      <c r="F1620" s="2" t="str">
        <f>IF(LEN('spis PO'!E1620)&gt;0,VLOOKUP('spis PO'!E1620,słowniki!$A$71:$B$77,2),"")</f>
        <v/>
      </c>
      <c r="G1620" s="12" t="str">
        <f>IF(LEN('spis PO'!F1620)&gt;0,VLOOKUP('spis PO'!F1620,słowniki!$A$51:$B$52,2),"")</f>
        <v/>
      </c>
      <c r="H1620" s="12" t="str">
        <f>IF(LEN('spis PO'!G1620)&gt;0,VLOOKUP('spis PO'!G1620,słowniki!$A$81:$B$83,2),"")</f>
        <v/>
      </c>
      <c r="I1620" s="2" t="str">
        <f>IF(LEN('spis PO'!H1620)&gt;0,'spis PO'!H1620,"")</f>
        <v/>
      </c>
      <c r="J1620" s="12" t="str">
        <f>IF(LEN('spis PO'!I1620)&gt;0,'spis PO'!I1620,"")</f>
        <v/>
      </c>
      <c r="K1620" s="12" t="str">
        <f>IF('spis PO'!D1620="słup",VLOOKUP('spis PO'!J1620,słowniki!$A$91:$B$96,2),IF(LEN('spis PO'!D1620)&gt;0,1,""))</f>
        <v/>
      </c>
      <c r="L1620" s="2" t="str">
        <f>IF(LEN('spis PO'!L1620)&gt;0,VLOOKUP('spis PO'!L1620,słowniki!$A$100:$B$101,2),"")</f>
        <v/>
      </c>
      <c r="M1620" s="2" t="str">
        <f>IF(LEN('spis PO'!M1620)&gt;0,VLOOKUP('spis PO'!M1620,słowniki!$A$110:$B$111,2),"")</f>
        <v/>
      </c>
      <c r="N1620" s="2" t="str">
        <f>IF(LEN('spis PO'!N1620)&gt;0,'spis PO'!N1620,"")</f>
        <v/>
      </c>
      <c r="O1620" s="2" t="str">
        <f>IF('spis PO'!M1620="oprawa",VLOOKUP('spis PO'!O1620,słowniki!$A$120:$B$126,2),IF(LEN('spis PO'!M1620)&gt;0,1,""))</f>
        <v/>
      </c>
      <c r="P1620" s="12" t="str">
        <f>IF('spis PO'!M1620="oprawa",1,"")</f>
        <v/>
      </c>
      <c r="Q1620" s="2" t="str">
        <f t="shared" si="25"/>
        <v/>
      </c>
    </row>
    <row r="1621" spans="1:17">
      <c r="A1621" s="2" t="str">
        <f ca="1">IF(LEN('spis PO'!A1621)&gt;0,MID(CELL("nazwa_pliku"),SEARCH("[",CELL("nazwa_pliku"))+1, SEARCH(".",CELL("nazwa_pliku"))-SEARCH("[",CELL("nazwa_pliku"))-1),"")</f>
        <v/>
      </c>
      <c r="B1621" s="2" t="str">
        <f ca="1">IF(LEN('spis PO'!A1621)&gt;0,MID(CELL("nazwa_pliku"),SEARCH("[",CELL("nazwa_pliku"))+1, SEARCH(".",CELL("nazwa_pliku"))-SEARCH("[",CELL("nazwa_pliku"))-1),"")</f>
        <v/>
      </c>
      <c r="C1621" s="2" t="str">
        <f>IF(LEN('spis PO'!B1621)&gt;0,'spis PO'!B1621,"")</f>
        <v/>
      </c>
      <c r="D1621" s="2" t="str">
        <f>IF(LEN('spis PO'!C1621)&gt;0,'spis PO'!C1621,"")</f>
        <v/>
      </c>
      <c r="E1621" s="2" t="str">
        <f>IF(LEN('spis PO'!D1621)&gt;0,VLOOKUP('spis PO'!D1621,słowniki!$A$61:$B$63,2),"")</f>
        <v/>
      </c>
      <c r="F1621" s="2" t="str">
        <f>IF(LEN('spis PO'!E1621)&gt;0,VLOOKUP('spis PO'!E1621,słowniki!$A$71:$B$77,2),"")</f>
        <v/>
      </c>
      <c r="G1621" s="12" t="str">
        <f>IF(LEN('spis PO'!F1621)&gt;0,VLOOKUP('spis PO'!F1621,słowniki!$A$51:$B$52,2),"")</f>
        <v/>
      </c>
      <c r="H1621" s="12" t="str">
        <f>IF(LEN('spis PO'!G1621)&gt;0,VLOOKUP('spis PO'!G1621,słowniki!$A$81:$B$83,2),"")</f>
        <v/>
      </c>
      <c r="I1621" s="2" t="str">
        <f>IF(LEN('spis PO'!H1621)&gt;0,'spis PO'!H1621,"")</f>
        <v/>
      </c>
      <c r="J1621" s="12" t="str">
        <f>IF(LEN('spis PO'!I1621)&gt;0,'spis PO'!I1621,"")</f>
        <v/>
      </c>
      <c r="K1621" s="12" t="str">
        <f>IF('spis PO'!D1621="słup",VLOOKUP('spis PO'!J1621,słowniki!$A$91:$B$96,2),IF(LEN('spis PO'!D1621)&gt;0,1,""))</f>
        <v/>
      </c>
      <c r="L1621" s="2" t="str">
        <f>IF(LEN('spis PO'!L1621)&gt;0,VLOOKUP('spis PO'!L1621,słowniki!$A$100:$B$101,2),"")</f>
        <v/>
      </c>
      <c r="M1621" s="2" t="str">
        <f>IF(LEN('spis PO'!M1621)&gt;0,VLOOKUP('spis PO'!M1621,słowniki!$A$110:$B$111,2),"")</f>
        <v/>
      </c>
      <c r="N1621" s="2" t="str">
        <f>IF(LEN('spis PO'!N1621)&gt;0,'spis PO'!N1621,"")</f>
        <v/>
      </c>
      <c r="O1621" s="2" t="str">
        <f>IF('spis PO'!M1621="oprawa",VLOOKUP('spis PO'!O1621,słowniki!$A$120:$B$126,2),IF(LEN('spis PO'!M1621)&gt;0,1,""))</f>
        <v/>
      </c>
      <c r="P1621" s="12" t="str">
        <f>IF('spis PO'!M1621="oprawa",1,"")</f>
        <v/>
      </c>
      <c r="Q1621" s="2" t="str">
        <f t="shared" si="25"/>
        <v/>
      </c>
    </row>
    <row r="1622" spans="1:17">
      <c r="A1622" s="2" t="str">
        <f ca="1">IF(LEN('spis PO'!A1622)&gt;0,MID(CELL("nazwa_pliku"),SEARCH("[",CELL("nazwa_pliku"))+1, SEARCH(".",CELL("nazwa_pliku"))-SEARCH("[",CELL("nazwa_pliku"))-1),"")</f>
        <v/>
      </c>
      <c r="B1622" s="2" t="str">
        <f ca="1">IF(LEN('spis PO'!A1622)&gt;0,MID(CELL("nazwa_pliku"),SEARCH("[",CELL("nazwa_pliku"))+1, SEARCH(".",CELL("nazwa_pliku"))-SEARCH("[",CELL("nazwa_pliku"))-1),"")</f>
        <v/>
      </c>
      <c r="C1622" s="2" t="str">
        <f>IF(LEN('spis PO'!B1622)&gt;0,'spis PO'!B1622,"")</f>
        <v/>
      </c>
      <c r="D1622" s="2" t="str">
        <f>IF(LEN('spis PO'!C1622)&gt;0,'spis PO'!C1622,"")</f>
        <v/>
      </c>
      <c r="E1622" s="2" t="str">
        <f>IF(LEN('spis PO'!D1622)&gt;0,VLOOKUP('spis PO'!D1622,słowniki!$A$61:$B$63,2),"")</f>
        <v/>
      </c>
      <c r="F1622" s="2" t="str">
        <f>IF(LEN('spis PO'!E1622)&gt;0,VLOOKUP('spis PO'!E1622,słowniki!$A$71:$B$77,2),"")</f>
        <v/>
      </c>
      <c r="G1622" s="12" t="str">
        <f>IF(LEN('spis PO'!F1622)&gt;0,VLOOKUP('spis PO'!F1622,słowniki!$A$51:$B$52,2),"")</f>
        <v/>
      </c>
      <c r="H1622" s="12" t="str">
        <f>IF(LEN('spis PO'!G1622)&gt;0,VLOOKUP('spis PO'!G1622,słowniki!$A$81:$B$83,2),"")</f>
        <v/>
      </c>
      <c r="I1622" s="2" t="str">
        <f>IF(LEN('spis PO'!H1622)&gt;0,'spis PO'!H1622,"")</f>
        <v/>
      </c>
      <c r="J1622" s="12" t="str">
        <f>IF(LEN('spis PO'!I1622)&gt;0,'spis PO'!I1622,"")</f>
        <v/>
      </c>
      <c r="K1622" s="12" t="str">
        <f>IF('spis PO'!D1622="słup",VLOOKUP('spis PO'!J1622,słowniki!$A$91:$B$96,2),IF(LEN('spis PO'!D1622)&gt;0,1,""))</f>
        <v/>
      </c>
      <c r="L1622" s="2" t="str">
        <f>IF(LEN('spis PO'!L1622)&gt;0,VLOOKUP('spis PO'!L1622,słowniki!$A$100:$B$101,2),"")</f>
        <v/>
      </c>
      <c r="M1622" s="2" t="str">
        <f>IF(LEN('spis PO'!M1622)&gt;0,VLOOKUP('spis PO'!M1622,słowniki!$A$110:$B$111,2),"")</f>
        <v/>
      </c>
      <c r="N1622" s="2" t="str">
        <f>IF(LEN('spis PO'!N1622)&gt;0,'spis PO'!N1622,"")</f>
        <v/>
      </c>
      <c r="O1622" s="2" t="str">
        <f>IF('spis PO'!M1622="oprawa",VLOOKUP('spis PO'!O1622,słowniki!$A$120:$B$126,2),IF(LEN('spis PO'!M1622)&gt;0,1,""))</f>
        <v/>
      </c>
      <c r="P1622" s="12" t="str">
        <f>IF('spis PO'!M1622="oprawa",1,"")</f>
        <v/>
      </c>
      <c r="Q1622" s="2" t="str">
        <f t="shared" si="25"/>
        <v/>
      </c>
    </row>
    <row r="1623" spans="1:17">
      <c r="A1623" s="2" t="str">
        <f ca="1">IF(LEN('spis PO'!A1623)&gt;0,MID(CELL("nazwa_pliku"),SEARCH("[",CELL("nazwa_pliku"))+1, SEARCH(".",CELL("nazwa_pliku"))-SEARCH("[",CELL("nazwa_pliku"))-1),"")</f>
        <v/>
      </c>
      <c r="B1623" s="2" t="str">
        <f ca="1">IF(LEN('spis PO'!A1623)&gt;0,MID(CELL("nazwa_pliku"),SEARCH("[",CELL("nazwa_pliku"))+1, SEARCH(".",CELL("nazwa_pliku"))-SEARCH("[",CELL("nazwa_pliku"))-1),"")</f>
        <v/>
      </c>
      <c r="C1623" s="2" t="str">
        <f>IF(LEN('spis PO'!B1623)&gt;0,'spis PO'!B1623,"")</f>
        <v/>
      </c>
      <c r="D1623" s="2" t="str">
        <f>IF(LEN('spis PO'!C1623)&gt;0,'spis PO'!C1623,"")</f>
        <v/>
      </c>
      <c r="E1623" s="2" t="str">
        <f>IF(LEN('spis PO'!D1623)&gt;0,VLOOKUP('spis PO'!D1623,słowniki!$A$61:$B$63,2),"")</f>
        <v/>
      </c>
      <c r="F1623" s="2" t="str">
        <f>IF(LEN('spis PO'!E1623)&gt;0,VLOOKUP('spis PO'!E1623,słowniki!$A$71:$B$77,2),"")</f>
        <v/>
      </c>
      <c r="G1623" s="12" t="str">
        <f>IF(LEN('spis PO'!F1623)&gt;0,VLOOKUP('spis PO'!F1623,słowniki!$A$51:$B$52,2),"")</f>
        <v/>
      </c>
      <c r="H1623" s="12" t="str">
        <f>IF(LEN('spis PO'!G1623)&gt;0,VLOOKUP('spis PO'!G1623,słowniki!$A$81:$B$83,2),"")</f>
        <v/>
      </c>
      <c r="I1623" s="2" t="str">
        <f>IF(LEN('spis PO'!H1623)&gt;0,'spis PO'!H1623,"")</f>
        <v/>
      </c>
      <c r="J1623" s="12" t="str">
        <f>IF(LEN('spis PO'!I1623)&gt;0,'spis PO'!I1623,"")</f>
        <v/>
      </c>
      <c r="K1623" s="12" t="str">
        <f>IF('spis PO'!D1623="słup",VLOOKUP('spis PO'!J1623,słowniki!$A$91:$B$96,2),IF(LEN('spis PO'!D1623)&gt;0,1,""))</f>
        <v/>
      </c>
      <c r="L1623" s="2" t="str">
        <f>IF(LEN('spis PO'!L1623)&gt;0,VLOOKUP('spis PO'!L1623,słowniki!$A$100:$B$101,2),"")</f>
        <v/>
      </c>
      <c r="M1623" s="2" t="str">
        <f>IF(LEN('spis PO'!M1623)&gt;0,VLOOKUP('spis PO'!M1623,słowniki!$A$110:$B$111,2),"")</f>
        <v/>
      </c>
      <c r="N1623" s="2" t="str">
        <f>IF(LEN('spis PO'!N1623)&gt;0,'spis PO'!N1623,"")</f>
        <v/>
      </c>
      <c r="O1623" s="2" t="str">
        <f>IF('spis PO'!M1623="oprawa",VLOOKUP('spis PO'!O1623,słowniki!$A$120:$B$126,2),IF(LEN('spis PO'!M1623)&gt;0,1,""))</f>
        <v/>
      </c>
      <c r="P1623" s="12" t="str">
        <f>IF('spis PO'!M1623="oprawa",1,"")</f>
        <v/>
      </c>
      <c r="Q1623" s="2" t="str">
        <f t="shared" si="25"/>
        <v/>
      </c>
    </row>
    <row r="1624" spans="1:17">
      <c r="A1624" s="2" t="str">
        <f ca="1">IF(LEN('spis PO'!A1624)&gt;0,MID(CELL("nazwa_pliku"),SEARCH("[",CELL("nazwa_pliku"))+1, SEARCH(".",CELL("nazwa_pliku"))-SEARCH("[",CELL("nazwa_pliku"))-1),"")</f>
        <v/>
      </c>
      <c r="B1624" s="2" t="str">
        <f ca="1">IF(LEN('spis PO'!A1624)&gt;0,MID(CELL("nazwa_pliku"),SEARCH("[",CELL("nazwa_pliku"))+1, SEARCH(".",CELL("nazwa_pliku"))-SEARCH("[",CELL("nazwa_pliku"))-1),"")</f>
        <v/>
      </c>
      <c r="C1624" s="2" t="str">
        <f>IF(LEN('spis PO'!B1624)&gt;0,'spis PO'!B1624,"")</f>
        <v/>
      </c>
      <c r="D1624" s="2" t="str">
        <f>IF(LEN('spis PO'!C1624)&gt;0,'spis PO'!C1624,"")</f>
        <v/>
      </c>
      <c r="E1624" s="2" t="str">
        <f>IF(LEN('spis PO'!D1624)&gt;0,VLOOKUP('spis PO'!D1624,słowniki!$A$61:$B$63,2),"")</f>
        <v/>
      </c>
      <c r="F1624" s="2" t="str">
        <f>IF(LEN('spis PO'!E1624)&gt;0,VLOOKUP('spis PO'!E1624,słowniki!$A$71:$B$77,2),"")</f>
        <v/>
      </c>
      <c r="G1624" s="12" t="str">
        <f>IF(LEN('spis PO'!F1624)&gt;0,VLOOKUP('spis PO'!F1624,słowniki!$A$51:$B$52,2),"")</f>
        <v/>
      </c>
      <c r="H1624" s="12" t="str">
        <f>IF(LEN('spis PO'!G1624)&gt;0,VLOOKUP('spis PO'!G1624,słowniki!$A$81:$B$83,2),"")</f>
        <v/>
      </c>
      <c r="I1624" s="2" t="str">
        <f>IF(LEN('spis PO'!H1624)&gt;0,'spis PO'!H1624,"")</f>
        <v/>
      </c>
      <c r="J1624" s="12" t="str">
        <f>IF(LEN('spis PO'!I1624)&gt;0,'spis PO'!I1624,"")</f>
        <v/>
      </c>
      <c r="K1624" s="12" t="str">
        <f>IF('spis PO'!D1624="słup",VLOOKUP('spis PO'!J1624,słowniki!$A$91:$B$96,2),IF(LEN('spis PO'!D1624)&gt;0,1,""))</f>
        <v/>
      </c>
      <c r="L1624" s="2" t="str">
        <f>IF(LEN('spis PO'!L1624)&gt;0,VLOOKUP('spis PO'!L1624,słowniki!$A$100:$B$101,2),"")</f>
        <v/>
      </c>
      <c r="M1624" s="2" t="str">
        <f>IF(LEN('spis PO'!M1624)&gt;0,VLOOKUP('spis PO'!M1624,słowniki!$A$110:$B$111,2),"")</f>
        <v/>
      </c>
      <c r="N1624" s="2" t="str">
        <f>IF(LEN('spis PO'!N1624)&gt;0,'spis PO'!N1624,"")</f>
        <v/>
      </c>
      <c r="O1624" s="2" t="str">
        <f>IF('spis PO'!M1624="oprawa",VLOOKUP('spis PO'!O1624,słowniki!$A$120:$B$126,2),IF(LEN('spis PO'!M1624)&gt;0,1,""))</f>
        <v/>
      </c>
      <c r="P1624" s="12" t="str">
        <f>IF('spis PO'!M1624="oprawa",1,"")</f>
        <v/>
      </c>
      <c r="Q1624" s="2" t="str">
        <f t="shared" si="25"/>
        <v/>
      </c>
    </row>
    <row r="1625" spans="1:17">
      <c r="A1625" s="2" t="str">
        <f ca="1">IF(LEN('spis PO'!A1625)&gt;0,MID(CELL("nazwa_pliku"),SEARCH("[",CELL("nazwa_pliku"))+1, SEARCH(".",CELL("nazwa_pliku"))-SEARCH("[",CELL("nazwa_pliku"))-1),"")</f>
        <v/>
      </c>
      <c r="B1625" s="2" t="str">
        <f ca="1">IF(LEN('spis PO'!A1625)&gt;0,MID(CELL("nazwa_pliku"),SEARCH("[",CELL("nazwa_pliku"))+1, SEARCH(".",CELL("nazwa_pliku"))-SEARCH("[",CELL("nazwa_pliku"))-1),"")</f>
        <v/>
      </c>
      <c r="C1625" s="2" t="str">
        <f>IF(LEN('spis PO'!B1625)&gt;0,'spis PO'!B1625,"")</f>
        <v/>
      </c>
      <c r="D1625" s="2" t="str">
        <f>IF(LEN('spis PO'!C1625)&gt;0,'spis PO'!C1625,"")</f>
        <v/>
      </c>
      <c r="E1625" s="2" t="str">
        <f>IF(LEN('spis PO'!D1625)&gt;0,VLOOKUP('spis PO'!D1625,słowniki!$A$61:$B$63,2),"")</f>
        <v/>
      </c>
      <c r="F1625" s="2" t="str">
        <f>IF(LEN('spis PO'!E1625)&gt;0,VLOOKUP('spis PO'!E1625,słowniki!$A$71:$B$77,2),"")</f>
        <v/>
      </c>
      <c r="G1625" s="12" t="str">
        <f>IF(LEN('spis PO'!F1625)&gt;0,VLOOKUP('spis PO'!F1625,słowniki!$A$51:$B$52,2),"")</f>
        <v/>
      </c>
      <c r="H1625" s="12" t="str">
        <f>IF(LEN('spis PO'!G1625)&gt;0,VLOOKUP('spis PO'!G1625,słowniki!$A$81:$B$83,2),"")</f>
        <v/>
      </c>
      <c r="I1625" s="2" t="str">
        <f>IF(LEN('spis PO'!H1625)&gt;0,'spis PO'!H1625,"")</f>
        <v/>
      </c>
      <c r="J1625" s="12" t="str">
        <f>IF(LEN('spis PO'!I1625)&gt;0,'spis PO'!I1625,"")</f>
        <v/>
      </c>
      <c r="K1625" s="12" t="str">
        <f>IF('spis PO'!D1625="słup",VLOOKUP('spis PO'!J1625,słowniki!$A$91:$B$96,2),IF(LEN('spis PO'!D1625)&gt;0,1,""))</f>
        <v/>
      </c>
      <c r="L1625" s="2" t="str">
        <f>IF(LEN('spis PO'!L1625)&gt;0,VLOOKUP('spis PO'!L1625,słowniki!$A$100:$B$101,2),"")</f>
        <v/>
      </c>
      <c r="M1625" s="2" t="str">
        <f>IF(LEN('spis PO'!M1625)&gt;0,VLOOKUP('spis PO'!M1625,słowniki!$A$110:$B$111,2),"")</f>
        <v/>
      </c>
      <c r="N1625" s="2" t="str">
        <f>IF(LEN('spis PO'!N1625)&gt;0,'spis PO'!N1625,"")</f>
        <v/>
      </c>
      <c r="O1625" s="2" t="str">
        <f>IF('spis PO'!M1625="oprawa",VLOOKUP('spis PO'!O1625,słowniki!$A$120:$B$126,2),IF(LEN('spis PO'!M1625)&gt;0,1,""))</f>
        <v/>
      </c>
      <c r="P1625" s="12" t="str">
        <f>IF('spis PO'!M1625="oprawa",1,"")</f>
        <v/>
      </c>
      <c r="Q1625" s="2" t="str">
        <f t="shared" si="25"/>
        <v/>
      </c>
    </row>
    <row r="1626" spans="1:17">
      <c r="A1626" s="2" t="str">
        <f ca="1">IF(LEN('spis PO'!A1626)&gt;0,MID(CELL("nazwa_pliku"),SEARCH("[",CELL("nazwa_pliku"))+1, SEARCH(".",CELL("nazwa_pliku"))-SEARCH("[",CELL("nazwa_pliku"))-1),"")</f>
        <v/>
      </c>
      <c r="B1626" s="2" t="str">
        <f ca="1">IF(LEN('spis PO'!A1626)&gt;0,MID(CELL("nazwa_pliku"),SEARCH("[",CELL("nazwa_pliku"))+1, SEARCH(".",CELL("nazwa_pliku"))-SEARCH("[",CELL("nazwa_pliku"))-1),"")</f>
        <v/>
      </c>
      <c r="C1626" s="2" t="str">
        <f>IF(LEN('spis PO'!B1626)&gt;0,'spis PO'!B1626,"")</f>
        <v/>
      </c>
      <c r="D1626" s="2" t="str">
        <f>IF(LEN('spis PO'!C1626)&gt;0,'spis PO'!C1626,"")</f>
        <v/>
      </c>
      <c r="E1626" s="2" t="str">
        <f>IF(LEN('spis PO'!D1626)&gt;0,VLOOKUP('spis PO'!D1626,słowniki!$A$61:$B$63,2),"")</f>
        <v/>
      </c>
      <c r="F1626" s="2" t="str">
        <f>IF(LEN('spis PO'!E1626)&gt;0,VLOOKUP('spis PO'!E1626,słowniki!$A$71:$B$77,2),"")</f>
        <v/>
      </c>
      <c r="G1626" s="12" t="str">
        <f>IF(LEN('spis PO'!F1626)&gt;0,VLOOKUP('spis PO'!F1626,słowniki!$A$51:$B$52,2),"")</f>
        <v/>
      </c>
      <c r="H1626" s="12" t="str">
        <f>IF(LEN('spis PO'!G1626)&gt;0,VLOOKUP('spis PO'!G1626,słowniki!$A$81:$B$83,2),"")</f>
        <v/>
      </c>
      <c r="I1626" s="2" t="str">
        <f>IF(LEN('spis PO'!H1626)&gt;0,'spis PO'!H1626,"")</f>
        <v/>
      </c>
      <c r="J1626" s="12" t="str">
        <f>IF(LEN('spis PO'!I1626)&gt;0,'spis PO'!I1626,"")</f>
        <v/>
      </c>
      <c r="K1626" s="12" t="str">
        <f>IF('spis PO'!D1626="słup",VLOOKUP('spis PO'!J1626,słowniki!$A$91:$B$96,2),IF(LEN('spis PO'!D1626)&gt;0,1,""))</f>
        <v/>
      </c>
      <c r="L1626" s="2" t="str">
        <f>IF(LEN('spis PO'!L1626)&gt;0,VLOOKUP('spis PO'!L1626,słowniki!$A$100:$B$101,2),"")</f>
        <v/>
      </c>
      <c r="M1626" s="2" t="str">
        <f>IF(LEN('spis PO'!M1626)&gt;0,VLOOKUP('spis PO'!M1626,słowniki!$A$110:$B$111,2),"")</f>
        <v/>
      </c>
      <c r="N1626" s="2" t="str">
        <f>IF(LEN('spis PO'!N1626)&gt;0,'spis PO'!N1626,"")</f>
        <v/>
      </c>
      <c r="O1626" s="2" t="str">
        <f>IF('spis PO'!M1626="oprawa",VLOOKUP('spis PO'!O1626,słowniki!$A$120:$B$126,2),IF(LEN('spis PO'!M1626)&gt;0,1,""))</f>
        <v/>
      </c>
      <c r="P1626" s="12" t="str">
        <f>IF('spis PO'!M1626="oprawa",1,"")</f>
        <v/>
      </c>
      <c r="Q1626" s="2" t="str">
        <f t="shared" si="25"/>
        <v/>
      </c>
    </row>
    <row r="1627" spans="1:17">
      <c r="A1627" s="2" t="str">
        <f ca="1">IF(LEN('spis PO'!A1627)&gt;0,MID(CELL("nazwa_pliku"),SEARCH("[",CELL("nazwa_pliku"))+1, SEARCH(".",CELL("nazwa_pliku"))-SEARCH("[",CELL("nazwa_pliku"))-1),"")</f>
        <v/>
      </c>
      <c r="B1627" s="2" t="str">
        <f ca="1">IF(LEN('spis PO'!A1627)&gt;0,MID(CELL("nazwa_pliku"),SEARCH("[",CELL("nazwa_pliku"))+1, SEARCH(".",CELL("nazwa_pliku"))-SEARCH("[",CELL("nazwa_pliku"))-1),"")</f>
        <v/>
      </c>
      <c r="C1627" s="2" t="str">
        <f>IF(LEN('spis PO'!B1627)&gt;0,'spis PO'!B1627,"")</f>
        <v/>
      </c>
      <c r="D1627" s="2" t="str">
        <f>IF(LEN('spis PO'!C1627)&gt;0,'spis PO'!C1627,"")</f>
        <v/>
      </c>
      <c r="E1627" s="2" t="str">
        <f>IF(LEN('spis PO'!D1627)&gt;0,VLOOKUP('spis PO'!D1627,słowniki!$A$61:$B$63,2),"")</f>
        <v/>
      </c>
      <c r="F1627" s="2" t="str">
        <f>IF(LEN('spis PO'!E1627)&gt;0,VLOOKUP('spis PO'!E1627,słowniki!$A$71:$B$77,2),"")</f>
        <v/>
      </c>
      <c r="G1627" s="12" t="str">
        <f>IF(LEN('spis PO'!F1627)&gt;0,VLOOKUP('spis PO'!F1627,słowniki!$A$51:$B$52,2),"")</f>
        <v/>
      </c>
      <c r="H1627" s="12" t="str">
        <f>IF(LEN('spis PO'!G1627)&gt;0,VLOOKUP('spis PO'!G1627,słowniki!$A$81:$B$83,2),"")</f>
        <v/>
      </c>
      <c r="I1627" s="2" t="str">
        <f>IF(LEN('spis PO'!H1627)&gt;0,'spis PO'!H1627,"")</f>
        <v/>
      </c>
      <c r="J1627" s="12" t="str">
        <f>IF(LEN('spis PO'!I1627)&gt;0,'spis PO'!I1627,"")</f>
        <v/>
      </c>
      <c r="K1627" s="12" t="str">
        <f>IF('spis PO'!D1627="słup",VLOOKUP('spis PO'!J1627,słowniki!$A$91:$B$96,2),IF(LEN('spis PO'!D1627)&gt;0,1,""))</f>
        <v/>
      </c>
      <c r="L1627" s="2" t="str">
        <f>IF(LEN('spis PO'!L1627)&gt;0,VLOOKUP('spis PO'!L1627,słowniki!$A$100:$B$101,2),"")</f>
        <v/>
      </c>
      <c r="M1627" s="2" t="str">
        <f>IF(LEN('spis PO'!M1627)&gt;0,VLOOKUP('spis PO'!M1627,słowniki!$A$110:$B$111,2),"")</f>
        <v/>
      </c>
      <c r="N1627" s="2" t="str">
        <f>IF(LEN('spis PO'!N1627)&gt;0,'spis PO'!N1627,"")</f>
        <v/>
      </c>
      <c r="O1627" s="2" t="str">
        <f>IF('spis PO'!M1627="oprawa",VLOOKUP('spis PO'!O1627,słowniki!$A$120:$B$126,2),IF(LEN('spis PO'!M1627)&gt;0,1,""))</f>
        <v/>
      </c>
      <c r="P1627" s="12" t="str">
        <f>IF('spis PO'!M1627="oprawa",1,"")</f>
        <v/>
      </c>
      <c r="Q1627" s="2" t="str">
        <f t="shared" si="25"/>
        <v/>
      </c>
    </row>
    <row r="1628" spans="1:17">
      <c r="A1628" s="2" t="str">
        <f ca="1">IF(LEN('spis PO'!A1628)&gt;0,MID(CELL("nazwa_pliku"),SEARCH("[",CELL("nazwa_pliku"))+1, SEARCH(".",CELL("nazwa_pliku"))-SEARCH("[",CELL("nazwa_pliku"))-1),"")</f>
        <v/>
      </c>
      <c r="B1628" s="2" t="str">
        <f ca="1">IF(LEN('spis PO'!A1628)&gt;0,MID(CELL("nazwa_pliku"),SEARCH("[",CELL("nazwa_pliku"))+1, SEARCH(".",CELL("nazwa_pliku"))-SEARCH("[",CELL("nazwa_pliku"))-1),"")</f>
        <v/>
      </c>
      <c r="C1628" s="2" t="str">
        <f>IF(LEN('spis PO'!B1628)&gt;0,'spis PO'!B1628,"")</f>
        <v/>
      </c>
      <c r="D1628" s="2" t="str">
        <f>IF(LEN('spis PO'!C1628)&gt;0,'spis PO'!C1628,"")</f>
        <v/>
      </c>
      <c r="E1628" s="2" t="str">
        <f>IF(LEN('spis PO'!D1628)&gt;0,VLOOKUP('spis PO'!D1628,słowniki!$A$61:$B$63,2),"")</f>
        <v/>
      </c>
      <c r="F1628" s="2" t="str">
        <f>IF(LEN('spis PO'!E1628)&gt;0,VLOOKUP('spis PO'!E1628,słowniki!$A$71:$B$77,2),"")</f>
        <v/>
      </c>
      <c r="G1628" s="12" t="str">
        <f>IF(LEN('spis PO'!F1628)&gt;0,VLOOKUP('spis PO'!F1628,słowniki!$A$51:$B$52,2),"")</f>
        <v/>
      </c>
      <c r="H1628" s="12" t="str">
        <f>IF(LEN('spis PO'!G1628)&gt;0,VLOOKUP('spis PO'!G1628,słowniki!$A$81:$B$83,2),"")</f>
        <v/>
      </c>
      <c r="I1628" s="2" t="str">
        <f>IF(LEN('spis PO'!H1628)&gt;0,'spis PO'!H1628,"")</f>
        <v/>
      </c>
      <c r="J1628" s="12" t="str">
        <f>IF(LEN('spis PO'!I1628)&gt;0,'spis PO'!I1628,"")</f>
        <v/>
      </c>
      <c r="K1628" s="12" t="str">
        <f>IF('spis PO'!D1628="słup",VLOOKUP('spis PO'!J1628,słowniki!$A$91:$B$96,2),IF(LEN('spis PO'!D1628)&gt;0,1,""))</f>
        <v/>
      </c>
      <c r="L1628" s="2" t="str">
        <f>IF(LEN('spis PO'!L1628)&gt;0,VLOOKUP('spis PO'!L1628,słowniki!$A$100:$B$101,2),"")</f>
        <v/>
      </c>
      <c r="M1628" s="2" t="str">
        <f>IF(LEN('spis PO'!M1628)&gt;0,VLOOKUP('spis PO'!M1628,słowniki!$A$110:$B$111,2),"")</f>
        <v/>
      </c>
      <c r="N1628" s="2" t="str">
        <f>IF(LEN('spis PO'!N1628)&gt;0,'spis PO'!N1628,"")</f>
        <v/>
      </c>
      <c r="O1628" s="2" t="str">
        <f>IF('spis PO'!M1628="oprawa",VLOOKUP('spis PO'!O1628,słowniki!$A$120:$B$126,2),IF(LEN('spis PO'!M1628)&gt;0,1,""))</f>
        <v/>
      </c>
      <c r="P1628" s="12" t="str">
        <f>IF('spis PO'!M1628="oprawa",1,"")</f>
        <v/>
      </c>
      <c r="Q1628" s="2" t="str">
        <f t="shared" si="25"/>
        <v/>
      </c>
    </row>
    <row r="1629" spans="1:17">
      <c r="A1629" s="2" t="str">
        <f ca="1">IF(LEN('spis PO'!A1629)&gt;0,MID(CELL("nazwa_pliku"),SEARCH("[",CELL("nazwa_pliku"))+1, SEARCH(".",CELL("nazwa_pliku"))-SEARCH("[",CELL("nazwa_pliku"))-1),"")</f>
        <v/>
      </c>
      <c r="B1629" s="2" t="str">
        <f ca="1">IF(LEN('spis PO'!A1629)&gt;0,MID(CELL("nazwa_pliku"),SEARCH("[",CELL("nazwa_pliku"))+1, SEARCH(".",CELL("nazwa_pliku"))-SEARCH("[",CELL("nazwa_pliku"))-1),"")</f>
        <v/>
      </c>
      <c r="C1629" s="2" t="str">
        <f>IF(LEN('spis PO'!B1629)&gt;0,'spis PO'!B1629,"")</f>
        <v/>
      </c>
      <c r="D1629" s="2" t="str">
        <f>IF(LEN('spis PO'!C1629)&gt;0,'spis PO'!C1629,"")</f>
        <v/>
      </c>
      <c r="E1629" s="2" t="str">
        <f>IF(LEN('spis PO'!D1629)&gt;0,VLOOKUP('spis PO'!D1629,słowniki!$A$61:$B$63,2),"")</f>
        <v/>
      </c>
      <c r="F1629" s="2" t="str">
        <f>IF(LEN('spis PO'!E1629)&gt;0,VLOOKUP('spis PO'!E1629,słowniki!$A$71:$B$77,2),"")</f>
        <v/>
      </c>
      <c r="G1629" s="12" t="str">
        <f>IF(LEN('spis PO'!F1629)&gt;0,VLOOKUP('spis PO'!F1629,słowniki!$A$51:$B$52,2),"")</f>
        <v/>
      </c>
      <c r="H1629" s="12" t="str">
        <f>IF(LEN('spis PO'!G1629)&gt;0,VLOOKUP('spis PO'!G1629,słowniki!$A$81:$B$83,2),"")</f>
        <v/>
      </c>
      <c r="I1629" s="2" t="str">
        <f>IF(LEN('spis PO'!H1629)&gt;0,'spis PO'!H1629,"")</f>
        <v/>
      </c>
      <c r="J1629" s="12" t="str">
        <f>IF(LEN('spis PO'!I1629)&gt;0,'spis PO'!I1629,"")</f>
        <v/>
      </c>
      <c r="K1629" s="12" t="str">
        <f>IF('spis PO'!D1629="słup",VLOOKUP('spis PO'!J1629,słowniki!$A$91:$B$96,2),IF(LEN('spis PO'!D1629)&gt;0,1,""))</f>
        <v/>
      </c>
      <c r="L1629" s="2" t="str">
        <f>IF(LEN('spis PO'!L1629)&gt;0,VLOOKUP('spis PO'!L1629,słowniki!$A$100:$B$101,2),"")</f>
        <v/>
      </c>
      <c r="M1629" s="2" t="str">
        <f>IF(LEN('spis PO'!M1629)&gt;0,VLOOKUP('spis PO'!M1629,słowniki!$A$110:$B$111,2),"")</f>
        <v/>
      </c>
      <c r="N1629" s="2" t="str">
        <f>IF(LEN('spis PO'!N1629)&gt;0,'spis PO'!N1629,"")</f>
        <v/>
      </c>
      <c r="O1629" s="2" t="str">
        <f>IF('spis PO'!M1629="oprawa",VLOOKUP('spis PO'!O1629,słowniki!$A$120:$B$126,2),IF(LEN('spis PO'!M1629)&gt;0,1,""))</f>
        <v/>
      </c>
      <c r="P1629" s="12" t="str">
        <f>IF('spis PO'!M1629="oprawa",1,"")</f>
        <v/>
      </c>
      <c r="Q1629" s="2" t="str">
        <f t="shared" si="25"/>
        <v/>
      </c>
    </row>
    <row r="1630" spans="1:17">
      <c r="A1630" s="2" t="str">
        <f ca="1">IF(LEN('spis PO'!A1630)&gt;0,MID(CELL("nazwa_pliku"),SEARCH("[",CELL("nazwa_pliku"))+1, SEARCH(".",CELL("nazwa_pliku"))-SEARCH("[",CELL("nazwa_pliku"))-1),"")</f>
        <v/>
      </c>
      <c r="B1630" s="2" t="str">
        <f ca="1">IF(LEN('spis PO'!A1630)&gt;0,MID(CELL("nazwa_pliku"),SEARCH("[",CELL("nazwa_pliku"))+1, SEARCH(".",CELL("nazwa_pliku"))-SEARCH("[",CELL("nazwa_pliku"))-1),"")</f>
        <v/>
      </c>
      <c r="C1630" s="2" t="str">
        <f>IF(LEN('spis PO'!B1630)&gt;0,'spis PO'!B1630,"")</f>
        <v/>
      </c>
      <c r="D1630" s="2" t="str">
        <f>IF(LEN('spis PO'!C1630)&gt;0,'spis PO'!C1630,"")</f>
        <v/>
      </c>
      <c r="E1630" s="2" t="str">
        <f>IF(LEN('spis PO'!D1630)&gt;0,VLOOKUP('spis PO'!D1630,słowniki!$A$61:$B$63,2),"")</f>
        <v/>
      </c>
      <c r="F1630" s="2" t="str">
        <f>IF(LEN('spis PO'!E1630)&gt;0,VLOOKUP('spis PO'!E1630,słowniki!$A$71:$B$77,2),"")</f>
        <v/>
      </c>
      <c r="G1630" s="12" t="str">
        <f>IF(LEN('spis PO'!F1630)&gt;0,VLOOKUP('spis PO'!F1630,słowniki!$A$51:$B$52,2),"")</f>
        <v/>
      </c>
      <c r="H1630" s="12" t="str">
        <f>IF(LEN('spis PO'!G1630)&gt;0,VLOOKUP('spis PO'!G1630,słowniki!$A$81:$B$83,2),"")</f>
        <v/>
      </c>
      <c r="I1630" s="2" t="str">
        <f>IF(LEN('spis PO'!H1630)&gt;0,'spis PO'!H1630,"")</f>
        <v/>
      </c>
      <c r="J1630" s="12" t="str">
        <f>IF(LEN('spis PO'!I1630)&gt;0,'spis PO'!I1630,"")</f>
        <v/>
      </c>
      <c r="K1630" s="12" t="str">
        <f>IF('spis PO'!D1630="słup",VLOOKUP('spis PO'!J1630,słowniki!$A$91:$B$96,2),IF(LEN('spis PO'!D1630)&gt;0,1,""))</f>
        <v/>
      </c>
      <c r="L1630" s="2" t="str">
        <f>IF(LEN('spis PO'!L1630)&gt;0,VLOOKUP('spis PO'!L1630,słowniki!$A$100:$B$101,2),"")</f>
        <v/>
      </c>
      <c r="M1630" s="2" t="str">
        <f>IF(LEN('spis PO'!M1630)&gt;0,VLOOKUP('spis PO'!M1630,słowniki!$A$110:$B$111,2),"")</f>
        <v/>
      </c>
      <c r="N1630" s="2" t="str">
        <f>IF(LEN('spis PO'!N1630)&gt;0,'spis PO'!N1630,"")</f>
        <v/>
      </c>
      <c r="O1630" s="2" t="str">
        <f>IF('spis PO'!M1630="oprawa",VLOOKUP('spis PO'!O1630,słowniki!$A$120:$B$126,2),IF(LEN('spis PO'!M1630)&gt;0,1,""))</f>
        <v/>
      </c>
      <c r="P1630" s="12" t="str">
        <f>IF('spis PO'!M1630="oprawa",1,"")</f>
        <v/>
      </c>
      <c r="Q1630" s="2" t="str">
        <f t="shared" si="25"/>
        <v/>
      </c>
    </row>
    <row r="1631" spans="1:17">
      <c r="A1631" s="2" t="str">
        <f ca="1">IF(LEN('spis PO'!A1631)&gt;0,MID(CELL("nazwa_pliku"),SEARCH("[",CELL("nazwa_pliku"))+1, SEARCH(".",CELL("nazwa_pliku"))-SEARCH("[",CELL("nazwa_pliku"))-1),"")</f>
        <v/>
      </c>
      <c r="B1631" s="2" t="str">
        <f ca="1">IF(LEN('spis PO'!A1631)&gt;0,MID(CELL("nazwa_pliku"),SEARCH("[",CELL("nazwa_pliku"))+1, SEARCH(".",CELL("nazwa_pliku"))-SEARCH("[",CELL("nazwa_pliku"))-1),"")</f>
        <v/>
      </c>
      <c r="C1631" s="2" t="str">
        <f>IF(LEN('spis PO'!B1631)&gt;0,'spis PO'!B1631,"")</f>
        <v/>
      </c>
      <c r="D1631" s="2" t="str">
        <f>IF(LEN('spis PO'!C1631)&gt;0,'spis PO'!C1631,"")</f>
        <v/>
      </c>
      <c r="E1631" s="2" t="str">
        <f>IF(LEN('spis PO'!D1631)&gt;0,VLOOKUP('spis PO'!D1631,słowniki!$A$61:$B$63,2),"")</f>
        <v/>
      </c>
      <c r="F1631" s="2" t="str">
        <f>IF(LEN('spis PO'!E1631)&gt;0,VLOOKUP('spis PO'!E1631,słowniki!$A$71:$B$77,2),"")</f>
        <v/>
      </c>
      <c r="G1631" s="12" t="str">
        <f>IF(LEN('spis PO'!F1631)&gt;0,VLOOKUP('spis PO'!F1631,słowniki!$A$51:$B$52,2),"")</f>
        <v/>
      </c>
      <c r="H1631" s="12" t="str">
        <f>IF(LEN('spis PO'!G1631)&gt;0,VLOOKUP('spis PO'!G1631,słowniki!$A$81:$B$83,2),"")</f>
        <v/>
      </c>
      <c r="I1631" s="2" t="str">
        <f>IF(LEN('spis PO'!H1631)&gt;0,'spis PO'!H1631,"")</f>
        <v/>
      </c>
      <c r="J1631" s="12" t="str">
        <f>IF(LEN('spis PO'!I1631)&gt;0,'spis PO'!I1631,"")</f>
        <v/>
      </c>
      <c r="K1631" s="12" t="str">
        <f>IF('spis PO'!D1631="słup",VLOOKUP('spis PO'!J1631,słowniki!$A$91:$B$96,2),IF(LEN('spis PO'!D1631)&gt;0,1,""))</f>
        <v/>
      </c>
      <c r="L1631" s="2" t="str">
        <f>IF(LEN('spis PO'!L1631)&gt;0,VLOOKUP('spis PO'!L1631,słowniki!$A$100:$B$101,2),"")</f>
        <v/>
      </c>
      <c r="M1631" s="2" t="str">
        <f>IF(LEN('spis PO'!M1631)&gt;0,VLOOKUP('spis PO'!M1631,słowniki!$A$110:$B$111,2),"")</f>
        <v/>
      </c>
      <c r="N1631" s="2" t="str">
        <f>IF(LEN('spis PO'!N1631)&gt;0,'spis PO'!N1631,"")</f>
        <v/>
      </c>
      <c r="O1631" s="2" t="str">
        <f>IF('spis PO'!M1631="oprawa",VLOOKUP('spis PO'!O1631,słowniki!$A$120:$B$126,2),IF(LEN('spis PO'!M1631)&gt;0,1,""))</f>
        <v/>
      </c>
      <c r="P1631" s="12" t="str">
        <f>IF('spis PO'!M1631="oprawa",1,"")</f>
        <v/>
      </c>
      <c r="Q1631" s="2" t="str">
        <f t="shared" si="25"/>
        <v/>
      </c>
    </row>
    <row r="1632" spans="1:17">
      <c r="A1632" s="2" t="str">
        <f ca="1">IF(LEN('spis PO'!A1632)&gt;0,MID(CELL("nazwa_pliku"),SEARCH("[",CELL("nazwa_pliku"))+1, SEARCH(".",CELL("nazwa_pliku"))-SEARCH("[",CELL("nazwa_pliku"))-1),"")</f>
        <v/>
      </c>
      <c r="B1632" s="2" t="str">
        <f ca="1">IF(LEN('spis PO'!A1632)&gt;0,MID(CELL("nazwa_pliku"),SEARCH("[",CELL("nazwa_pliku"))+1, SEARCH(".",CELL("nazwa_pliku"))-SEARCH("[",CELL("nazwa_pliku"))-1),"")</f>
        <v/>
      </c>
      <c r="C1632" s="2" t="str">
        <f>IF(LEN('spis PO'!B1632)&gt;0,'spis PO'!B1632,"")</f>
        <v/>
      </c>
      <c r="D1632" s="2" t="str">
        <f>IF(LEN('spis PO'!C1632)&gt;0,'spis PO'!C1632,"")</f>
        <v/>
      </c>
      <c r="E1632" s="2" t="str">
        <f>IF(LEN('spis PO'!D1632)&gt;0,VLOOKUP('spis PO'!D1632,słowniki!$A$61:$B$63,2),"")</f>
        <v/>
      </c>
      <c r="F1632" s="2" t="str">
        <f>IF(LEN('spis PO'!E1632)&gt;0,VLOOKUP('spis PO'!E1632,słowniki!$A$71:$B$77,2),"")</f>
        <v/>
      </c>
      <c r="G1632" s="12" t="str">
        <f>IF(LEN('spis PO'!F1632)&gt;0,VLOOKUP('spis PO'!F1632,słowniki!$A$51:$B$52,2),"")</f>
        <v/>
      </c>
      <c r="H1632" s="12" t="str">
        <f>IF(LEN('spis PO'!G1632)&gt;0,VLOOKUP('spis PO'!G1632,słowniki!$A$81:$B$83,2),"")</f>
        <v/>
      </c>
      <c r="I1632" s="2" t="str">
        <f>IF(LEN('spis PO'!H1632)&gt;0,'spis PO'!H1632,"")</f>
        <v/>
      </c>
      <c r="J1632" s="12" t="str">
        <f>IF(LEN('spis PO'!I1632)&gt;0,'spis PO'!I1632,"")</f>
        <v/>
      </c>
      <c r="K1632" s="12" t="str">
        <f>IF('spis PO'!D1632="słup",VLOOKUP('spis PO'!J1632,słowniki!$A$91:$B$96,2),IF(LEN('spis PO'!D1632)&gt;0,1,""))</f>
        <v/>
      </c>
      <c r="L1632" s="2" t="str">
        <f>IF(LEN('spis PO'!L1632)&gt;0,VLOOKUP('spis PO'!L1632,słowniki!$A$100:$B$101,2),"")</f>
        <v/>
      </c>
      <c r="M1632" s="2" t="str">
        <f>IF(LEN('spis PO'!M1632)&gt;0,VLOOKUP('spis PO'!M1632,słowniki!$A$110:$B$111,2),"")</f>
        <v/>
      </c>
      <c r="N1632" s="2" t="str">
        <f>IF(LEN('spis PO'!N1632)&gt;0,'spis PO'!N1632,"")</f>
        <v/>
      </c>
      <c r="O1632" s="2" t="str">
        <f>IF('spis PO'!M1632="oprawa",VLOOKUP('spis PO'!O1632,słowniki!$A$120:$B$126,2),IF(LEN('spis PO'!M1632)&gt;0,1,""))</f>
        <v/>
      </c>
      <c r="P1632" s="12" t="str">
        <f>IF('spis PO'!M1632="oprawa",1,"")</f>
        <v/>
      </c>
      <c r="Q1632" s="2" t="str">
        <f t="shared" si="25"/>
        <v/>
      </c>
    </row>
    <row r="1633" spans="1:17">
      <c r="A1633" s="2" t="str">
        <f ca="1">IF(LEN('spis PO'!A1633)&gt;0,MID(CELL("nazwa_pliku"),SEARCH("[",CELL("nazwa_pliku"))+1, SEARCH(".",CELL("nazwa_pliku"))-SEARCH("[",CELL("nazwa_pliku"))-1),"")</f>
        <v/>
      </c>
      <c r="B1633" s="2" t="str">
        <f ca="1">IF(LEN('spis PO'!A1633)&gt;0,MID(CELL("nazwa_pliku"),SEARCH("[",CELL("nazwa_pliku"))+1, SEARCH(".",CELL("nazwa_pliku"))-SEARCH("[",CELL("nazwa_pliku"))-1),"")</f>
        <v/>
      </c>
      <c r="C1633" s="2" t="str">
        <f>IF(LEN('spis PO'!B1633)&gt;0,'spis PO'!B1633,"")</f>
        <v/>
      </c>
      <c r="D1633" s="2" t="str">
        <f>IF(LEN('spis PO'!C1633)&gt;0,'spis PO'!C1633,"")</f>
        <v/>
      </c>
      <c r="E1633" s="2" t="str">
        <f>IF(LEN('spis PO'!D1633)&gt;0,VLOOKUP('spis PO'!D1633,słowniki!$A$61:$B$63,2),"")</f>
        <v/>
      </c>
      <c r="F1633" s="2" t="str">
        <f>IF(LEN('spis PO'!E1633)&gt;0,VLOOKUP('spis PO'!E1633,słowniki!$A$71:$B$77,2),"")</f>
        <v/>
      </c>
      <c r="G1633" s="12" t="str">
        <f>IF(LEN('spis PO'!F1633)&gt;0,VLOOKUP('spis PO'!F1633,słowniki!$A$51:$B$52,2),"")</f>
        <v/>
      </c>
      <c r="H1633" s="12" t="str">
        <f>IF(LEN('spis PO'!G1633)&gt;0,VLOOKUP('spis PO'!G1633,słowniki!$A$81:$B$83,2),"")</f>
        <v/>
      </c>
      <c r="I1633" s="2" t="str">
        <f>IF(LEN('spis PO'!H1633)&gt;0,'spis PO'!H1633,"")</f>
        <v/>
      </c>
      <c r="J1633" s="12" t="str">
        <f>IF(LEN('spis PO'!I1633)&gt;0,'spis PO'!I1633,"")</f>
        <v/>
      </c>
      <c r="K1633" s="12" t="str">
        <f>IF('spis PO'!D1633="słup",VLOOKUP('spis PO'!J1633,słowniki!$A$91:$B$96,2),IF(LEN('spis PO'!D1633)&gt;0,1,""))</f>
        <v/>
      </c>
      <c r="L1633" s="2" t="str">
        <f>IF(LEN('spis PO'!L1633)&gt;0,VLOOKUP('spis PO'!L1633,słowniki!$A$100:$B$101,2),"")</f>
        <v/>
      </c>
      <c r="M1633" s="2" t="str">
        <f>IF(LEN('spis PO'!M1633)&gt;0,VLOOKUP('spis PO'!M1633,słowniki!$A$110:$B$111,2),"")</f>
        <v/>
      </c>
      <c r="N1633" s="2" t="str">
        <f>IF(LEN('spis PO'!N1633)&gt;0,'spis PO'!N1633,"")</f>
        <v/>
      </c>
      <c r="O1633" s="2" t="str">
        <f>IF('spis PO'!M1633="oprawa",VLOOKUP('spis PO'!O1633,słowniki!$A$120:$B$126,2),IF(LEN('spis PO'!M1633)&gt;0,1,""))</f>
        <v/>
      </c>
      <c r="P1633" s="12" t="str">
        <f>IF('spis PO'!M1633="oprawa",1,"")</f>
        <v/>
      </c>
      <c r="Q1633" s="2" t="str">
        <f t="shared" si="25"/>
        <v/>
      </c>
    </row>
    <row r="1634" spans="1:17">
      <c r="A1634" s="2" t="str">
        <f ca="1">IF(LEN('spis PO'!A1634)&gt;0,MID(CELL("nazwa_pliku"),SEARCH("[",CELL("nazwa_pliku"))+1, SEARCH(".",CELL("nazwa_pliku"))-SEARCH("[",CELL("nazwa_pliku"))-1),"")</f>
        <v/>
      </c>
      <c r="B1634" s="2" t="str">
        <f ca="1">IF(LEN('spis PO'!A1634)&gt;0,MID(CELL("nazwa_pliku"),SEARCH("[",CELL("nazwa_pliku"))+1, SEARCH(".",CELL("nazwa_pliku"))-SEARCH("[",CELL("nazwa_pliku"))-1),"")</f>
        <v/>
      </c>
      <c r="C1634" s="2" t="str">
        <f>IF(LEN('spis PO'!B1634)&gt;0,'spis PO'!B1634,"")</f>
        <v/>
      </c>
      <c r="D1634" s="2" t="str">
        <f>IF(LEN('spis PO'!C1634)&gt;0,'spis PO'!C1634,"")</f>
        <v/>
      </c>
      <c r="E1634" s="2" t="str">
        <f>IF(LEN('spis PO'!D1634)&gt;0,VLOOKUP('spis PO'!D1634,słowniki!$A$61:$B$63,2),"")</f>
        <v/>
      </c>
      <c r="F1634" s="2" t="str">
        <f>IF(LEN('spis PO'!E1634)&gt;0,VLOOKUP('spis PO'!E1634,słowniki!$A$71:$B$77,2),"")</f>
        <v/>
      </c>
      <c r="G1634" s="12" t="str">
        <f>IF(LEN('spis PO'!F1634)&gt;0,VLOOKUP('spis PO'!F1634,słowniki!$A$51:$B$52,2),"")</f>
        <v/>
      </c>
      <c r="H1634" s="12" t="str">
        <f>IF(LEN('spis PO'!G1634)&gt;0,VLOOKUP('spis PO'!G1634,słowniki!$A$81:$B$83,2),"")</f>
        <v/>
      </c>
      <c r="I1634" s="2" t="str">
        <f>IF(LEN('spis PO'!H1634)&gt;0,'spis PO'!H1634,"")</f>
        <v/>
      </c>
      <c r="J1634" s="12" t="str">
        <f>IF(LEN('spis PO'!I1634)&gt;0,'spis PO'!I1634,"")</f>
        <v/>
      </c>
      <c r="K1634" s="12" t="str">
        <f>IF('spis PO'!D1634="słup",VLOOKUP('spis PO'!J1634,słowniki!$A$91:$B$96,2),IF(LEN('spis PO'!D1634)&gt;0,1,""))</f>
        <v/>
      </c>
      <c r="L1634" s="2" t="str">
        <f>IF(LEN('spis PO'!L1634)&gt;0,VLOOKUP('spis PO'!L1634,słowniki!$A$100:$B$101,2),"")</f>
        <v/>
      </c>
      <c r="M1634" s="2" t="str">
        <f>IF(LEN('spis PO'!M1634)&gt;0,VLOOKUP('spis PO'!M1634,słowniki!$A$110:$B$111,2),"")</f>
        <v/>
      </c>
      <c r="N1634" s="2" t="str">
        <f>IF(LEN('spis PO'!N1634)&gt;0,'spis PO'!N1634,"")</f>
        <v/>
      </c>
      <c r="O1634" s="2" t="str">
        <f>IF('spis PO'!M1634="oprawa",VLOOKUP('spis PO'!O1634,słowniki!$A$120:$B$126,2),IF(LEN('spis PO'!M1634)&gt;0,1,""))</f>
        <v/>
      </c>
      <c r="P1634" s="12" t="str">
        <f>IF('spis PO'!M1634="oprawa",1,"")</f>
        <v/>
      </c>
      <c r="Q1634" s="2" t="str">
        <f t="shared" si="25"/>
        <v/>
      </c>
    </row>
    <row r="1635" spans="1:17">
      <c r="A1635" s="2" t="str">
        <f ca="1">IF(LEN('spis PO'!A1635)&gt;0,MID(CELL("nazwa_pliku"),SEARCH("[",CELL("nazwa_pliku"))+1, SEARCH(".",CELL("nazwa_pliku"))-SEARCH("[",CELL("nazwa_pliku"))-1),"")</f>
        <v/>
      </c>
      <c r="B1635" s="2" t="str">
        <f ca="1">IF(LEN('spis PO'!A1635)&gt;0,MID(CELL("nazwa_pliku"),SEARCH("[",CELL("nazwa_pliku"))+1, SEARCH(".",CELL("nazwa_pliku"))-SEARCH("[",CELL("nazwa_pliku"))-1),"")</f>
        <v/>
      </c>
      <c r="C1635" s="2" t="str">
        <f>IF(LEN('spis PO'!B1635)&gt;0,'spis PO'!B1635,"")</f>
        <v/>
      </c>
      <c r="D1635" s="2" t="str">
        <f>IF(LEN('spis PO'!C1635)&gt;0,'spis PO'!C1635,"")</f>
        <v/>
      </c>
      <c r="E1635" s="2" t="str">
        <f>IF(LEN('spis PO'!D1635)&gt;0,VLOOKUP('spis PO'!D1635,słowniki!$A$61:$B$63,2),"")</f>
        <v/>
      </c>
      <c r="F1635" s="2" t="str">
        <f>IF(LEN('spis PO'!E1635)&gt;0,VLOOKUP('spis PO'!E1635,słowniki!$A$71:$B$77,2),"")</f>
        <v/>
      </c>
      <c r="G1635" s="12" t="str">
        <f>IF(LEN('spis PO'!F1635)&gt;0,VLOOKUP('spis PO'!F1635,słowniki!$A$51:$B$52,2),"")</f>
        <v/>
      </c>
      <c r="H1635" s="12" t="str">
        <f>IF(LEN('spis PO'!G1635)&gt;0,VLOOKUP('spis PO'!G1635,słowniki!$A$81:$B$83,2),"")</f>
        <v/>
      </c>
      <c r="I1635" s="2" t="str">
        <f>IF(LEN('spis PO'!H1635)&gt;0,'spis PO'!H1635,"")</f>
        <v/>
      </c>
      <c r="J1635" s="12" t="str">
        <f>IF(LEN('spis PO'!I1635)&gt;0,'spis PO'!I1635,"")</f>
        <v/>
      </c>
      <c r="K1635" s="12" t="str">
        <f>IF('spis PO'!D1635="słup",VLOOKUP('spis PO'!J1635,słowniki!$A$91:$B$96,2),IF(LEN('spis PO'!D1635)&gt;0,1,""))</f>
        <v/>
      </c>
      <c r="L1635" s="2" t="str">
        <f>IF(LEN('spis PO'!L1635)&gt;0,VLOOKUP('spis PO'!L1635,słowniki!$A$100:$B$101,2),"")</f>
        <v/>
      </c>
      <c r="M1635" s="2" t="str">
        <f>IF(LEN('spis PO'!M1635)&gt;0,VLOOKUP('spis PO'!M1635,słowniki!$A$110:$B$111,2),"")</f>
        <v/>
      </c>
      <c r="N1635" s="2" t="str">
        <f>IF(LEN('spis PO'!N1635)&gt;0,'spis PO'!N1635,"")</f>
        <v/>
      </c>
      <c r="O1635" s="2" t="str">
        <f>IF('spis PO'!M1635="oprawa",VLOOKUP('spis PO'!O1635,słowniki!$A$120:$B$126,2),IF(LEN('spis PO'!M1635)&gt;0,1,""))</f>
        <v/>
      </c>
      <c r="P1635" s="12" t="str">
        <f>IF('spis PO'!M1635="oprawa",1,"")</f>
        <v/>
      </c>
      <c r="Q1635" s="2" t="str">
        <f t="shared" si="25"/>
        <v/>
      </c>
    </row>
    <row r="1636" spans="1:17">
      <c r="A1636" s="2" t="str">
        <f ca="1">IF(LEN('spis PO'!A1636)&gt;0,MID(CELL("nazwa_pliku"),SEARCH("[",CELL("nazwa_pliku"))+1, SEARCH(".",CELL("nazwa_pliku"))-SEARCH("[",CELL("nazwa_pliku"))-1),"")</f>
        <v/>
      </c>
      <c r="B1636" s="2" t="str">
        <f ca="1">IF(LEN('spis PO'!A1636)&gt;0,MID(CELL("nazwa_pliku"),SEARCH("[",CELL("nazwa_pliku"))+1, SEARCH(".",CELL("nazwa_pliku"))-SEARCH("[",CELL("nazwa_pliku"))-1),"")</f>
        <v/>
      </c>
      <c r="C1636" s="2" t="str">
        <f>IF(LEN('spis PO'!B1636)&gt;0,'spis PO'!B1636,"")</f>
        <v/>
      </c>
      <c r="D1636" s="2" t="str">
        <f>IF(LEN('spis PO'!C1636)&gt;0,'spis PO'!C1636,"")</f>
        <v/>
      </c>
      <c r="E1636" s="2" t="str">
        <f>IF(LEN('spis PO'!D1636)&gt;0,VLOOKUP('spis PO'!D1636,słowniki!$A$61:$B$63,2),"")</f>
        <v/>
      </c>
      <c r="F1636" s="2" t="str">
        <f>IF(LEN('spis PO'!E1636)&gt;0,VLOOKUP('spis PO'!E1636,słowniki!$A$71:$B$77,2),"")</f>
        <v/>
      </c>
      <c r="G1636" s="12" t="str">
        <f>IF(LEN('spis PO'!F1636)&gt;0,VLOOKUP('spis PO'!F1636,słowniki!$A$51:$B$52,2),"")</f>
        <v/>
      </c>
      <c r="H1636" s="12" t="str">
        <f>IF(LEN('spis PO'!G1636)&gt;0,VLOOKUP('spis PO'!G1636,słowniki!$A$81:$B$83,2),"")</f>
        <v/>
      </c>
      <c r="I1636" s="2" t="str">
        <f>IF(LEN('spis PO'!H1636)&gt;0,'spis PO'!H1636,"")</f>
        <v/>
      </c>
      <c r="J1636" s="12" t="str">
        <f>IF(LEN('spis PO'!I1636)&gt;0,'spis PO'!I1636,"")</f>
        <v/>
      </c>
      <c r="K1636" s="12" t="str">
        <f>IF('spis PO'!D1636="słup",VLOOKUP('spis PO'!J1636,słowniki!$A$91:$B$96,2),IF(LEN('spis PO'!D1636)&gt;0,1,""))</f>
        <v/>
      </c>
      <c r="L1636" s="2" t="str">
        <f>IF(LEN('spis PO'!L1636)&gt;0,VLOOKUP('spis PO'!L1636,słowniki!$A$100:$B$101,2),"")</f>
        <v/>
      </c>
      <c r="M1636" s="2" t="str">
        <f>IF(LEN('spis PO'!M1636)&gt;0,VLOOKUP('spis PO'!M1636,słowniki!$A$110:$B$111,2),"")</f>
        <v/>
      </c>
      <c r="N1636" s="2" t="str">
        <f>IF(LEN('spis PO'!N1636)&gt;0,'spis PO'!N1636,"")</f>
        <v/>
      </c>
      <c r="O1636" s="2" t="str">
        <f>IF('spis PO'!M1636="oprawa",VLOOKUP('spis PO'!O1636,słowniki!$A$120:$B$126,2),IF(LEN('spis PO'!M1636)&gt;0,1,""))</f>
        <v/>
      </c>
      <c r="P1636" s="12" t="str">
        <f>IF('spis PO'!M1636="oprawa",1,"")</f>
        <v/>
      </c>
      <c r="Q1636" s="2" t="str">
        <f t="shared" si="25"/>
        <v/>
      </c>
    </row>
    <row r="1637" spans="1:17">
      <c r="A1637" s="2" t="str">
        <f ca="1">IF(LEN('spis PO'!A1637)&gt;0,MID(CELL("nazwa_pliku"),SEARCH("[",CELL("nazwa_pliku"))+1, SEARCH(".",CELL("nazwa_pliku"))-SEARCH("[",CELL("nazwa_pliku"))-1),"")</f>
        <v/>
      </c>
      <c r="B1637" s="2" t="str">
        <f ca="1">IF(LEN('spis PO'!A1637)&gt;0,MID(CELL("nazwa_pliku"),SEARCH("[",CELL("nazwa_pliku"))+1, SEARCH(".",CELL("nazwa_pliku"))-SEARCH("[",CELL("nazwa_pliku"))-1),"")</f>
        <v/>
      </c>
      <c r="C1637" s="2" t="str">
        <f>IF(LEN('spis PO'!B1637)&gt;0,'spis PO'!B1637,"")</f>
        <v/>
      </c>
      <c r="D1637" s="2" t="str">
        <f>IF(LEN('spis PO'!C1637)&gt;0,'spis PO'!C1637,"")</f>
        <v/>
      </c>
      <c r="E1637" s="2" t="str">
        <f>IF(LEN('spis PO'!D1637)&gt;0,VLOOKUP('spis PO'!D1637,słowniki!$A$61:$B$63,2),"")</f>
        <v/>
      </c>
      <c r="F1637" s="2" t="str">
        <f>IF(LEN('spis PO'!E1637)&gt;0,VLOOKUP('spis PO'!E1637,słowniki!$A$71:$B$77,2),"")</f>
        <v/>
      </c>
      <c r="G1637" s="12" t="str">
        <f>IF(LEN('spis PO'!F1637)&gt;0,VLOOKUP('spis PO'!F1637,słowniki!$A$51:$B$52,2),"")</f>
        <v/>
      </c>
      <c r="H1637" s="12" t="str">
        <f>IF(LEN('spis PO'!G1637)&gt;0,VLOOKUP('spis PO'!G1637,słowniki!$A$81:$B$83,2),"")</f>
        <v/>
      </c>
      <c r="I1637" s="2" t="str">
        <f>IF(LEN('spis PO'!H1637)&gt;0,'spis PO'!H1637,"")</f>
        <v/>
      </c>
      <c r="J1637" s="12" t="str">
        <f>IF(LEN('spis PO'!I1637)&gt;0,'spis PO'!I1637,"")</f>
        <v/>
      </c>
      <c r="K1637" s="12" t="str">
        <f>IF('spis PO'!D1637="słup",VLOOKUP('spis PO'!J1637,słowniki!$A$91:$B$96,2),IF(LEN('spis PO'!D1637)&gt;0,1,""))</f>
        <v/>
      </c>
      <c r="L1637" s="2" t="str">
        <f>IF(LEN('spis PO'!L1637)&gt;0,VLOOKUP('spis PO'!L1637,słowniki!$A$100:$B$101,2),"")</f>
        <v/>
      </c>
      <c r="M1637" s="2" t="str">
        <f>IF(LEN('spis PO'!M1637)&gt;0,VLOOKUP('spis PO'!M1637,słowniki!$A$110:$B$111,2),"")</f>
        <v/>
      </c>
      <c r="N1637" s="2" t="str">
        <f>IF(LEN('spis PO'!N1637)&gt;0,'spis PO'!N1637,"")</f>
        <v/>
      </c>
      <c r="O1637" s="2" t="str">
        <f>IF('spis PO'!M1637="oprawa",VLOOKUP('spis PO'!O1637,słowniki!$A$120:$B$126,2),IF(LEN('spis PO'!M1637)&gt;0,1,""))</f>
        <v/>
      </c>
      <c r="P1637" s="12" t="str">
        <f>IF('spis PO'!M1637="oprawa",1,"")</f>
        <v/>
      </c>
      <c r="Q1637" s="2" t="str">
        <f t="shared" si="25"/>
        <v/>
      </c>
    </row>
    <row r="1638" spans="1:17">
      <c r="A1638" s="2" t="str">
        <f ca="1">IF(LEN('spis PO'!A1638)&gt;0,MID(CELL("nazwa_pliku"),SEARCH("[",CELL("nazwa_pliku"))+1, SEARCH(".",CELL("nazwa_pliku"))-SEARCH("[",CELL("nazwa_pliku"))-1),"")</f>
        <v/>
      </c>
      <c r="B1638" s="2" t="str">
        <f ca="1">IF(LEN('spis PO'!A1638)&gt;0,MID(CELL("nazwa_pliku"),SEARCH("[",CELL("nazwa_pliku"))+1, SEARCH(".",CELL("nazwa_pliku"))-SEARCH("[",CELL("nazwa_pliku"))-1),"")</f>
        <v/>
      </c>
      <c r="C1638" s="2" t="str">
        <f>IF(LEN('spis PO'!B1638)&gt;0,'spis PO'!B1638,"")</f>
        <v/>
      </c>
      <c r="D1638" s="2" t="str">
        <f>IF(LEN('spis PO'!C1638)&gt;0,'spis PO'!C1638,"")</f>
        <v/>
      </c>
      <c r="E1638" s="2" t="str">
        <f>IF(LEN('spis PO'!D1638)&gt;0,VLOOKUP('spis PO'!D1638,słowniki!$A$61:$B$63,2),"")</f>
        <v/>
      </c>
      <c r="F1638" s="2" t="str">
        <f>IF(LEN('spis PO'!E1638)&gt;0,VLOOKUP('spis PO'!E1638,słowniki!$A$71:$B$77,2),"")</f>
        <v/>
      </c>
      <c r="G1638" s="12" t="str">
        <f>IF(LEN('spis PO'!F1638)&gt;0,VLOOKUP('spis PO'!F1638,słowniki!$A$51:$B$52,2),"")</f>
        <v/>
      </c>
      <c r="H1638" s="12" t="str">
        <f>IF(LEN('spis PO'!G1638)&gt;0,VLOOKUP('spis PO'!G1638,słowniki!$A$81:$B$83,2),"")</f>
        <v/>
      </c>
      <c r="I1638" s="2" t="str">
        <f>IF(LEN('spis PO'!H1638)&gt;0,'spis PO'!H1638,"")</f>
        <v/>
      </c>
      <c r="J1638" s="12" t="str">
        <f>IF(LEN('spis PO'!I1638)&gt;0,'spis PO'!I1638,"")</f>
        <v/>
      </c>
      <c r="K1638" s="12" t="str">
        <f>IF('spis PO'!D1638="słup",VLOOKUP('spis PO'!J1638,słowniki!$A$91:$B$96,2),IF(LEN('spis PO'!D1638)&gt;0,1,""))</f>
        <v/>
      </c>
      <c r="L1638" s="2" t="str">
        <f>IF(LEN('spis PO'!L1638)&gt;0,VLOOKUP('spis PO'!L1638,słowniki!$A$100:$B$101,2),"")</f>
        <v/>
      </c>
      <c r="M1638" s="2" t="str">
        <f>IF(LEN('spis PO'!M1638)&gt;0,VLOOKUP('spis PO'!M1638,słowniki!$A$110:$B$111,2),"")</f>
        <v/>
      </c>
      <c r="N1638" s="2" t="str">
        <f>IF(LEN('spis PO'!N1638)&gt;0,'spis PO'!N1638,"")</f>
        <v/>
      </c>
      <c r="O1638" s="2" t="str">
        <f>IF('spis PO'!M1638="oprawa",VLOOKUP('spis PO'!O1638,słowniki!$A$120:$B$126,2),IF(LEN('spis PO'!M1638)&gt;0,1,""))</f>
        <v/>
      </c>
      <c r="P1638" s="12" t="str">
        <f>IF('spis PO'!M1638="oprawa",1,"")</f>
        <v/>
      </c>
      <c r="Q1638" s="2" t="str">
        <f t="shared" si="25"/>
        <v/>
      </c>
    </row>
    <row r="1639" spans="1:17">
      <c r="A1639" s="2" t="str">
        <f ca="1">IF(LEN('spis PO'!A1639)&gt;0,MID(CELL("nazwa_pliku"),SEARCH("[",CELL("nazwa_pliku"))+1, SEARCH(".",CELL("nazwa_pliku"))-SEARCH("[",CELL("nazwa_pliku"))-1),"")</f>
        <v/>
      </c>
      <c r="B1639" s="2" t="str">
        <f ca="1">IF(LEN('spis PO'!A1639)&gt;0,MID(CELL("nazwa_pliku"),SEARCH("[",CELL("nazwa_pliku"))+1, SEARCH(".",CELL("nazwa_pliku"))-SEARCH("[",CELL("nazwa_pliku"))-1),"")</f>
        <v/>
      </c>
      <c r="C1639" s="2" t="str">
        <f>IF(LEN('spis PO'!B1639)&gt;0,'spis PO'!B1639,"")</f>
        <v/>
      </c>
      <c r="D1639" s="2" t="str">
        <f>IF(LEN('spis PO'!C1639)&gt;0,'spis PO'!C1639,"")</f>
        <v/>
      </c>
      <c r="E1639" s="2" t="str">
        <f>IF(LEN('spis PO'!D1639)&gt;0,VLOOKUP('spis PO'!D1639,słowniki!$A$61:$B$63,2),"")</f>
        <v/>
      </c>
      <c r="F1639" s="2" t="str">
        <f>IF(LEN('spis PO'!E1639)&gt;0,VLOOKUP('spis PO'!E1639,słowniki!$A$71:$B$77,2),"")</f>
        <v/>
      </c>
      <c r="G1639" s="12" t="str">
        <f>IF(LEN('spis PO'!F1639)&gt;0,VLOOKUP('spis PO'!F1639,słowniki!$A$51:$B$52,2),"")</f>
        <v/>
      </c>
      <c r="H1639" s="12" t="str">
        <f>IF(LEN('spis PO'!G1639)&gt;0,VLOOKUP('spis PO'!G1639,słowniki!$A$81:$B$83,2),"")</f>
        <v/>
      </c>
      <c r="I1639" s="2" t="str">
        <f>IF(LEN('spis PO'!H1639)&gt;0,'spis PO'!H1639,"")</f>
        <v/>
      </c>
      <c r="J1639" s="12" t="str">
        <f>IF(LEN('spis PO'!I1639)&gt;0,'spis PO'!I1639,"")</f>
        <v/>
      </c>
      <c r="K1639" s="12" t="str">
        <f>IF('spis PO'!D1639="słup",VLOOKUP('spis PO'!J1639,słowniki!$A$91:$B$96,2),IF(LEN('spis PO'!D1639)&gt;0,1,""))</f>
        <v/>
      </c>
      <c r="L1639" s="2" t="str">
        <f>IF(LEN('spis PO'!L1639)&gt;0,VLOOKUP('spis PO'!L1639,słowniki!$A$100:$B$101,2),"")</f>
        <v/>
      </c>
      <c r="M1639" s="2" t="str">
        <f>IF(LEN('spis PO'!M1639)&gt;0,VLOOKUP('spis PO'!M1639,słowniki!$A$110:$B$111,2),"")</f>
        <v/>
      </c>
      <c r="N1639" s="2" t="str">
        <f>IF(LEN('spis PO'!N1639)&gt;0,'spis PO'!N1639,"")</f>
        <v/>
      </c>
      <c r="O1639" s="2" t="str">
        <f>IF('spis PO'!M1639="oprawa",VLOOKUP('spis PO'!O1639,słowniki!$A$120:$B$126,2),IF(LEN('spis PO'!M1639)&gt;0,1,""))</f>
        <v/>
      </c>
      <c r="P1639" s="12" t="str">
        <f>IF('spis PO'!M1639="oprawa",1,"")</f>
        <v/>
      </c>
      <c r="Q1639" s="2" t="str">
        <f t="shared" si="25"/>
        <v/>
      </c>
    </row>
    <row r="1640" spans="1:17">
      <c r="A1640" s="2" t="str">
        <f ca="1">IF(LEN('spis PO'!A1640)&gt;0,MID(CELL("nazwa_pliku"),SEARCH("[",CELL("nazwa_pliku"))+1, SEARCH(".",CELL("nazwa_pliku"))-SEARCH("[",CELL("nazwa_pliku"))-1),"")</f>
        <v/>
      </c>
      <c r="B1640" s="2" t="str">
        <f ca="1">IF(LEN('spis PO'!A1640)&gt;0,MID(CELL("nazwa_pliku"),SEARCH("[",CELL("nazwa_pliku"))+1, SEARCH(".",CELL("nazwa_pliku"))-SEARCH("[",CELL("nazwa_pliku"))-1),"")</f>
        <v/>
      </c>
      <c r="C1640" s="2" t="str">
        <f>IF(LEN('spis PO'!B1640)&gt;0,'spis PO'!B1640,"")</f>
        <v/>
      </c>
      <c r="D1640" s="2" t="str">
        <f>IF(LEN('spis PO'!C1640)&gt;0,'spis PO'!C1640,"")</f>
        <v/>
      </c>
      <c r="E1640" s="2" t="str">
        <f>IF(LEN('spis PO'!D1640)&gt;0,VLOOKUP('spis PO'!D1640,słowniki!$A$61:$B$63,2),"")</f>
        <v/>
      </c>
      <c r="F1640" s="2" t="str">
        <f>IF(LEN('spis PO'!E1640)&gt;0,VLOOKUP('spis PO'!E1640,słowniki!$A$71:$B$77,2),"")</f>
        <v/>
      </c>
      <c r="G1640" s="12" t="str">
        <f>IF(LEN('spis PO'!F1640)&gt;0,VLOOKUP('spis PO'!F1640,słowniki!$A$51:$B$52,2),"")</f>
        <v/>
      </c>
      <c r="H1640" s="12" t="str">
        <f>IF(LEN('spis PO'!G1640)&gt;0,VLOOKUP('spis PO'!G1640,słowniki!$A$81:$B$83,2),"")</f>
        <v/>
      </c>
      <c r="I1640" s="2" t="str">
        <f>IF(LEN('spis PO'!H1640)&gt;0,'spis PO'!H1640,"")</f>
        <v/>
      </c>
      <c r="J1640" s="12" t="str">
        <f>IF(LEN('spis PO'!I1640)&gt;0,'spis PO'!I1640,"")</f>
        <v/>
      </c>
      <c r="K1640" s="12" t="str">
        <f>IF('spis PO'!D1640="słup",VLOOKUP('spis PO'!J1640,słowniki!$A$91:$B$96,2),IF(LEN('spis PO'!D1640)&gt;0,1,""))</f>
        <v/>
      </c>
      <c r="L1640" s="2" t="str">
        <f>IF(LEN('spis PO'!L1640)&gt;0,VLOOKUP('spis PO'!L1640,słowniki!$A$100:$B$101,2),"")</f>
        <v/>
      </c>
      <c r="M1640" s="2" t="str">
        <f>IF(LEN('spis PO'!M1640)&gt;0,VLOOKUP('spis PO'!M1640,słowniki!$A$110:$B$111,2),"")</f>
        <v/>
      </c>
      <c r="N1640" s="2" t="str">
        <f>IF(LEN('spis PO'!N1640)&gt;0,'spis PO'!N1640,"")</f>
        <v/>
      </c>
      <c r="O1640" s="2" t="str">
        <f>IF('spis PO'!M1640="oprawa",VLOOKUP('spis PO'!O1640,słowniki!$A$120:$B$126,2),IF(LEN('spis PO'!M1640)&gt;0,1,""))</f>
        <v/>
      </c>
      <c r="P1640" s="12" t="str">
        <f>IF('spis PO'!M1640="oprawa",1,"")</f>
        <v/>
      </c>
      <c r="Q1640" s="2" t="str">
        <f t="shared" si="25"/>
        <v/>
      </c>
    </row>
    <row r="1641" spans="1:17">
      <c r="A1641" s="2" t="str">
        <f ca="1">IF(LEN('spis PO'!A1641)&gt;0,MID(CELL("nazwa_pliku"),SEARCH("[",CELL("nazwa_pliku"))+1, SEARCH(".",CELL("nazwa_pliku"))-SEARCH("[",CELL("nazwa_pliku"))-1),"")</f>
        <v/>
      </c>
      <c r="B1641" s="2" t="str">
        <f ca="1">IF(LEN('spis PO'!A1641)&gt;0,MID(CELL("nazwa_pliku"),SEARCH("[",CELL("nazwa_pliku"))+1, SEARCH(".",CELL("nazwa_pliku"))-SEARCH("[",CELL("nazwa_pliku"))-1),"")</f>
        <v/>
      </c>
      <c r="C1641" s="2" t="str">
        <f>IF(LEN('spis PO'!B1641)&gt;0,'spis PO'!B1641,"")</f>
        <v/>
      </c>
      <c r="D1641" s="2" t="str">
        <f>IF(LEN('spis PO'!C1641)&gt;0,'spis PO'!C1641,"")</f>
        <v/>
      </c>
      <c r="E1641" s="2" t="str">
        <f>IF(LEN('spis PO'!D1641)&gt;0,VLOOKUP('spis PO'!D1641,słowniki!$A$61:$B$63,2),"")</f>
        <v/>
      </c>
      <c r="F1641" s="2" t="str">
        <f>IF(LEN('spis PO'!E1641)&gt;0,VLOOKUP('spis PO'!E1641,słowniki!$A$71:$B$77,2),"")</f>
        <v/>
      </c>
      <c r="G1641" s="12" t="str">
        <f>IF(LEN('spis PO'!F1641)&gt;0,VLOOKUP('spis PO'!F1641,słowniki!$A$51:$B$52,2),"")</f>
        <v/>
      </c>
      <c r="H1641" s="12" t="str">
        <f>IF(LEN('spis PO'!G1641)&gt;0,VLOOKUP('spis PO'!G1641,słowniki!$A$81:$B$83,2),"")</f>
        <v/>
      </c>
      <c r="I1641" s="2" t="str">
        <f>IF(LEN('spis PO'!H1641)&gt;0,'spis PO'!H1641,"")</f>
        <v/>
      </c>
      <c r="J1641" s="12" t="str">
        <f>IF(LEN('spis PO'!I1641)&gt;0,'spis PO'!I1641,"")</f>
        <v/>
      </c>
      <c r="K1641" s="12" t="str">
        <f>IF('spis PO'!D1641="słup",VLOOKUP('spis PO'!J1641,słowniki!$A$91:$B$96,2),IF(LEN('spis PO'!D1641)&gt;0,1,""))</f>
        <v/>
      </c>
      <c r="L1641" s="2" t="str">
        <f>IF(LEN('spis PO'!L1641)&gt;0,VLOOKUP('spis PO'!L1641,słowniki!$A$100:$B$101,2),"")</f>
        <v/>
      </c>
      <c r="M1641" s="2" t="str">
        <f>IF(LEN('spis PO'!M1641)&gt;0,VLOOKUP('spis PO'!M1641,słowniki!$A$110:$B$111,2),"")</f>
        <v/>
      </c>
      <c r="N1641" s="2" t="str">
        <f>IF(LEN('spis PO'!N1641)&gt;0,'spis PO'!N1641,"")</f>
        <v/>
      </c>
      <c r="O1641" s="2" t="str">
        <f>IF('spis PO'!M1641="oprawa",VLOOKUP('spis PO'!O1641,słowniki!$A$120:$B$126,2),IF(LEN('spis PO'!M1641)&gt;0,1,""))</f>
        <v/>
      </c>
      <c r="P1641" s="12" t="str">
        <f>IF('spis PO'!M1641="oprawa",1,"")</f>
        <v/>
      </c>
      <c r="Q1641" s="2" t="str">
        <f t="shared" si="25"/>
        <v/>
      </c>
    </row>
    <row r="1642" spans="1:17">
      <c r="A1642" s="2" t="str">
        <f ca="1">IF(LEN('spis PO'!A1642)&gt;0,MID(CELL("nazwa_pliku"),SEARCH("[",CELL("nazwa_pliku"))+1, SEARCH(".",CELL("nazwa_pliku"))-SEARCH("[",CELL("nazwa_pliku"))-1),"")</f>
        <v/>
      </c>
      <c r="B1642" s="2" t="str">
        <f ca="1">IF(LEN('spis PO'!A1642)&gt;0,MID(CELL("nazwa_pliku"),SEARCH("[",CELL("nazwa_pliku"))+1, SEARCH(".",CELL("nazwa_pliku"))-SEARCH("[",CELL("nazwa_pliku"))-1),"")</f>
        <v/>
      </c>
      <c r="C1642" s="2" t="str">
        <f>IF(LEN('spis PO'!B1642)&gt;0,'spis PO'!B1642,"")</f>
        <v/>
      </c>
      <c r="D1642" s="2" t="str">
        <f>IF(LEN('spis PO'!C1642)&gt;0,'spis PO'!C1642,"")</f>
        <v/>
      </c>
      <c r="E1642" s="2" t="str">
        <f>IF(LEN('spis PO'!D1642)&gt;0,VLOOKUP('spis PO'!D1642,słowniki!$A$61:$B$63,2),"")</f>
        <v/>
      </c>
      <c r="F1642" s="2" t="str">
        <f>IF(LEN('spis PO'!E1642)&gt;0,VLOOKUP('spis PO'!E1642,słowniki!$A$71:$B$77,2),"")</f>
        <v/>
      </c>
      <c r="G1642" s="12" t="str">
        <f>IF(LEN('spis PO'!F1642)&gt;0,VLOOKUP('spis PO'!F1642,słowniki!$A$51:$B$52,2),"")</f>
        <v/>
      </c>
      <c r="H1642" s="12" t="str">
        <f>IF(LEN('spis PO'!G1642)&gt;0,VLOOKUP('spis PO'!G1642,słowniki!$A$81:$B$83,2),"")</f>
        <v/>
      </c>
      <c r="I1642" s="2" t="str">
        <f>IF(LEN('spis PO'!H1642)&gt;0,'spis PO'!H1642,"")</f>
        <v/>
      </c>
      <c r="J1642" s="12" t="str">
        <f>IF(LEN('spis PO'!I1642)&gt;0,'spis PO'!I1642,"")</f>
        <v/>
      </c>
      <c r="K1642" s="12" t="str">
        <f>IF('spis PO'!D1642="słup",VLOOKUP('spis PO'!J1642,słowniki!$A$91:$B$96,2),IF(LEN('spis PO'!D1642)&gt;0,1,""))</f>
        <v/>
      </c>
      <c r="L1642" s="2" t="str">
        <f>IF(LEN('spis PO'!L1642)&gt;0,VLOOKUP('spis PO'!L1642,słowniki!$A$100:$B$101,2),"")</f>
        <v/>
      </c>
      <c r="M1642" s="2" t="str">
        <f>IF(LEN('spis PO'!M1642)&gt;0,VLOOKUP('spis PO'!M1642,słowniki!$A$110:$B$111,2),"")</f>
        <v/>
      </c>
      <c r="N1642" s="2" t="str">
        <f>IF(LEN('spis PO'!N1642)&gt;0,'spis PO'!N1642,"")</f>
        <v/>
      </c>
      <c r="O1642" s="2" t="str">
        <f>IF('spis PO'!M1642="oprawa",VLOOKUP('spis PO'!O1642,słowniki!$A$120:$B$126,2),IF(LEN('spis PO'!M1642)&gt;0,1,""))</f>
        <v/>
      </c>
      <c r="P1642" s="12" t="str">
        <f>IF('spis PO'!M1642="oprawa",1,"")</f>
        <v/>
      </c>
      <c r="Q1642" s="2" t="str">
        <f t="shared" si="25"/>
        <v/>
      </c>
    </row>
    <row r="1643" spans="1:17">
      <c r="A1643" s="2" t="str">
        <f ca="1">IF(LEN('spis PO'!A1643)&gt;0,MID(CELL("nazwa_pliku"),SEARCH("[",CELL("nazwa_pliku"))+1, SEARCH(".",CELL("nazwa_pliku"))-SEARCH("[",CELL("nazwa_pliku"))-1),"")</f>
        <v/>
      </c>
      <c r="B1643" s="2" t="str">
        <f ca="1">IF(LEN('spis PO'!A1643)&gt;0,MID(CELL("nazwa_pliku"),SEARCH("[",CELL("nazwa_pliku"))+1, SEARCH(".",CELL("nazwa_pliku"))-SEARCH("[",CELL("nazwa_pliku"))-1),"")</f>
        <v/>
      </c>
      <c r="C1643" s="2" t="str">
        <f>IF(LEN('spis PO'!B1643)&gt;0,'spis PO'!B1643,"")</f>
        <v/>
      </c>
      <c r="D1643" s="2" t="str">
        <f>IF(LEN('spis PO'!C1643)&gt;0,'spis PO'!C1643,"")</f>
        <v/>
      </c>
      <c r="E1643" s="2" t="str">
        <f>IF(LEN('spis PO'!D1643)&gt;0,VLOOKUP('spis PO'!D1643,słowniki!$A$61:$B$63,2),"")</f>
        <v/>
      </c>
      <c r="F1643" s="2" t="str">
        <f>IF(LEN('spis PO'!E1643)&gt;0,VLOOKUP('spis PO'!E1643,słowniki!$A$71:$B$77,2),"")</f>
        <v/>
      </c>
      <c r="G1643" s="12" t="str">
        <f>IF(LEN('spis PO'!F1643)&gt;0,VLOOKUP('spis PO'!F1643,słowniki!$A$51:$B$52,2),"")</f>
        <v/>
      </c>
      <c r="H1643" s="12" t="str">
        <f>IF(LEN('spis PO'!G1643)&gt;0,VLOOKUP('spis PO'!G1643,słowniki!$A$81:$B$83,2),"")</f>
        <v/>
      </c>
      <c r="I1643" s="2" t="str">
        <f>IF(LEN('spis PO'!H1643)&gt;0,'spis PO'!H1643,"")</f>
        <v/>
      </c>
      <c r="J1643" s="12" t="str">
        <f>IF(LEN('spis PO'!I1643)&gt;0,'spis PO'!I1643,"")</f>
        <v/>
      </c>
      <c r="K1643" s="12" t="str">
        <f>IF('spis PO'!D1643="słup",VLOOKUP('spis PO'!J1643,słowniki!$A$91:$B$96,2),IF(LEN('spis PO'!D1643)&gt;0,1,""))</f>
        <v/>
      </c>
      <c r="L1643" s="2" t="str">
        <f>IF(LEN('spis PO'!L1643)&gt;0,VLOOKUP('spis PO'!L1643,słowniki!$A$100:$B$101,2),"")</f>
        <v/>
      </c>
      <c r="M1643" s="2" t="str">
        <f>IF(LEN('spis PO'!M1643)&gt;0,VLOOKUP('spis PO'!M1643,słowniki!$A$110:$B$111,2),"")</f>
        <v/>
      </c>
      <c r="N1643" s="2" t="str">
        <f>IF(LEN('spis PO'!N1643)&gt;0,'spis PO'!N1643,"")</f>
        <v/>
      </c>
      <c r="O1643" s="2" t="str">
        <f>IF('spis PO'!M1643="oprawa",VLOOKUP('spis PO'!O1643,słowniki!$A$120:$B$126,2),IF(LEN('spis PO'!M1643)&gt;0,1,""))</f>
        <v/>
      </c>
      <c r="P1643" s="12" t="str">
        <f>IF('spis PO'!M1643="oprawa",1,"")</f>
        <v/>
      </c>
      <c r="Q1643" s="2" t="str">
        <f t="shared" si="25"/>
        <v/>
      </c>
    </row>
    <row r="1644" spans="1:17">
      <c r="A1644" s="2" t="str">
        <f ca="1">IF(LEN('spis PO'!A1644)&gt;0,MID(CELL("nazwa_pliku"),SEARCH("[",CELL("nazwa_pliku"))+1, SEARCH(".",CELL("nazwa_pliku"))-SEARCH("[",CELL("nazwa_pliku"))-1),"")</f>
        <v/>
      </c>
      <c r="B1644" s="2" t="str">
        <f ca="1">IF(LEN('spis PO'!A1644)&gt;0,MID(CELL("nazwa_pliku"),SEARCH("[",CELL("nazwa_pliku"))+1, SEARCH(".",CELL("nazwa_pliku"))-SEARCH("[",CELL("nazwa_pliku"))-1),"")</f>
        <v/>
      </c>
      <c r="C1644" s="2" t="str">
        <f>IF(LEN('spis PO'!B1644)&gt;0,'spis PO'!B1644,"")</f>
        <v/>
      </c>
      <c r="D1644" s="2" t="str">
        <f>IF(LEN('spis PO'!C1644)&gt;0,'spis PO'!C1644,"")</f>
        <v/>
      </c>
      <c r="E1644" s="2" t="str">
        <f>IF(LEN('spis PO'!D1644)&gt;0,VLOOKUP('spis PO'!D1644,słowniki!$A$61:$B$63,2),"")</f>
        <v/>
      </c>
      <c r="F1644" s="2" t="str">
        <f>IF(LEN('spis PO'!E1644)&gt;0,VLOOKUP('spis PO'!E1644,słowniki!$A$71:$B$77,2),"")</f>
        <v/>
      </c>
      <c r="G1644" s="12" t="str">
        <f>IF(LEN('spis PO'!F1644)&gt;0,VLOOKUP('spis PO'!F1644,słowniki!$A$51:$B$52,2),"")</f>
        <v/>
      </c>
      <c r="H1644" s="12" t="str">
        <f>IF(LEN('spis PO'!G1644)&gt;0,VLOOKUP('spis PO'!G1644,słowniki!$A$81:$B$83,2),"")</f>
        <v/>
      </c>
      <c r="I1644" s="2" t="str">
        <f>IF(LEN('spis PO'!H1644)&gt;0,'spis PO'!H1644,"")</f>
        <v/>
      </c>
      <c r="J1644" s="12" t="str">
        <f>IF(LEN('spis PO'!I1644)&gt;0,'spis PO'!I1644,"")</f>
        <v/>
      </c>
      <c r="K1644" s="12" t="str">
        <f>IF('spis PO'!D1644="słup",VLOOKUP('spis PO'!J1644,słowniki!$A$91:$B$96,2),IF(LEN('spis PO'!D1644)&gt;0,1,""))</f>
        <v/>
      </c>
      <c r="L1644" s="2" t="str">
        <f>IF(LEN('spis PO'!L1644)&gt;0,VLOOKUP('spis PO'!L1644,słowniki!$A$100:$B$101,2),"")</f>
        <v/>
      </c>
      <c r="M1644" s="2" t="str">
        <f>IF(LEN('spis PO'!M1644)&gt;0,VLOOKUP('spis PO'!M1644,słowniki!$A$110:$B$111,2),"")</f>
        <v/>
      </c>
      <c r="N1644" s="2" t="str">
        <f>IF(LEN('spis PO'!N1644)&gt;0,'spis PO'!N1644,"")</f>
        <v/>
      </c>
      <c r="O1644" s="2" t="str">
        <f>IF('spis PO'!M1644="oprawa",VLOOKUP('spis PO'!O1644,słowniki!$A$120:$B$126,2),IF(LEN('spis PO'!M1644)&gt;0,1,""))</f>
        <v/>
      </c>
      <c r="P1644" s="12" t="str">
        <f>IF('spis PO'!M1644="oprawa",1,"")</f>
        <v/>
      </c>
      <c r="Q1644" s="2" t="str">
        <f t="shared" si="25"/>
        <v/>
      </c>
    </row>
    <row r="1645" spans="1:17">
      <c r="A1645" s="2" t="str">
        <f ca="1">IF(LEN('spis PO'!A1645)&gt;0,MID(CELL("nazwa_pliku"),SEARCH("[",CELL("nazwa_pliku"))+1, SEARCH(".",CELL("nazwa_pliku"))-SEARCH("[",CELL("nazwa_pliku"))-1),"")</f>
        <v/>
      </c>
      <c r="B1645" s="2" t="str">
        <f ca="1">IF(LEN('spis PO'!A1645)&gt;0,MID(CELL("nazwa_pliku"),SEARCH("[",CELL("nazwa_pliku"))+1, SEARCH(".",CELL("nazwa_pliku"))-SEARCH("[",CELL("nazwa_pliku"))-1),"")</f>
        <v/>
      </c>
      <c r="C1645" s="2" t="str">
        <f>IF(LEN('spis PO'!B1645)&gt;0,'spis PO'!B1645,"")</f>
        <v/>
      </c>
      <c r="D1645" s="2" t="str">
        <f>IF(LEN('spis PO'!C1645)&gt;0,'spis PO'!C1645,"")</f>
        <v/>
      </c>
      <c r="E1645" s="2" t="str">
        <f>IF(LEN('spis PO'!D1645)&gt;0,VLOOKUP('spis PO'!D1645,słowniki!$A$61:$B$63,2),"")</f>
        <v/>
      </c>
      <c r="F1645" s="2" t="str">
        <f>IF(LEN('spis PO'!E1645)&gt;0,VLOOKUP('spis PO'!E1645,słowniki!$A$71:$B$77,2),"")</f>
        <v/>
      </c>
      <c r="G1645" s="12" t="str">
        <f>IF(LEN('spis PO'!F1645)&gt;0,VLOOKUP('spis PO'!F1645,słowniki!$A$51:$B$52,2),"")</f>
        <v/>
      </c>
      <c r="H1645" s="12" t="str">
        <f>IF(LEN('spis PO'!G1645)&gt;0,VLOOKUP('spis PO'!G1645,słowniki!$A$81:$B$83,2),"")</f>
        <v/>
      </c>
      <c r="I1645" s="2" t="str">
        <f>IF(LEN('spis PO'!H1645)&gt;0,'spis PO'!H1645,"")</f>
        <v/>
      </c>
      <c r="J1645" s="12" t="str">
        <f>IF(LEN('spis PO'!I1645)&gt;0,'spis PO'!I1645,"")</f>
        <v/>
      </c>
      <c r="K1645" s="12" t="str">
        <f>IF('spis PO'!D1645="słup",VLOOKUP('spis PO'!J1645,słowniki!$A$91:$B$96,2),IF(LEN('spis PO'!D1645)&gt;0,1,""))</f>
        <v/>
      </c>
      <c r="L1645" s="2" t="str">
        <f>IF(LEN('spis PO'!L1645)&gt;0,VLOOKUP('spis PO'!L1645,słowniki!$A$100:$B$101,2),"")</f>
        <v/>
      </c>
      <c r="M1645" s="2" t="str">
        <f>IF(LEN('spis PO'!M1645)&gt;0,VLOOKUP('spis PO'!M1645,słowniki!$A$110:$B$111,2),"")</f>
        <v/>
      </c>
      <c r="N1645" s="2" t="str">
        <f>IF(LEN('spis PO'!N1645)&gt;0,'spis PO'!N1645,"")</f>
        <v/>
      </c>
      <c r="O1645" s="2" t="str">
        <f>IF('spis PO'!M1645="oprawa",VLOOKUP('spis PO'!O1645,słowniki!$A$120:$B$126,2),IF(LEN('spis PO'!M1645)&gt;0,1,""))</f>
        <v/>
      </c>
      <c r="P1645" s="12" t="str">
        <f>IF('spis PO'!M1645="oprawa",1,"")</f>
        <v/>
      </c>
      <c r="Q1645" s="2" t="str">
        <f t="shared" si="25"/>
        <v/>
      </c>
    </row>
    <row r="1646" spans="1:17">
      <c r="A1646" s="2" t="str">
        <f ca="1">IF(LEN('spis PO'!A1646)&gt;0,MID(CELL("nazwa_pliku"),SEARCH("[",CELL("nazwa_pliku"))+1, SEARCH(".",CELL("nazwa_pliku"))-SEARCH("[",CELL("nazwa_pliku"))-1),"")</f>
        <v/>
      </c>
      <c r="B1646" s="2" t="str">
        <f ca="1">IF(LEN('spis PO'!A1646)&gt;0,MID(CELL("nazwa_pliku"),SEARCH("[",CELL("nazwa_pliku"))+1, SEARCH(".",CELL("nazwa_pliku"))-SEARCH("[",CELL("nazwa_pliku"))-1),"")</f>
        <v/>
      </c>
      <c r="C1646" s="2" t="str">
        <f>IF(LEN('spis PO'!B1646)&gt;0,'spis PO'!B1646,"")</f>
        <v/>
      </c>
      <c r="D1646" s="2" t="str">
        <f>IF(LEN('spis PO'!C1646)&gt;0,'spis PO'!C1646,"")</f>
        <v/>
      </c>
      <c r="E1646" s="2" t="str">
        <f>IF(LEN('spis PO'!D1646)&gt;0,VLOOKUP('spis PO'!D1646,słowniki!$A$61:$B$63,2),"")</f>
        <v/>
      </c>
      <c r="F1646" s="2" t="str">
        <f>IF(LEN('spis PO'!E1646)&gt;0,VLOOKUP('spis PO'!E1646,słowniki!$A$71:$B$77,2),"")</f>
        <v/>
      </c>
      <c r="G1646" s="12" t="str">
        <f>IF(LEN('spis PO'!F1646)&gt;0,VLOOKUP('spis PO'!F1646,słowniki!$A$51:$B$52,2),"")</f>
        <v/>
      </c>
      <c r="H1646" s="12" t="str">
        <f>IF(LEN('spis PO'!G1646)&gt;0,VLOOKUP('spis PO'!G1646,słowniki!$A$81:$B$83,2),"")</f>
        <v/>
      </c>
      <c r="I1646" s="2" t="str">
        <f>IF(LEN('spis PO'!H1646)&gt;0,'spis PO'!H1646,"")</f>
        <v/>
      </c>
      <c r="J1646" s="12" t="str">
        <f>IF(LEN('spis PO'!I1646)&gt;0,'spis PO'!I1646,"")</f>
        <v/>
      </c>
      <c r="K1646" s="12" t="str">
        <f>IF('spis PO'!D1646="słup",VLOOKUP('spis PO'!J1646,słowniki!$A$91:$B$96,2),IF(LEN('spis PO'!D1646)&gt;0,1,""))</f>
        <v/>
      </c>
      <c r="L1646" s="2" t="str">
        <f>IF(LEN('spis PO'!L1646)&gt;0,VLOOKUP('spis PO'!L1646,słowniki!$A$100:$B$101,2),"")</f>
        <v/>
      </c>
      <c r="M1646" s="2" t="str">
        <f>IF(LEN('spis PO'!M1646)&gt;0,VLOOKUP('spis PO'!M1646,słowniki!$A$110:$B$111,2),"")</f>
        <v/>
      </c>
      <c r="N1646" s="2" t="str">
        <f>IF(LEN('spis PO'!N1646)&gt;0,'spis PO'!N1646,"")</f>
        <v/>
      </c>
      <c r="O1646" s="2" t="str">
        <f>IF('spis PO'!M1646="oprawa",VLOOKUP('spis PO'!O1646,słowniki!$A$120:$B$126,2),IF(LEN('spis PO'!M1646)&gt;0,1,""))</f>
        <v/>
      </c>
      <c r="P1646" s="12" t="str">
        <f>IF('spis PO'!M1646="oprawa",1,"")</f>
        <v/>
      </c>
      <c r="Q1646" s="2" t="str">
        <f t="shared" si="25"/>
        <v/>
      </c>
    </row>
    <row r="1647" spans="1:17">
      <c r="A1647" s="2" t="str">
        <f ca="1">IF(LEN('spis PO'!A1647)&gt;0,MID(CELL("nazwa_pliku"),SEARCH("[",CELL("nazwa_pliku"))+1, SEARCH(".",CELL("nazwa_pliku"))-SEARCH("[",CELL("nazwa_pliku"))-1),"")</f>
        <v/>
      </c>
      <c r="B1647" s="2" t="str">
        <f ca="1">IF(LEN('spis PO'!A1647)&gt;0,MID(CELL("nazwa_pliku"),SEARCH("[",CELL("nazwa_pliku"))+1, SEARCH(".",CELL("nazwa_pliku"))-SEARCH("[",CELL("nazwa_pliku"))-1),"")</f>
        <v/>
      </c>
      <c r="C1647" s="2" t="str">
        <f>IF(LEN('spis PO'!B1647)&gt;0,'spis PO'!B1647,"")</f>
        <v/>
      </c>
      <c r="D1647" s="2" t="str">
        <f>IF(LEN('spis PO'!C1647)&gt;0,'spis PO'!C1647,"")</f>
        <v/>
      </c>
      <c r="E1647" s="2" t="str">
        <f>IF(LEN('spis PO'!D1647)&gt;0,VLOOKUP('spis PO'!D1647,słowniki!$A$61:$B$63,2),"")</f>
        <v/>
      </c>
      <c r="F1647" s="2" t="str">
        <f>IF(LEN('spis PO'!E1647)&gt;0,VLOOKUP('spis PO'!E1647,słowniki!$A$71:$B$77,2),"")</f>
        <v/>
      </c>
      <c r="G1647" s="12" t="str">
        <f>IF(LEN('spis PO'!F1647)&gt;0,VLOOKUP('spis PO'!F1647,słowniki!$A$51:$B$52,2),"")</f>
        <v/>
      </c>
      <c r="H1647" s="12" t="str">
        <f>IF(LEN('spis PO'!G1647)&gt;0,VLOOKUP('spis PO'!G1647,słowniki!$A$81:$B$83,2),"")</f>
        <v/>
      </c>
      <c r="I1647" s="2" t="str">
        <f>IF(LEN('spis PO'!H1647)&gt;0,'spis PO'!H1647,"")</f>
        <v/>
      </c>
      <c r="J1647" s="12" t="str">
        <f>IF(LEN('spis PO'!I1647)&gt;0,'spis PO'!I1647,"")</f>
        <v/>
      </c>
      <c r="K1647" s="12" t="str">
        <f>IF('spis PO'!D1647="słup",VLOOKUP('spis PO'!J1647,słowniki!$A$91:$B$96,2),IF(LEN('spis PO'!D1647)&gt;0,1,""))</f>
        <v/>
      </c>
      <c r="L1647" s="2" t="str">
        <f>IF(LEN('spis PO'!L1647)&gt;0,VLOOKUP('spis PO'!L1647,słowniki!$A$100:$B$101,2),"")</f>
        <v/>
      </c>
      <c r="M1647" s="2" t="str">
        <f>IF(LEN('spis PO'!M1647)&gt;0,VLOOKUP('spis PO'!M1647,słowniki!$A$110:$B$111,2),"")</f>
        <v/>
      </c>
      <c r="N1647" s="2" t="str">
        <f>IF(LEN('spis PO'!N1647)&gt;0,'spis PO'!N1647,"")</f>
        <v/>
      </c>
      <c r="O1647" s="2" t="str">
        <f>IF('spis PO'!M1647="oprawa",VLOOKUP('spis PO'!O1647,słowniki!$A$120:$B$126,2),IF(LEN('spis PO'!M1647)&gt;0,1,""))</f>
        <v/>
      </c>
      <c r="P1647" s="12" t="str">
        <f>IF('spis PO'!M1647="oprawa",1,"")</f>
        <v/>
      </c>
      <c r="Q1647" s="2" t="str">
        <f t="shared" si="25"/>
        <v/>
      </c>
    </row>
    <row r="1648" spans="1:17">
      <c r="A1648" s="2" t="str">
        <f ca="1">IF(LEN('spis PO'!A1648)&gt;0,MID(CELL("nazwa_pliku"),SEARCH("[",CELL("nazwa_pliku"))+1, SEARCH(".",CELL("nazwa_pliku"))-SEARCH("[",CELL("nazwa_pliku"))-1),"")</f>
        <v/>
      </c>
      <c r="B1648" s="2" t="str">
        <f ca="1">IF(LEN('spis PO'!A1648)&gt;0,MID(CELL("nazwa_pliku"),SEARCH("[",CELL("nazwa_pliku"))+1, SEARCH(".",CELL("nazwa_pliku"))-SEARCH("[",CELL("nazwa_pliku"))-1),"")</f>
        <v/>
      </c>
      <c r="C1648" s="2" t="str">
        <f>IF(LEN('spis PO'!B1648)&gt;0,'spis PO'!B1648,"")</f>
        <v/>
      </c>
      <c r="D1648" s="2" t="str">
        <f>IF(LEN('spis PO'!C1648)&gt;0,'spis PO'!C1648,"")</f>
        <v/>
      </c>
      <c r="E1648" s="2" t="str">
        <f>IF(LEN('spis PO'!D1648)&gt;0,VLOOKUP('spis PO'!D1648,słowniki!$A$61:$B$63,2),"")</f>
        <v/>
      </c>
      <c r="F1648" s="2" t="str">
        <f>IF(LEN('spis PO'!E1648)&gt;0,VLOOKUP('spis PO'!E1648,słowniki!$A$71:$B$77,2),"")</f>
        <v/>
      </c>
      <c r="G1648" s="12" t="str">
        <f>IF(LEN('spis PO'!F1648)&gt;0,VLOOKUP('spis PO'!F1648,słowniki!$A$51:$B$52,2),"")</f>
        <v/>
      </c>
      <c r="H1648" s="12" t="str">
        <f>IF(LEN('spis PO'!G1648)&gt;0,VLOOKUP('spis PO'!G1648,słowniki!$A$81:$B$83,2),"")</f>
        <v/>
      </c>
      <c r="I1648" s="2" t="str">
        <f>IF(LEN('spis PO'!H1648)&gt;0,'spis PO'!H1648,"")</f>
        <v/>
      </c>
      <c r="J1648" s="12" t="str">
        <f>IF(LEN('spis PO'!I1648)&gt;0,'spis PO'!I1648,"")</f>
        <v/>
      </c>
      <c r="K1648" s="12" t="str">
        <f>IF('spis PO'!D1648="słup",VLOOKUP('spis PO'!J1648,słowniki!$A$91:$B$96,2),IF(LEN('spis PO'!D1648)&gt;0,1,""))</f>
        <v/>
      </c>
      <c r="L1648" s="2" t="str">
        <f>IF(LEN('spis PO'!L1648)&gt;0,VLOOKUP('spis PO'!L1648,słowniki!$A$100:$B$101,2),"")</f>
        <v/>
      </c>
      <c r="M1648" s="2" t="str">
        <f>IF(LEN('spis PO'!M1648)&gt;0,VLOOKUP('spis PO'!M1648,słowniki!$A$110:$B$111,2),"")</f>
        <v/>
      </c>
      <c r="N1648" s="2" t="str">
        <f>IF(LEN('spis PO'!N1648)&gt;0,'spis PO'!N1648,"")</f>
        <v/>
      </c>
      <c r="O1648" s="2" t="str">
        <f>IF('spis PO'!M1648="oprawa",VLOOKUP('spis PO'!O1648,słowniki!$A$120:$B$126,2),IF(LEN('spis PO'!M1648)&gt;0,1,""))</f>
        <v/>
      </c>
      <c r="P1648" s="12" t="str">
        <f>IF('spis PO'!M1648="oprawa",1,"")</f>
        <v/>
      </c>
      <c r="Q1648" s="2" t="str">
        <f t="shared" si="25"/>
        <v/>
      </c>
    </row>
    <row r="1649" spans="1:17">
      <c r="A1649" s="2" t="str">
        <f ca="1">IF(LEN('spis PO'!A1649)&gt;0,MID(CELL("nazwa_pliku"),SEARCH("[",CELL("nazwa_pliku"))+1, SEARCH(".",CELL("nazwa_pliku"))-SEARCH("[",CELL("nazwa_pliku"))-1),"")</f>
        <v/>
      </c>
      <c r="B1649" s="2" t="str">
        <f ca="1">IF(LEN('spis PO'!A1649)&gt;0,MID(CELL("nazwa_pliku"),SEARCH("[",CELL("nazwa_pliku"))+1, SEARCH(".",CELL("nazwa_pliku"))-SEARCH("[",CELL("nazwa_pliku"))-1),"")</f>
        <v/>
      </c>
      <c r="C1649" s="2" t="str">
        <f>IF(LEN('spis PO'!B1649)&gt;0,'spis PO'!B1649,"")</f>
        <v/>
      </c>
      <c r="D1649" s="2" t="str">
        <f>IF(LEN('spis PO'!C1649)&gt;0,'spis PO'!C1649,"")</f>
        <v/>
      </c>
      <c r="E1649" s="2" t="str">
        <f>IF(LEN('spis PO'!D1649)&gt;0,VLOOKUP('spis PO'!D1649,słowniki!$A$61:$B$63,2),"")</f>
        <v/>
      </c>
      <c r="F1649" s="2" t="str">
        <f>IF(LEN('spis PO'!E1649)&gt;0,VLOOKUP('spis PO'!E1649,słowniki!$A$71:$B$77,2),"")</f>
        <v/>
      </c>
      <c r="G1649" s="12" t="str">
        <f>IF(LEN('spis PO'!F1649)&gt;0,VLOOKUP('spis PO'!F1649,słowniki!$A$51:$B$52,2),"")</f>
        <v/>
      </c>
      <c r="H1649" s="12" t="str">
        <f>IF(LEN('spis PO'!G1649)&gt;0,VLOOKUP('spis PO'!G1649,słowniki!$A$81:$B$83,2),"")</f>
        <v/>
      </c>
      <c r="I1649" s="2" t="str">
        <f>IF(LEN('spis PO'!H1649)&gt;0,'spis PO'!H1649,"")</f>
        <v/>
      </c>
      <c r="J1649" s="12" t="str">
        <f>IF(LEN('spis PO'!I1649)&gt;0,'spis PO'!I1649,"")</f>
        <v/>
      </c>
      <c r="K1649" s="12" t="str">
        <f>IF('spis PO'!D1649="słup",VLOOKUP('spis PO'!J1649,słowniki!$A$91:$B$96,2),IF(LEN('spis PO'!D1649)&gt;0,1,""))</f>
        <v/>
      </c>
      <c r="L1649" s="2" t="str">
        <f>IF(LEN('spis PO'!L1649)&gt;0,VLOOKUP('spis PO'!L1649,słowniki!$A$100:$B$101,2),"")</f>
        <v/>
      </c>
      <c r="M1649" s="2" t="str">
        <f>IF(LEN('spis PO'!M1649)&gt;0,VLOOKUP('spis PO'!M1649,słowniki!$A$110:$B$111,2),"")</f>
        <v/>
      </c>
      <c r="N1649" s="2" t="str">
        <f>IF(LEN('spis PO'!N1649)&gt;0,'spis PO'!N1649,"")</f>
        <v/>
      </c>
      <c r="O1649" s="2" t="str">
        <f>IF('spis PO'!M1649="oprawa",VLOOKUP('spis PO'!O1649,słowniki!$A$120:$B$126,2),IF(LEN('spis PO'!M1649)&gt;0,1,""))</f>
        <v/>
      </c>
      <c r="P1649" s="12" t="str">
        <f>IF('spis PO'!M1649="oprawa",1,"")</f>
        <v/>
      </c>
      <c r="Q1649" s="2" t="str">
        <f t="shared" si="25"/>
        <v/>
      </c>
    </row>
    <row r="1650" spans="1:17">
      <c r="A1650" s="2" t="str">
        <f ca="1">IF(LEN('spis PO'!A1650)&gt;0,MID(CELL("nazwa_pliku"),SEARCH("[",CELL("nazwa_pliku"))+1, SEARCH(".",CELL("nazwa_pliku"))-SEARCH("[",CELL("nazwa_pliku"))-1),"")</f>
        <v/>
      </c>
      <c r="B1650" s="2" t="str">
        <f ca="1">IF(LEN('spis PO'!A1650)&gt;0,MID(CELL("nazwa_pliku"),SEARCH("[",CELL("nazwa_pliku"))+1, SEARCH(".",CELL("nazwa_pliku"))-SEARCH("[",CELL("nazwa_pliku"))-1),"")</f>
        <v/>
      </c>
      <c r="C1650" s="2" t="str">
        <f>IF(LEN('spis PO'!B1650)&gt;0,'spis PO'!B1650,"")</f>
        <v/>
      </c>
      <c r="D1650" s="2" t="str">
        <f>IF(LEN('spis PO'!C1650)&gt;0,'spis PO'!C1650,"")</f>
        <v/>
      </c>
      <c r="E1650" s="2" t="str">
        <f>IF(LEN('spis PO'!D1650)&gt;0,VLOOKUP('spis PO'!D1650,słowniki!$A$61:$B$63,2),"")</f>
        <v/>
      </c>
      <c r="F1650" s="2" t="str">
        <f>IF(LEN('spis PO'!E1650)&gt;0,VLOOKUP('spis PO'!E1650,słowniki!$A$71:$B$77,2),"")</f>
        <v/>
      </c>
      <c r="G1650" s="12" t="str">
        <f>IF(LEN('spis PO'!F1650)&gt;0,VLOOKUP('spis PO'!F1650,słowniki!$A$51:$B$52,2),"")</f>
        <v/>
      </c>
      <c r="H1650" s="12" t="str">
        <f>IF(LEN('spis PO'!G1650)&gt;0,VLOOKUP('spis PO'!G1650,słowniki!$A$81:$B$83,2),"")</f>
        <v/>
      </c>
      <c r="I1650" s="2" t="str">
        <f>IF(LEN('spis PO'!H1650)&gt;0,'spis PO'!H1650,"")</f>
        <v/>
      </c>
      <c r="J1650" s="12" t="str">
        <f>IF(LEN('spis PO'!I1650)&gt;0,'spis PO'!I1650,"")</f>
        <v/>
      </c>
      <c r="K1650" s="12" t="str">
        <f>IF('spis PO'!D1650="słup",VLOOKUP('spis PO'!J1650,słowniki!$A$91:$B$96,2),IF(LEN('spis PO'!D1650)&gt;0,1,""))</f>
        <v/>
      </c>
      <c r="L1650" s="2" t="str">
        <f>IF(LEN('spis PO'!L1650)&gt;0,VLOOKUP('spis PO'!L1650,słowniki!$A$100:$B$101,2),"")</f>
        <v/>
      </c>
      <c r="M1650" s="2" t="str">
        <f>IF(LEN('spis PO'!M1650)&gt;0,VLOOKUP('spis PO'!M1650,słowniki!$A$110:$B$111,2),"")</f>
        <v/>
      </c>
      <c r="N1650" s="2" t="str">
        <f>IF(LEN('spis PO'!N1650)&gt;0,'spis PO'!N1650,"")</f>
        <v/>
      </c>
      <c r="O1650" s="2" t="str">
        <f>IF('spis PO'!M1650="oprawa",VLOOKUP('spis PO'!O1650,słowniki!$A$120:$B$126,2),IF(LEN('spis PO'!M1650)&gt;0,1,""))</f>
        <v/>
      </c>
      <c r="P1650" s="12" t="str">
        <f>IF('spis PO'!M1650="oprawa",1,"")</f>
        <v/>
      </c>
      <c r="Q1650" s="2" t="str">
        <f t="shared" si="25"/>
        <v/>
      </c>
    </row>
    <row r="1651" spans="1:17">
      <c r="A1651" s="2" t="str">
        <f ca="1">IF(LEN('spis PO'!A1651)&gt;0,MID(CELL("nazwa_pliku"),SEARCH("[",CELL("nazwa_pliku"))+1, SEARCH(".",CELL("nazwa_pliku"))-SEARCH("[",CELL("nazwa_pliku"))-1),"")</f>
        <v/>
      </c>
      <c r="B1651" s="2" t="str">
        <f ca="1">IF(LEN('spis PO'!A1651)&gt;0,MID(CELL("nazwa_pliku"),SEARCH("[",CELL("nazwa_pliku"))+1, SEARCH(".",CELL("nazwa_pliku"))-SEARCH("[",CELL("nazwa_pliku"))-1),"")</f>
        <v/>
      </c>
      <c r="C1651" s="2" t="str">
        <f>IF(LEN('spis PO'!B1651)&gt;0,'spis PO'!B1651,"")</f>
        <v/>
      </c>
      <c r="D1651" s="2" t="str">
        <f>IF(LEN('spis PO'!C1651)&gt;0,'spis PO'!C1651,"")</f>
        <v/>
      </c>
      <c r="E1651" s="2" t="str">
        <f>IF(LEN('spis PO'!D1651)&gt;0,VLOOKUP('spis PO'!D1651,słowniki!$A$61:$B$63,2),"")</f>
        <v/>
      </c>
      <c r="F1651" s="2" t="str">
        <f>IF(LEN('spis PO'!E1651)&gt;0,VLOOKUP('spis PO'!E1651,słowniki!$A$71:$B$77,2),"")</f>
        <v/>
      </c>
      <c r="G1651" s="12" t="str">
        <f>IF(LEN('spis PO'!F1651)&gt;0,VLOOKUP('spis PO'!F1651,słowniki!$A$51:$B$52,2),"")</f>
        <v/>
      </c>
      <c r="H1651" s="12" t="str">
        <f>IF(LEN('spis PO'!G1651)&gt;0,VLOOKUP('spis PO'!G1651,słowniki!$A$81:$B$83,2),"")</f>
        <v/>
      </c>
      <c r="I1651" s="2" t="str">
        <f>IF(LEN('spis PO'!H1651)&gt;0,'spis PO'!H1651,"")</f>
        <v/>
      </c>
      <c r="J1651" s="12" t="str">
        <f>IF(LEN('spis PO'!I1651)&gt;0,'spis PO'!I1651,"")</f>
        <v/>
      </c>
      <c r="K1651" s="12" t="str">
        <f>IF('spis PO'!D1651="słup",VLOOKUP('spis PO'!J1651,słowniki!$A$91:$B$96,2),IF(LEN('spis PO'!D1651)&gt;0,1,""))</f>
        <v/>
      </c>
      <c r="L1651" s="2" t="str">
        <f>IF(LEN('spis PO'!L1651)&gt;0,VLOOKUP('spis PO'!L1651,słowniki!$A$100:$B$101,2),"")</f>
        <v/>
      </c>
      <c r="M1651" s="2" t="str">
        <f>IF(LEN('spis PO'!M1651)&gt;0,VLOOKUP('spis PO'!M1651,słowniki!$A$110:$B$111,2),"")</f>
        <v/>
      </c>
      <c r="N1651" s="2" t="str">
        <f>IF(LEN('spis PO'!N1651)&gt;0,'spis PO'!N1651,"")</f>
        <v/>
      </c>
      <c r="O1651" s="2" t="str">
        <f>IF('spis PO'!M1651="oprawa",VLOOKUP('spis PO'!O1651,słowniki!$A$120:$B$126,2),IF(LEN('spis PO'!M1651)&gt;0,1,""))</f>
        <v/>
      </c>
      <c r="P1651" s="12" t="str">
        <f>IF('spis PO'!M1651="oprawa",1,"")</f>
        <v/>
      </c>
      <c r="Q1651" s="2" t="str">
        <f t="shared" si="25"/>
        <v/>
      </c>
    </row>
    <row r="1652" spans="1:17">
      <c r="A1652" s="2" t="str">
        <f ca="1">IF(LEN('spis PO'!A1652)&gt;0,MID(CELL("nazwa_pliku"),SEARCH("[",CELL("nazwa_pliku"))+1, SEARCH(".",CELL("nazwa_pliku"))-SEARCH("[",CELL("nazwa_pliku"))-1),"")</f>
        <v/>
      </c>
      <c r="B1652" s="2" t="str">
        <f ca="1">IF(LEN('spis PO'!A1652)&gt;0,MID(CELL("nazwa_pliku"),SEARCH("[",CELL("nazwa_pliku"))+1, SEARCH(".",CELL("nazwa_pliku"))-SEARCH("[",CELL("nazwa_pliku"))-1),"")</f>
        <v/>
      </c>
      <c r="C1652" s="2" t="str">
        <f>IF(LEN('spis PO'!B1652)&gt;0,'spis PO'!B1652,"")</f>
        <v/>
      </c>
      <c r="D1652" s="2" t="str">
        <f>IF(LEN('spis PO'!C1652)&gt;0,'spis PO'!C1652,"")</f>
        <v/>
      </c>
      <c r="E1652" s="2" t="str">
        <f>IF(LEN('spis PO'!D1652)&gt;0,VLOOKUP('spis PO'!D1652,słowniki!$A$61:$B$63,2),"")</f>
        <v/>
      </c>
      <c r="F1652" s="2" t="str">
        <f>IF(LEN('spis PO'!E1652)&gt;0,VLOOKUP('spis PO'!E1652,słowniki!$A$71:$B$77,2),"")</f>
        <v/>
      </c>
      <c r="G1652" s="12" t="str">
        <f>IF(LEN('spis PO'!F1652)&gt;0,VLOOKUP('spis PO'!F1652,słowniki!$A$51:$B$52,2),"")</f>
        <v/>
      </c>
      <c r="H1652" s="12" t="str">
        <f>IF(LEN('spis PO'!G1652)&gt;0,VLOOKUP('spis PO'!G1652,słowniki!$A$81:$B$83,2),"")</f>
        <v/>
      </c>
      <c r="I1652" s="2" t="str">
        <f>IF(LEN('spis PO'!H1652)&gt;0,'spis PO'!H1652,"")</f>
        <v/>
      </c>
      <c r="J1652" s="12" t="str">
        <f>IF(LEN('spis PO'!I1652)&gt;0,'spis PO'!I1652,"")</f>
        <v/>
      </c>
      <c r="K1652" s="12" t="str">
        <f>IF('spis PO'!D1652="słup",VLOOKUP('spis PO'!J1652,słowniki!$A$91:$B$96,2),IF(LEN('spis PO'!D1652)&gt;0,1,""))</f>
        <v/>
      </c>
      <c r="L1652" s="2" t="str">
        <f>IF(LEN('spis PO'!L1652)&gt;0,VLOOKUP('spis PO'!L1652,słowniki!$A$100:$B$101,2),"")</f>
        <v/>
      </c>
      <c r="M1652" s="2" t="str">
        <f>IF(LEN('spis PO'!M1652)&gt;0,VLOOKUP('spis PO'!M1652,słowniki!$A$110:$B$111,2),"")</f>
        <v/>
      </c>
      <c r="N1652" s="2" t="str">
        <f>IF(LEN('spis PO'!N1652)&gt;0,'spis PO'!N1652,"")</f>
        <v/>
      </c>
      <c r="O1652" s="2" t="str">
        <f>IF('spis PO'!M1652="oprawa",VLOOKUP('spis PO'!O1652,słowniki!$A$120:$B$126,2),IF(LEN('spis PO'!M1652)&gt;0,1,""))</f>
        <v/>
      </c>
      <c r="P1652" s="12" t="str">
        <f>IF('spis PO'!M1652="oprawa",1,"")</f>
        <v/>
      </c>
      <c r="Q1652" s="2" t="str">
        <f t="shared" si="25"/>
        <v/>
      </c>
    </row>
    <row r="1653" spans="1:17">
      <c r="A1653" s="2" t="str">
        <f ca="1">IF(LEN('spis PO'!A1653)&gt;0,MID(CELL("nazwa_pliku"),SEARCH("[",CELL("nazwa_pliku"))+1, SEARCH(".",CELL("nazwa_pliku"))-SEARCH("[",CELL("nazwa_pliku"))-1),"")</f>
        <v/>
      </c>
      <c r="B1653" s="2" t="str">
        <f ca="1">IF(LEN('spis PO'!A1653)&gt;0,MID(CELL("nazwa_pliku"),SEARCH("[",CELL("nazwa_pliku"))+1, SEARCH(".",CELL("nazwa_pliku"))-SEARCH("[",CELL("nazwa_pliku"))-1),"")</f>
        <v/>
      </c>
      <c r="C1653" s="2" t="str">
        <f>IF(LEN('spis PO'!B1653)&gt;0,'spis PO'!B1653,"")</f>
        <v/>
      </c>
      <c r="D1653" s="2" t="str">
        <f>IF(LEN('spis PO'!C1653)&gt;0,'spis PO'!C1653,"")</f>
        <v/>
      </c>
      <c r="E1653" s="2" t="str">
        <f>IF(LEN('spis PO'!D1653)&gt;0,VLOOKUP('spis PO'!D1653,słowniki!$A$61:$B$63,2),"")</f>
        <v/>
      </c>
      <c r="F1653" s="2" t="str">
        <f>IF(LEN('spis PO'!E1653)&gt;0,VLOOKUP('spis PO'!E1653,słowniki!$A$71:$B$77,2),"")</f>
        <v/>
      </c>
      <c r="G1653" s="12" t="str">
        <f>IF(LEN('spis PO'!F1653)&gt;0,VLOOKUP('spis PO'!F1653,słowniki!$A$51:$B$52,2),"")</f>
        <v/>
      </c>
      <c r="H1653" s="12" t="str">
        <f>IF(LEN('spis PO'!G1653)&gt;0,VLOOKUP('spis PO'!G1653,słowniki!$A$81:$B$83,2),"")</f>
        <v/>
      </c>
      <c r="I1653" s="2" t="str">
        <f>IF(LEN('spis PO'!H1653)&gt;0,'spis PO'!H1653,"")</f>
        <v/>
      </c>
      <c r="J1653" s="12" t="str">
        <f>IF(LEN('spis PO'!I1653)&gt;0,'spis PO'!I1653,"")</f>
        <v/>
      </c>
      <c r="K1653" s="12" t="str">
        <f>IF('spis PO'!D1653="słup",VLOOKUP('spis PO'!J1653,słowniki!$A$91:$B$96,2),IF(LEN('spis PO'!D1653)&gt;0,1,""))</f>
        <v/>
      </c>
      <c r="L1653" s="2" t="str">
        <f>IF(LEN('spis PO'!L1653)&gt;0,VLOOKUP('spis PO'!L1653,słowniki!$A$100:$B$101,2),"")</f>
        <v/>
      </c>
      <c r="M1653" s="2" t="str">
        <f>IF(LEN('spis PO'!M1653)&gt;0,VLOOKUP('spis PO'!M1653,słowniki!$A$110:$B$111,2),"")</f>
        <v/>
      </c>
      <c r="N1653" s="2" t="str">
        <f>IF(LEN('spis PO'!N1653)&gt;0,'spis PO'!N1653,"")</f>
        <v/>
      </c>
      <c r="O1653" s="2" t="str">
        <f>IF('spis PO'!M1653="oprawa",VLOOKUP('spis PO'!O1653,słowniki!$A$120:$B$126,2),IF(LEN('spis PO'!M1653)&gt;0,1,""))</f>
        <v/>
      </c>
      <c r="P1653" s="12" t="str">
        <f>IF('spis PO'!M1653="oprawa",1,"")</f>
        <v/>
      </c>
      <c r="Q1653" s="2" t="str">
        <f t="shared" si="25"/>
        <v/>
      </c>
    </row>
    <row r="1654" spans="1:17">
      <c r="A1654" s="2" t="str">
        <f ca="1">IF(LEN('spis PO'!A1654)&gt;0,MID(CELL("nazwa_pliku"),SEARCH("[",CELL("nazwa_pliku"))+1, SEARCH(".",CELL("nazwa_pliku"))-SEARCH("[",CELL("nazwa_pliku"))-1),"")</f>
        <v/>
      </c>
      <c r="B1654" s="2" t="str">
        <f ca="1">IF(LEN('spis PO'!A1654)&gt;0,MID(CELL("nazwa_pliku"),SEARCH("[",CELL("nazwa_pliku"))+1, SEARCH(".",CELL("nazwa_pliku"))-SEARCH("[",CELL("nazwa_pliku"))-1),"")</f>
        <v/>
      </c>
      <c r="C1654" s="2" t="str">
        <f>IF(LEN('spis PO'!B1654)&gt;0,'spis PO'!B1654,"")</f>
        <v/>
      </c>
      <c r="D1654" s="2" t="str">
        <f>IF(LEN('spis PO'!C1654)&gt;0,'spis PO'!C1654,"")</f>
        <v/>
      </c>
      <c r="E1654" s="2" t="str">
        <f>IF(LEN('spis PO'!D1654)&gt;0,VLOOKUP('spis PO'!D1654,słowniki!$A$61:$B$63,2),"")</f>
        <v/>
      </c>
      <c r="F1654" s="2" t="str">
        <f>IF(LEN('spis PO'!E1654)&gt;0,VLOOKUP('spis PO'!E1654,słowniki!$A$71:$B$77,2),"")</f>
        <v/>
      </c>
      <c r="G1654" s="12" t="str">
        <f>IF(LEN('spis PO'!F1654)&gt;0,VLOOKUP('spis PO'!F1654,słowniki!$A$51:$B$52,2),"")</f>
        <v/>
      </c>
      <c r="H1654" s="12" t="str">
        <f>IF(LEN('spis PO'!G1654)&gt;0,VLOOKUP('spis PO'!G1654,słowniki!$A$81:$B$83,2),"")</f>
        <v/>
      </c>
      <c r="I1654" s="2" t="str">
        <f>IF(LEN('spis PO'!H1654)&gt;0,'spis PO'!H1654,"")</f>
        <v/>
      </c>
      <c r="J1654" s="12" t="str">
        <f>IF(LEN('spis PO'!I1654)&gt;0,'spis PO'!I1654,"")</f>
        <v/>
      </c>
      <c r="K1654" s="12" t="str">
        <f>IF('spis PO'!D1654="słup",VLOOKUP('spis PO'!J1654,słowniki!$A$91:$B$96,2),IF(LEN('spis PO'!D1654)&gt;0,1,""))</f>
        <v/>
      </c>
      <c r="L1654" s="2" t="str">
        <f>IF(LEN('spis PO'!L1654)&gt;0,VLOOKUP('spis PO'!L1654,słowniki!$A$100:$B$101,2),"")</f>
        <v/>
      </c>
      <c r="M1654" s="2" t="str">
        <f>IF(LEN('spis PO'!M1654)&gt;0,VLOOKUP('spis PO'!M1654,słowniki!$A$110:$B$111,2),"")</f>
        <v/>
      </c>
      <c r="N1654" s="2" t="str">
        <f>IF(LEN('spis PO'!N1654)&gt;0,'spis PO'!N1654,"")</f>
        <v/>
      </c>
      <c r="O1654" s="2" t="str">
        <f>IF('spis PO'!M1654="oprawa",VLOOKUP('spis PO'!O1654,słowniki!$A$120:$B$126,2),IF(LEN('spis PO'!M1654)&gt;0,1,""))</f>
        <v/>
      </c>
      <c r="P1654" s="12" t="str">
        <f>IF('spis PO'!M1654="oprawa",1,"")</f>
        <v/>
      </c>
      <c r="Q1654" s="2" t="str">
        <f t="shared" si="25"/>
        <v/>
      </c>
    </row>
    <row r="1655" spans="1:17">
      <c r="A1655" s="2" t="str">
        <f ca="1">IF(LEN('spis PO'!A1655)&gt;0,MID(CELL("nazwa_pliku"),SEARCH("[",CELL("nazwa_pliku"))+1, SEARCH(".",CELL("nazwa_pliku"))-SEARCH("[",CELL("nazwa_pliku"))-1),"")</f>
        <v/>
      </c>
      <c r="B1655" s="2" t="str">
        <f ca="1">IF(LEN('spis PO'!A1655)&gt;0,MID(CELL("nazwa_pliku"),SEARCH("[",CELL("nazwa_pliku"))+1, SEARCH(".",CELL("nazwa_pliku"))-SEARCH("[",CELL("nazwa_pliku"))-1),"")</f>
        <v/>
      </c>
      <c r="C1655" s="2" t="str">
        <f>IF(LEN('spis PO'!B1655)&gt;0,'spis PO'!B1655,"")</f>
        <v/>
      </c>
      <c r="D1655" s="2" t="str">
        <f>IF(LEN('spis PO'!C1655)&gt;0,'spis PO'!C1655,"")</f>
        <v/>
      </c>
      <c r="E1655" s="2" t="str">
        <f>IF(LEN('spis PO'!D1655)&gt;0,VLOOKUP('spis PO'!D1655,słowniki!$A$61:$B$63,2),"")</f>
        <v/>
      </c>
      <c r="F1655" s="2" t="str">
        <f>IF(LEN('spis PO'!E1655)&gt;0,VLOOKUP('spis PO'!E1655,słowniki!$A$71:$B$77,2),"")</f>
        <v/>
      </c>
      <c r="G1655" s="12" t="str">
        <f>IF(LEN('spis PO'!F1655)&gt;0,VLOOKUP('spis PO'!F1655,słowniki!$A$51:$B$52,2),"")</f>
        <v/>
      </c>
      <c r="H1655" s="12" t="str">
        <f>IF(LEN('spis PO'!G1655)&gt;0,VLOOKUP('spis PO'!G1655,słowniki!$A$81:$B$83,2),"")</f>
        <v/>
      </c>
      <c r="I1655" s="2" t="str">
        <f>IF(LEN('spis PO'!H1655)&gt;0,'spis PO'!H1655,"")</f>
        <v/>
      </c>
      <c r="J1655" s="12" t="str">
        <f>IF(LEN('spis PO'!I1655)&gt;0,'spis PO'!I1655,"")</f>
        <v/>
      </c>
      <c r="K1655" s="12" t="str">
        <f>IF('spis PO'!D1655="słup",VLOOKUP('spis PO'!J1655,słowniki!$A$91:$B$96,2),IF(LEN('spis PO'!D1655)&gt;0,1,""))</f>
        <v/>
      </c>
      <c r="L1655" s="2" t="str">
        <f>IF(LEN('spis PO'!L1655)&gt;0,VLOOKUP('spis PO'!L1655,słowniki!$A$100:$B$101,2),"")</f>
        <v/>
      </c>
      <c r="M1655" s="2" t="str">
        <f>IF(LEN('spis PO'!M1655)&gt;0,VLOOKUP('spis PO'!M1655,słowniki!$A$110:$B$111,2),"")</f>
        <v/>
      </c>
      <c r="N1655" s="2" t="str">
        <f>IF(LEN('spis PO'!N1655)&gt;0,'spis PO'!N1655,"")</f>
        <v/>
      </c>
      <c r="O1655" s="2" t="str">
        <f>IF('spis PO'!M1655="oprawa",VLOOKUP('spis PO'!O1655,słowniki!$A$120:$B$126,2),IF(LEN('spis PO'!M1655)&gt;0,1,""))</f>
        <v/>
      </c>
      <c r="P1655" s="12" t="str">
        <f>IF('spis PO'!M1655="oprawa",1,"")</f>
        <v/>
      </c>
      <c r="Q1655" s="2" t="str">
        <f t="shared" si="25"/>
        <v/>
      </c>
    </row>
    <row r="1656" spans="1:17">
      <c r="A1656" s="2" t="str">
        <f ca="1">IF(LEN('spis PO'!A1656)&gt;0,MID(CELL("nazwa_pliku"),SEARCH("[",CELL("nazwa_pliku"))+1, SEARCH(".",CELL("nazwa_pliku"))-SEARCH("[",CELL("nazwa_pliku"))-1),"")</f>
        <v/>
      </c>
      <c r="B1656" s="2" t="str">
        <f ca="1">IF(LEN('spis PO'!A1656)&gt;0,MID(CELL("nazwa_pliku"),SEARCH("[",CELL("nazwa_pliku"))+1, SEARCH(".",CELL("nazwa_pliku"))-SEARCH("[",CELL("nazwa_pliku"))-1),"")</f>
        <v/>
      </c>
      <c r="C1656" s="2" t="str">
        <f>IF(LEN('spis PO'!B1656)&gt;0,'spis PO'!B1656,"")</f>
        <v/>
      </c>
      <c r="D1656" s="2" t="str">
        <f>IF(LEN('spis PO'!C1656)&gt;0,'spis PO'!C1656,"")</f>
        <v/>
      </c>
      <c r="E1656" s="2" t="str">
        <f>IF(LEN('spis PO'!D1656)&gt;0,VLOOKUP('spis PO'!D1656,słowniki!$A$61:$B$63,2),"")</f>
        <v/>
      </c>
      <c r="F1656" s="2" t="str">
        <f>IF(LEN('spis PO'!E1656)&gt;0,VLOOKUP('spis PO'!E1656,słowniki!$A$71:$B$77,2),"")</f>
        <v/>
      </c>
      <c r="G1656" s="12" t="str">
        <f>IF(LEN('spis PO'!F1656)&gt;0,VLOOKUP('spis PO'!F1656,słowniki!$A$51:$B$52,2),"")</f>
        <v/>
      </c>
      <c r="H1656" s="12" t="str">
        <f>IF(LEN('spis PO'!G1656)&gt;0,VLOOKUP('spis PO'!G1656,słowniki!$A$81:$B$83,2),"")</f>
        <v/>
      </c>
      <c r="I1656" s="2" t="str">
        <f>IF(LEN('spis PO'!H1656)&gt;0,'spis PO'!H1656,"")</f>
        <v/>
      </c>
      <c r="J1656" s="12" t="str">
        <f>IF(LEN('spis PO'!I1656)&gt;0,'spis PO'!I1656,"")</f>
        <v/>
      </c>
      <c r="K1656" s="12" t="str">
        <f>IF('spis PO'!D1656="słup",VLOOKUP('spis PO'!J1656,słowniki!$A$91:$B$96,2),IF(LEN('spis PO'!D1656)&gt;0,1,""))</f>
        <v/>
      </c>
      <c r="L1656" s="2" t="str">
        <f>IF(LEN('spis PO'!L1656)&gt;0,VLOOKUP('spis PO'!L1656,słowniki!$A$100:$B$101,2),"")</f>
        <v/>
      </c>
      <c r="M1656" s="2" t="str">
        <f>IF(LEN('spis PO'!M1656)&gt;0,VLOOKUP('spis PO'!M1656,słowniki!$A$110:$B$111,2),"")</f>
        <v/>
      </c>
      <c r="N1656" s="2" t="str">
        <f>IF(LEN('spis PO'!N1656)&gt;0,'spis PO'!N1656,"")</f>
        <v/>
      </c>
      <c r="O1656" s="2" t="str">
        <f>IF('spis PO'!M1656="oprawa",VLOOKUP('spis PO'!O1656,słowniki!$A$120:$B$126,2),IF(LEN('spis PO'!M1656)&gt;0,1,""))</f>
        <v/>
      </c>
      <c r="P1656" s="12" t="str">
        <f>IF('spis PO'!M1656="oprawa",1,"")</f>
        <v/>
      </c>
      <c r="Q1656" s="2" t="str">
        <f t="shared" si="25"/>
        <v/>
      </c>
    </row>
    <row r="1657" spans="1:17">
      <c r="A1657" s="2" t="str">
        <f ca="1">IF(LEN('spis PO'!A1657)&gt;0,MID(CELL("nazwa_pliku"),SEARCH("[",CELL("nazwa_pliku"))+1, SEARCH(".",CELL("nazwa_pliku"))-SEARCH("[",CELL("nazwa_pliku"))-1),"")</f>
        <v/>
      </c>
      <c r="B1657" s="2" t="str">
        <f ca="1">IF(LEN('spis PO'!A1657)&gt;0,MID(CELL("nazwa_pliku"),SEARCH("[",CELL("nazwa_pliku"))+1, SEARCH(".",CELL("nazwa_pliku"))-SEARCH("[",CELL("nazwa_pliku"))-1),"")</f>
        <v/>
      </c>
      <c r="C1657" s="2" t="str">
        <f>IF(LEN('spis PO'!B1657)&gt;0,'spis PO'!B1657,"")</f>
        <v/>
      </c>
      <c r="D1657" s="2" t="str">
        <f>IF(LEN('spis PO'!C1657)&gt;0,'spis PO'!C1657,"")</f>
        <v/>
      </c>
      <c r="E1657" s="2" t="str">
        <f>IF(LEN('spis PO'!D1657)&gt;0,VLOOKUP('spis PO'!D1657,słowniki!$A$61:$B$63,2),"")</f>
        <v/>
      </c>
      <c r="F1657" s="2" t="str">
        <f>IF(LEN('spis PO'!E1657)&gt;0,VLOOKUP('spis PO'!E1657,słowniki!$A$71:$B$77,2),"")</f>
        <v/>
      </c>
      <c r="G1657" s="12" t="str">
        <f>IF(LEN('spis PO'!F1657)&gt;0,VLOOKUP('spis PO'!F1657,słowniki!$A$51:$B$52,2),"")</f>
        <v/>
      </c>
      <c r="H1657" s="12" t="str">
        <f>IF(LEN('spis PO'!G1657)&gt;0,VLOOKUP('spis PO'!G1657,słowniki!$A$81:$B$83,2),"")</f>
        <v/>
      </c>
      <c r="I1657" s="2" t="str">
        <f>IF(LEN('spis PO'!H1657)&gt;0,'spis PO'!H1657,"")</f>
        <v/>
      </c>
      <c r="J1657" s="12" t="str">
        <f>IF(LEN('spis PO'!I1657)&gt;0,'spis PO'!I1657,"")</f>
        <v/>
      </c>
      <c r="K1657" s="12" t="str">
        <f>IF('spis PO'!D1657="słup",VLOOKUP('spis PO'!J1657,słowniki!$A$91:$B$96,2),IF(LEN('spis PO'!D1657)&gt;0,1,""))</f>
        <v/>
      </c>
      <c r="L1657" s="2" t="str">
        <f>IF(LEN('spis PO'!L1657)&gt;0,VLOOKUP('spis PO'!L1657,słowniki!$A$100:$B$101,2),"")</f>
        <v/>
      </c>
      <c r="M1657" s="2" t="str">
        <f>IF(LEN('spis PO'!M1657)&gt;0,VLOOKUP('spis PO'!M1657,słowniki!$A$110:$B$111,2),"")</f>
        <v/>
      </c>
      <c r="N1657" s="2" t="str">
        <f>IF(LEN('spis PO'!N1657)&gt;0,'spis PO'!N1657,"")</f>
        <v/>
      </c>
      <c r="O1657" s="2" t="str">
        <f>IF('spis PO'!M1657="oprawa",VLOOKUP('spis PO'!O1657,słowniki!$A$120:$B$126,2),IF(LEN('spis PO'!M1657)&gt;0,1,""))</f>
        <v/>
      </c>
      <c r="P1657" s="12" t="str">
        <f>IF('spis PO'!M1657="oprawa",1,"")</f>
        <v/>
      </c>
      <c r="Q1657" s="2" t="str">
        <f t="shared" si="25"/>
        <v/>
      </c>
    </row>
    <row r="1658" spans="1:17">
      <c r="A1658" s="2" t="str">
        <f ca="1">IF(LEN('spis PO'!A1658)&gt;0,MID(CELL("nazwa_pliku"),SEARCH("[",CELL("nazwa_pliku"))+1, SEARCH(".",CELL("nazwa_pliku"))-SEARCH("[",CELL("nazwa_pliku"))-1),"")</f>
        <v/>
      </c>
      <c r="B1658" s="2" t="str">
        <f ca="1">IF(LEN('spis PO'!A1658)&gt;0,MID(CELL("nazwa_pliku"),SEARCH("[",CELL("nazwa_pliku"))+1, SEARCH(".",CELL("nazwa_pliku"))-SEARCH("[",CELL("nazwa_pliku"))-1),"")</f>
        <v/>
      </c>
      <c r="C1658" s="2" t="str">
        <f>IF(LEN('spis PO'!B1658)&gt;0,'spis PO'!B1658,"")</f>
        <v/>
      </c>
      <c r="D1658" s="2" t="str">
        <f>IF(LEN('spis PO'!C1658)&gt;0,'spis PO'!C1658,"")</f>
        <v/>
      </c>
      <c r="E1658" s="2" t="str">
        <f>IF(LEN('spis PO'!D1658)&gt;0,VLOOKUP('spis PO'!D1658,słowniki!$A$61:$B$63,2),"")</f>
        <v/>
      </c>
      <c r="F1658" s="2" t="str">
        <f>IF(LEN('spis PO'!E1658)&gt;0,VLOOKUP('spis PO'!E1658,słowniki!$A$71:$B$77,2),"")</f>
        <v/>
      </c>
      <c r="G1658" s="12" t="str">
        <f>IF(LEN('spis PO'!F1658)&gt;0,VLOOKUP('spis PO'!F1658,słowniki!$A$51:$B$52,2),"")</f>
        <v/>
      </c>
      <c r="H1658" s="12" t="str">
        <f>IF(LEN('spis PO'!G1658)&gt;0,VLOOKUP('spis PO'!G1658,słowniki!$A$81:$B$83,2),"")</f>
        <v/>
      </c>
      <c r="I1658" s="2" t="str">
        <f>IF(LEN('spis PO'!H1658)&gt;0,'spis PO'!H1658,"")</f>
        <v/>
      </c>
      <c r="J1658" s="12" t="str">
        <f>IF(LEN('spis PO'!I1658)&gt;0,'spis PO'!I1658,"")</f>
        <v/>
      </c>
      <c r="K1658" s="12" t="str">
        <f>IF('spis PO'!D1658="słup",VLOOKUP('spis PO'!J1658,słowniki!$A$91:$B$96,2),IF(LEN('spis PO'!D1658)&gt;0,1,""))</f>
        <v/>
      </c>
      <c r="L1658" s="2" t="str">
        <f>IF(LEN('spis PO'!L1658)&gt;0,VLOOKUP('spis PO'!L1658,słowniki!$A$100:$B$101,2),"")</f>
        <v/>
      </c>
      <c r="M1658" s="2" t="str">
        <f>IF(LEN('spis PO'!M1658)&gt;0,VLOOKUP('spis PO'!M1658,słowniki!$A$110:$B$111,2),"")</f>
        <v/>
      </c>
      <c r="N1658" s="2" t="str">
        <f>IF(LEN('spis PO'!N1658)&gt;0,'spis PO'!N1658,"")</f>
        <v/>
      </c>
      <c r="O1658" s="2" t="str">
        <f>IF('spis PO'!M1658="oprawa",VLOOKUP('spis PO'!O1658,słowniki!$A$120:$B$126,2),IF(LEN('spis PO'!M1658)&gt;0,1,""))</f>
        <v/>
      </c>
      <c r="P1658" s="12" t="str">
        <f>IF('spis PO'!M1658="oprawa",1,"")</f>
        <v/>
      </c>
      <c r="Q1658" s="2" t="str">
        <f t="shared" si="25"/>
        <v/>
      </c>
    </row>
    <row r="1659" spans="1:17">
      <c r="A1659" s="2" t="str">
        <f ca="1">IF(LEN('spis PO'!A1659)&gt;0,MID(CELL("nazwa_pliku"),SEARCH("[",CELL("nazwa_pliku"))+1, SEARCH(".",CELL("nazwa_pliku"))-SEARCH("[",CELL("nazwa_pliku"))-1),"")</f>
        <v/>
      </c>
      <c r="B1659" s="2" t="str">
        <f ca="1">IF(LEN('spis PO'!A1659)&gt;0,MID(CELL("nazwa_pliku"),SEARCH("[",CELL("nazwa_pliku"))+1, SEARCH(".",CELL("nazwa_pliku"))-SEARCH("[",CELL("nazwa_pliku"))-1),"")</f>
        <v/>
      </c>
      <c r="C1659" s="2" t="str">
        <f>IF(LEN('spis PO'!B1659)&gt;0,'spis PO'!B1659,"")</f>
        <v/>
      </c>
      <c r="D1659" s="2" t="str">
        <f>IF(LEN('spis PO'!C1659)&gt;0,'spis PO'!C1659,"")</f>
        <v/>
      </c>
      <c r="E1659" s="2" t="str">
        <f>IF(LEN('spis PO'!D1659)&gt;0,VLOOKUP('spis PO'!D1659,słowniki!$A$61:$B$63,2),"")</f>
        <v/>
      </c>
      <c r="F1659" s="2" t="str">
        <f>IF(LEN('spis PO'!E1659)&gt;0,VLOOKUP('spis PO'!E1659,słowniki!$A$71:$B$77,2),"")</f>
        <v/>
      </c>
      <c r="G1659" s="12" t="str">
        <f>IF(LEN('spis PO'!F1659)&gt;0,VLOOKUP('spis PO'!F1659,słowniki!$A$51:$B$52,2),"")</f>
        <v/>
      </c>
      <c r="H1659" s="12" t="str">
        <f>IF(LEN('spis PO'!G1659)&gt;0,VLOOKUP('spis PO'!G1659,słowniki!$A$81:$B$83,2),"")</f>
        <v/>
      </c>
      <c r="I1659" s="2" t="str">
        <f>IF(LEN('spis PO'!H1659)&gt;0,'spis PO'!H1659,"")</f>
        <v/>
      </c>
      <c r="J1659" s="12" t="str">
        <f>IF(LEN('spis PO'!I1659)&gt;0,'spis PO'!I1659,"")</f>
        <v/>
      </c>
      <c r="K1659" s="12" t="str">
        <f>IF('spis PO'!D1659="słup",VLOOKUP('spis PO'!J1659,słowniki!$A$91:$B$96,2),IF(LEN('spis PO'!D1659)&gt;0,1,""))</f>
        <v/>
      </c>
      <c r="L1659" s="2" t="str">
        <f>IF(LEN('spis PO'!L1659)&gt;0,VLOOKUP('spis PO'!L1659,słowniki!$A$100:$B$101,2),"")</f>
        <v/>
      </c>
      <c r="M1659" s="2" t="str">
        <f>IF(LEN('spis PO'!M1659)&gt;0,VLOOKUP('spis PO'!M1659,słowniki!$A$110:$B$111,2),"")</f>
        <v/>
      </c>
      <c r="N1659" s="2" t="str">
        <f>IF(LEN('spis PO'!N1659)&gt;0,'spis PO'!N1659,"")</f>
        <v/>
      </c>
      <c r="O1659" s="2" t="str">
        <f>IF('spis PO'!M1659="oprawa",VLOOKUP('spis PO'!O1659,słowniki!$A$120:$B$126,2),IF(LEN('spis PO'!M1659)&gt;0,1,""))</f>
        <v/>
      </c>
      <c r="P1659" s="12" t="str">
        <f>IF('spis PO'!M1659="oprawa",1,"")</f>
        <v/>
      </c>
      <c r="Q1659" s="2" t="str">
        <f t="shared" si="25"/>
        <v/>
      </c>
    </row>
    <row r="1660" spans="1:17">
      <c r="A1660" s="2" t="str">
        <f ca="1">IF(LEN('spis PO'!A1660)&gt;0,MID(CELL("nazwa_pliku"),SEARCH("[",CELL("nazwa_pliku"))+1, SEARCH(".",CELL("nazwa_pliku"))-SEARCH("[",CELL("nazwa_pliku"))-1),"")</f>
        <v/>
      </c>
      <c r="B1660" s="2" t="str">
        <f ca="1">IF(LEN('spis PO'!A1660)&gt;0,MID(CELL("nazwa_pliku"),SEARCH("[",CELL("nazwa_pliku"))+1, SEARCH(".",CELL("nazwa_pliku"))-SEARCH("[",CELL("nazwa_pliku"))-1),"")</f>
        <v/>
      </c>
      <c r="C1660" s="2" t="str">
        <f>IF(LEN('spis PO'!B1660)&gt;0,'spis PO'!B1660,"")</f>
        <v/>
      </c>
      <c r="D1660" s="2" t="str">
        <f>IF(LEN('spis PO'!C1660)&gt;0,'spis PO'!C1660,"")</f>
        <v/>
      </c>
      <c r="E1660" s="2" t="str">
        <f>IF(LEN('spis PO'!D1660)&gt;0,VLOOKUP('spis PO'!D1660,słowniki!$A$61:$B$63,2),"")</f>
        <v/>
      </c>
      <c r="F1660" s="2" t="str">
        <f>IF(LEN('spis PO'!E1660)&gt;0,VLOOKUP('spis PO'!E1660,słowniki!$A$71:$B$77,2),"")</f>
        <v/>
      </c>
      <c r="G1660" s="12" t="str">
        <f>IF(LEN('spis PO'!F1660)&gt;0,VLOOKUP('spis PO'!F1660,słowniki!$A$51:$B$52,2),"")</f>
        <v/>
      </c>
      <c r="H1660" s="12" t="str">
        <f>IF(LEN('spis PO'!G1660)&gt;0,VLOOKUP('spis PO'!G1660,słowniki!$A$81:$B$83,2),"")</f>
        <v/>
      </c>
      <c r="I1660" s="2" t="str">
        <f>IF(LEN('spis PO'!H1660)&gt;0,'spis PO'!H1660,"")</f>
        <v/>
      </c>
      <c r="J1660" s="12" t="str">
        <f>IF(LEN('spis PO'!I1660)&gt;0,'spis PO'!I1660,"")</f>
        <v/>
      </c>
      <c r="K1660" s="12" t="str">
        <f>IF('spis PO'!D1660="słup",VLOOKUP('spis PO'!J1660,słowniki!$A$91:$B$96,2),IF(LEN('spis PO'!D1660)&gt;0,1,""))</f>
        <v/>
      </c>
      <c r="L1660" s="2" t="str">
        <f>IF(LEN('spis PO'!L1660)&gt;0,VLOOKUP('spis PO'!L1660,słowniki!$A$100:$B$101,2),"")</f>
        <v/>
      </c>
      <c r="M1660" s="2" t="str">
        <f>IF(LEN('spis PO'!M1660)&gt;0,VLOOKUP('spis PO'!M1660,słowniki!$A$110:$B$111,2),"")</f>
        <v/>
      </c>
      <c r="N1660" s="2" t="str">
        <f>IF(LEN('spis PO'!N1660)&gt;0,'spis PO'!N1660,"")</f>
        <v/>
      </c>
      <c r="O1660" s="2" t="str">
        <f>IF('spis PO'!M1660="oprawa",VLOOKUP('spis PO'!O1660,słowniki!$A$120:$B$126,2),IF(LEN('spis PO'!M1660)&gt;0,1,""))</f>
        <v/>
      </c>
      <c r="P1660" s="12" t="str">
        <f>IF('spis PO'!M1660="oprawa",1,"")</f>
        <v/>
      </c>
      <c r="Q1660" s="2" t="str">
        <f t="shared" si="25"/>
        <v/>
      </c>
    </row>
    <row r="1661" spans="1:17">
      <c r="A1661" s="2" t="str">
        <f ca="1">IF(LEN('spis PO'!A1661)&gt;0,MID(CELL("nazwa_pliku"),SEARCH("[",CELL("nazwa_pliku"))+1, SEARCH(".",CELL("nazwa_pliku"))-SEARCH("[",CELL("nazwa_pliku"))-1),"")</f>
        <v/>
      </c>
      <c r="B1661" s="2" t="str">
        <f ca="1">IF(LEN('spis PO'!A1661)&gt;0,MID(CELL("nazwa_pliku"),SEARCH("[",CELL("nazwa_pliku"))+1, SEARCH(".",CELL("nazwa_pliku"))-SEARCH("[",CELL("nazwa_pliku"))-1),"")</f>
        <v/>
      </c>
      <c r="C1661" s="2" t="str">
        <f>IF(LEN('spis PO'!B1661)&gt;0,'spis PO'!B1661,"")</f>
        <v/>
      </c>
      <c r="D1661" s="2" t="str">
        <f>IF(LEN('spis PO'!C1661)&gt;0,'spis PO'!C1661,"")</f>
        <v/>
      </c>
      <c r="E1661" s="2" t="str">
        <f>IF(LEN('spis PO'!D1661)&gt;0,VLOOKUP('spis PO'!D1661,słowniki!$A$61:$B$63,2),"")</f>
        <v/>
      </c>
      <c r="F1661" s="2" t="str">
        <f>IF(LEN('spis PO'!E1661)&gt;0,VLOOKUP('spis PO'!E1661,słowniki!$A$71:$B$77,2),"")</f>
        <v/>
      </c>
      <c r="G1661" s="12" t="str">
        <f>IF(LEN('spis PO'!F1661)&gt;0,VLOOKUP('spis PO'!F1661,słowniki!$A$51:$B$52,2),"")</f>
        <v/>
      </c>
      <c r="H1661" s="12" t="str">
        <f>IF(LEN('spis PO'!G1661)&gt;0,VLOOKUP('spis PO'!G1661,słowniki!$A$81:$B$83,2),"")</f>
        <v/>
      </c>
      <c r="I1661" s="2" t="str">
        <f>IF(LEN('spis PO'!H1661)&gt;0,'spis PO'!H1661,"")</f>
        <v/>
      </c>
      <c r="J1661" s="12" t="str">
        <f>IF(LEN('spis PO'!I1661)&gt;0,'spis PO'!I1661,"")</f>
        <v/>
      </c>
      <c r="K1661" s="12" t="str">
        <f>IF('spis PO'!D1661="słup",VLOOKUP('spis PO'!J1661,słowniki!$A$91:$B$96,2),IF(LEN('spis PO'!D1661)&gt;0,1,""))</f>
        <v/>
      </c>
      <c r="L1661" s="2" t="str">
        <f>IF(LEN('spis PO'!L1661)&gt;0,VLOOKUP('spis PO'!L1661,słowniki!$A$100:$B$101,2),"")</f>
        <v/>
      </c>
      <c r="M1661" s="2" t="str">
        <f>IF(LEN('spis PO'!M1661)&gt;0,VLOOKUP('spis PO'!M1661,słowniki!$A$110:$B$111,2),"")</f>
        <v/>
      </c>
      <c r="N1661" s="2" t="str">
        <f>IF(LEN('spis PO'!N1661)&gt;0,'spis PO'!N1661,"")</f>
        <v/>
      </c>
      <c r="O1661" s="2" t="str">
        <f>IF('spis PO'!M1661="oprawa",VLOOKUP('spis PO'!O1661,słowniki!$A$120:$B$126,2),IF(LEN('spis PO'!M1661)&gt;0,1,""))</f>
        <v/>
      </c>
      <c r="P1661" s="12" t="str">
        <f>IF('spis PO'!M1661="oprawa",1,"")</f>
        <v/>
      </c>
      <c r="Q1661" s="2" t="str">
        <f t="shared" si="25"/>
        <v/>
      </c>
    </row>
    <row r="1662" spans="1:17">
      <c r="A1662" s="2" t="str">
        <f ca="1">IF(LEN('spis PO'!A1662)&gt;0,MID(CELL("nazwa_pliku"),SEARCH("[",CELL("nazwa_pliku"))+1, SEARCH(".",CELL("nazwa_pliku"))-SEARCH("[",CELL("nazwa_pliku"))-1),"")</f>
        <v/>
      </c>
      <c r="B1662" s="2" t="str">
        <f ca="1">IF(LEN('spis PO'!A1662)&gt;0,MID(CELL("nazwa_pliku"),SEARCH("[",CELL("nazwa_pliku"))+1, SEARCH(".",CELL("nazwa_pliku"))-SEARCH("[",CELL("nazwa_pliku"))-1),"")</f>
        <v/>
      </c>
      <c r="C1662" s="2" t="str">
        <f>IF(LEN('spis PO'!B1662)&gt;0,'spis PO'!B1662,"")</f>
        <v/>
      </c>
      <c r="D1662" s="2" t="str">
        <f>IF(LEN('spis PO'!C1662)&gt;0,'spis PO'!C1662,"")</f>
        <v/>
      </c>
      <c r="E1662" s="2" t="str">
        <f>IF(LEN('spis PO'!D1662)&gt;0,VLOOKUP('spis PO'!D1662,słowniki!$A$61:$B$63,2),"")</f>
        <v/>
      </c>
      <c r="F1662" s="2" t="str">
        <f>IF(LEN('spis PO'!E1662)&gt;0,VLOOKUP('spis PO'!E1662,słowniki!$A$71:$B$77,2),"")</f>
        <v/>
      </c>
      <c r="G1662" s="12" t="str">
        <f>IF(LEN('spis PO'!F1662)&gt;0,VLOOKUP('spis PO'!F1662,słowniki!$A$51:$B$52,2),"")</f>
        <v/>
      </c>
      <c r="H1662" s="12" t="str">
        <f>IF(LEN('spis PO'!G1662)&gt;0,VLOOKUP('spis PO'!G1662,słowniki!$A$81:$B$83,2),"")</f>
        <v/>
      </c>
      <c r="I1662" s="2" t="str">
        <f>IF(LEN('spis PO'!H1662)&gt;0,'spis PO'!H1662,"")</f>
        <v/>
      </c>
      <c r="J1662" s="12" t="str">
        <f>IF(LEN('spis PO'!I1662)&gt;0,'spis PO'!I1662,"")</f>
        <v/>
      </c>
      <c r="K1662" s="12" t="str">
        <f>IF('spis PO'!D1662="słup",VLOOKUP('spis PO'!J1662,słowniki!$A$91:$B$96,2),IF(LEN('spis PO'!D1662)&gt;0,1,""))</f>
        <v/>
      </c>
      <c r="L1662" s="2" t="str">
        <f>IF(LEN('spis PO'!L1662)&gt;0,VLOOKUP('spis PO'!L1662,słowniki!$A$100:$B$101,2),"")</f>
        <v/>
      </c>
      <c r="M1662" s="2" t="str">
        <f>IF(LEN('spis PO'!M1662)&gt;0,VLOOKUP('spis PO'!M1662,słowniki!$A$110:$B$111,2),"")</f>
        <v/>
      </c>
      <c r="N1662" s="2" t="str">
        <f>IF(LEN('spis PO'!N1662)&gt;0,'spis PO'!N1662,"")</f>
        <v/>
      </c>
      <c r="O1662" s="2" t="str">
        <f>IF('spis PO'!M1662="oprawa",VLOOKUP('spis PO'!O1662,słowniki!$A$120:$B$126,2),IF(LEN('spis PO'!M1662)&gt;0,1,""))</f>
        <v/>
      </c>
      <c r="P1662" s="12" t="str">
        <f>IF('spis PO'!M1662="oprawa",1,"")</f>
        <v/>
      </c>
      <c r="Q1662" s="2" t="str">
        <f t="shared" si="25"/>
        <v/>
      </c>
    </row>
    <row r="1663" spans="1:17">
      <c r="A1663" s="2" t="str">
        <f ca="1">IF(LEN('spis PO'!A1663)&gt;0,MID(CELL("nazwa_pliku"),SEARCH("[",CELL("nazwa_pliku"))+1, SEARCH(".",CELL("nazwa_pliku"))-SEARCH("[",CELL("nazwa_pliku"))-1),"")</f>
        <v/>
      </c>
      <c r="B1663" s="2" t="str">
        <f ca="1">IF(LEN('spis PO'!A1663)&gt;0,MID(CELL("nazwa_pliku"),SEARCH("[",CELL("nazwa_pliku"))+1, SEARCH(".",CELL("nazwa_pliku"))-SEARCH("[",CELL("nazwa_pliku"))-1),"")</f>
        <v/>
      </c>
      <c r="C1663" s="2" t="str">
        <f>IF(LEN('spis PO'!B1663)&gt;0,'spis PO'!B1663,"")</f>
        <v/>
      </c>
      <c r="D1663" s="2" t="str">
        <f>IF(LEN('spis PO'!C1663)&gt;0,'spis PO'!C1663,"")</f>
        <v/>
      </c>
      <c r="E1663" s="2" t="str">
        <f>IF(LEN('spis PO'!D1663)&gt;0,VLOOKUP('spis PO'!D1663,słowniki!$A$61:$B$63,2),"")</f>
        <v/>
      </c>
      <c r="F1663" s="2" t="str">
        <f>IF(LEN('spis PO'!E1663)&gt;0,VLOOKUP('spis PO'!E1663,słowniki!$A$71:$B$77,2),"")</f>
        <v/>
      </c>
      <c r="G1663" s="12" t="str">
        <f>IF(LEN('spis PO'!F1663)&gt;0,VLOOKUP('spis PO'!F1663,słowniki!$A$51:$B$52,2),"")</f>
        <v/>
      </c>
      <c r="H1663" s="12" t="str">
        <f>IF(LEN('spis PO'!G1663)&gt;0,VLOOKUP('spis PO'!G1663,słowniki!$A$81:$B$83,2),"")</f>
        <v/>
      </c>
      <c r="I1663" s="2" t="str">
        <f>IF(LEN('spis PO'!H1663)&gt;0,'spis PO'!H1663,"")</f>
        <v/>
      </c>
      <c r="J1663" s="12" t="str">
        <f>IF(LEN('spis PO'!I1663)&gt;0,'spis PO'!I1663,"")</f>
        <v/>
      </c>
      <c r="K1663" s="12" t="str">
        <f>IF('spis PO'!D1663="słup",VLOOKUP('spis PO'!J1663,słowniki!$A$91:$B$96,2),IF(LEN('spis PO'!D1663)&gt;0,1,""))</f>
        <v/>
      </c>
      <c r="L1663" s="2" t="str">
        <f>IF(LEN('spis PO'!L1663)&gt;0,VLOOKUP('spis PO'!L1663,słowniki!$A$100:$B$101,2),"")</f>
        <v/>
      </c>
      <c r="M1663" s="2" t="str">
        <f>IF(LEN('spis PO'!M1663)&gt;0,VLOOKUP('spis PO'!M1663,słowniki!$A$110:$B$111,2),"")</f>
        <v/>
      </c>
      <c r="N1663" s="2" t="str">
        <f>IF(LEN('spis PO'!N1663)&gt;0,'spis PO'!N1663,"")</f>
        <v/>
      </c>
      <c r="O1663" s="2" t="str">
        <f>IF('spis PO'!M1663="oprawa",VLOOKUP('spis PO'!O1663,słowniki!$A$120:$B$126,2),IF(LEN('spis PO'!M1663)&gt;0,1,""))</f>
        <v/>
      </c>
      <c r="P1663" s="12" t="str">
        <f>IF('spis PO'!M1663="oprawa",1,"")</f>
        <v/>
      </c>
      <c r="Q1663" s="2" t="str">
        <f t="shared" si="25"/>
        <v/>
      </c>
    </row>
    <row r="1664" spans="1:17">
      <c r="A1664" s="2" t="str">
        <f ca="1">IF(LEN('spis PO'!A1664)&gt;0,MID(CELL("nazwa_pliku"),SEARCH("[",CELL("nazwa_pliku"))+1, SEARCH(".",CELL("nazwa_pliku"))-SEARCH("[",CELL("nazwa_pliku"))-1),"")</f>
        <v/>
      </c>
      <c r="B1664" s="2" t="str">
        <f ca="1">IF(LEN('spis PO'!A1664)&gt;0,MID(CELL("nazwa_pliku"),SEARCH("[",CELL("nazwa_pliku"))+1, SEARCH(".",CELL("nazwa_pliku"))-SEARCH("[",CELL("nazwa_pliku"))-1),"")</f>
        <v/>
      </c>
      <c r="C1664" s="2" t="str">
        <f>IF(LEN('spis PO'!B1664)&gt;0,'spis PO'!B1664,"")</f>
        <v/>
      </c>
      <c r="D1664" s="2" t="str">
        <f>IF(LEN('spis PO'!C1664)&gt;0,'spis PO'!C1664,"")</f>
        <v/>
      </c>
      <c r="E1664" s="2" t="str">
        <f>IF(LEN('spis PO'!D1664)&gt;0,VLOOKUP('spis PO'!D1664,słowniki!$A$61:$B$63,2),"")</f>
        <v/>
      </c>
      <c r="F1664" s="2" t="str">
        <f>IF(LEN('spis PO'!E1664)&gt;0,VLOOKUP('spis PO'!E1664,słowniki!$A$71:$B$77,2),"")</f>
        <v/>
      </c>
      <c r="G1664" s="12" t="str">
        <f>IF(LEN('spis PO'!F1664)&gt;0,VLOOKUP('spis PO'!F1664,słowniki!$A$51:$B$52,2),"")</f>
        <v/>
      </c>
      <c r="H1664" s="12" t="str">
        <f>IF(LEN('spis PO'!G1664)&gt;0,VLOOKUP('spis PO'!G1664,słowniki!$A$81:$B$83,2),"")</f>
        <v/>
      </c>
      <c r="I1664" s="2" t="str">
        <f>IF(LEN('spis PO'!H1664)&gt;0,'spis PO'!H1664,"")</f>
        <v/>
      </c>
      <c r="J1664" s="12" t="str">
        <f>IF(LEN('spis PO'!I1664)&gt;0,'spis PO'!I1664,"")</f>
        <v/>
      </c>
      <c r="K1664" s="12" t="str">
        <f>IF('spis PO'!D1664="słup",VLOOKUP('spis PO'!J1664,słowniki!$A$91:$B$96,2),IF(LEN('spis PO'!D1664)&gt;0,1,""))</f>
        <v/>
      </c>
      <c r="L1664" s="2" t="str">
        <f>IF(LEN('spis PO'!L1664)&gt;0,VLOOKUP('spis PO'!L1664,słowniki!$A$100:$B$101,2),"")</f>
        <v/>
      </c>
      <c r="M1664" s="2" t="str">
        <f>IF(LEN('spis PO'!M1664)&gt;0,VLOOKUP('spis PO'!M1664,słowniki!$A$110:$B$111,2),"")</f>
        <v/>
      </c>
      <c r="N1664" s="2" t="str">
        <f>IF(LEN('spis PO'!N1664)&gt;0,'spis PO'!N1664,"")</f>
        <v/>
      </c>
      <c r="O1664" s="2" t="str">
        <f>IF('spis PO'!M1664="oprawa",VLOOKUP('spis PO'!O1664,słowniki!$A$120:$B$126,2),IF(LEN('spis PO'!M1664)&gt;0,1,""))</f>
        <v/>
      </c>
      <c r="P1664" s="12" t="str">
        <f>IF('spis PO'!M1664="oprawa",1,"")</f>
        <v/>
      </c>
      <c r="Q1664" s="2" t="str">
        <f t="shared" si="25"/>
        <v/>
      </c>
    </row>
    <row r="1665" spans="1:17">
      <c r="A1665" s="2" t="str">
        <f ca="1">IF(LEN('spis PO'!A1665)&gt;0,MID(CELL("nazwa_pliku"),SEARCH("[",CELL("nazwa_pliku"))+1, SEARCH(".",CELL("nazwa_pliku"))-SEARCH("[",CELL("nazwa_pliku"))-1),"")</f>
        <v/>
      </c>
      <c r="B1665" s="2" t="str">
        <f ca="1">IF(LEN('spis PO'!A1665)&gt;0,MID(CELL("nazwa_pliku"),SEARCH("[",CELL("nazwa_pliku"))+1, SEARCH(".",CELL("nazwa_pliku"))-SEARCH("[",CELL("nazwa_pliku"))-1),"")</f>
        <v/>
      </c>
      <c r="C1665" s="2" t="str">
        <f>IF(LEN('spis PO'!B1665)&gt;0,'spis PO'!B1665,"")</f>
        <v/>
      </c>
      <c r="D1665" s="2" t="str">
        <f>IF(LEN('spis PO'!C1665)&gt;0,'spis PO'!C1665,"")</f>
        <v/>
      </c>
      <c r="E1665" s="2" t="str">
        <f>IF(LEN('spis PO'!D1665)&gt;0,VLOOKUP('spis PO'!D1665,słowniki!$A$61:$B$63,2),"")</f>
        <v/>
      </c>
      <c r="F1665" s="2" t="str">
        <f>IF(LEN('spis PO'!E1665)&gt;0,VLOOKUP('spis PO'!E1665,słowniki!$A$71:$B$77,2),"")</f>
        <v/>
      </c>
      <c r="G1665" s="12" t="str">
        <f>IF(LEN('spis PO'!F1665)&gt;0,VLOOKUP('spis PO'!F1665,słowniki!$A$51:$B$52,2),"")</f>
        <v/>
      </c>
      <c r="H1665" s="12" t="str">
        <f>IF(LEN('spis PO'!G1665)&gt;0,VLOOKUP('spis PO'!G1665,słowniki!$A$81:$B$83,2),"")</f>
        <v/>
      </c>
      <c r="I1665" s="2" t="str">
        <f>IF(LEN('spis PO'!H1665)&gt;0,'spis PO'!H1665,"")</f>
        <v/>
      </c>
      <c r="J1665" s="12" t="str">
        <f>IF(LEN('spis PO'!I1665)&gt;0,'spis PO'!I1665,"")</f>
        <v/>
      </c>
      <c r="K1665" s="12" t="str">
        <f>IF('spis PO'!D1665="słup",VLOOKUP('spis PO'!J1665,słowniki!$A$91:$B$96,2),IF(LEN('spis PO'!D1665)&gt;0,1,""))</f>
        <v/>
      </c>
      <c r="L1665" s="2" t="str">
        <f>IF(LEN('spis PO'!L1665)&gt;0,VLOOKUP('spis PO'!L1665,słowniki!$A$100:$B$101,2),"")</f>
        <v/>
      </c>
      <c r="M1665" s="2" t="str">
        <f>IF(LEN('spis PO'!M1665)&gt;0,VLOOKUP('spis PO'!M1665,słowniki!$A$110:$B$111,2),"")</f>
        <v/>
      </c>
      <c r="N1665" s="2" t="str">
        <f>IF(LEN('spis PO'!N1665)&gt;0,'spis PO'!N1665,"")</f>
        <v/>
      </c>
      <c r="O1665" s="2" t="str">
        <f>IF('spis PO'!M1665="oprawa",VLOOKUP('spis PO'!O1665,słowniki!$A$120:$B$126,2),IF(LEN('spis PO'!M1665)&gt;0,1,""))</f>
        <v/>
      </c>
      <c r="P1665" s="12" t="str">
        <f>IF('spis PO'!M1665="oprawa",1,"")</f>
        <v/>
      </c>
      <c r="Q1665" s="2" t="str">
        <f t="shared" si="25"/>
        <v/>
      </c>
    </row>
    <row r="1666" spans="1:17">
      <c r="A1666" s="2" t="str">
        <f ca="1">IF(LEN('spis PO'!A1666)&gt;0,MID(CELL("nazwa_pliku"),SEARCH("[",CELL("nazwa_pliku"))+1, SEARCH(".",CELL("nazwa_pliku"))-SEARCH("[",CELL("nazwa_pliku"))-1),"")</f>
        <v/>
      </c>
      <c r="B1666" s="2" t="str">
        <f ca="1">IF(LEN('spis PO'!A1666)&gt;0,MID(CELL("nazwa_pliku"),SEARCH("[",CELL("nazwa_pliku"))+1, SEARCH(".",CELL("nazwa_pliku"))-SEARCH("[",CELL("nazwa_pliku"))-1),"")</f>
        <v/>
      </c>
      <c r="C1666" s="2" t="str">
        <f>IF(LEN('spis PO'!B1666)&gt;0,'spis PO'!B1666,"")</f>
        <v/>
      </c>
      <c r="D1666" s="2" t="str">
        <f>IF(LEN('spis PO'!C1666)&gt;0,'spis PO'!C1666,"")</f>
        <v/>
      </c>
      <c r="E1666" s="2" t="str">
        <f>IF(LEN('spis PO'!D1666)&gt;0,VLOOKUP('spis PO'!D1666,słowniki!$A$61:$B$63,2),"")</f>
        <v/>
      </c>
      <c r="F1666" s="2" t="str">
        <f>IF(LEN('spis PO'!E1666)&gt;0,VLOOKUP('spis PO'!E1666,słowniki!$A$71:$B$77,2),"")</f>
        <v/>
      </c>
      <c r="G1666" s="12" t="str">
        <f>IF(LEN('spis PO'!F1666)&gt;0,VLOOKUP('spis PO'!F1666,słowniki!$A$51:$B$52,2),"")</f>
        <v/>
      </c>
      <c r="H1666" s="12" t="str">
        <f>IF(LEN('spis PO'!G1666)&gt;0,VLOOKUP('spis PO'!G1666,słowniki!$A$81:$B$83,2),"")</f>
        <v/>
      </c>
      <c r="I1666" s="2" t="str">
        <f>IF(LEN('spis PO'!H1666)&gt;0,'spis PO'!H1666,"")</f>
        <v/>
      </c>
      <c r="J1666" s="12" t="str">
        <f>IF(LEN('spis PO'!I1666)&gt;0,'spis PO'!I1666,"")</f>
        <v/>
      </c>
      <c r="K1666" s="12" t="str">
        <f>IF('spis PO'!D1666="słup",VLOOKUP('spis PO'!J1666,słowniki!$A$91:$B$96,2),IF(LEN('spis PO'!D1666)&gt;0,1,""))</f>
        <v/>
      </c>
      <c r="L1666" s="2" t="str">
        <f>IF(LEN('spis PO'!L1666)&gt;0,VLOOKUP('spis PO'!L1666,słowniki!$A$100:$B$101,2),"")</f>
        <v/>
      </c>
      <c r="M1666" s="2" t="str">
        <f>IF(LEN('spis PO'!M1666)&gt;0,VLOOKUP('spis PO'!M1666,słowniki!$A$110:$B$111,2),"")</f>
        <v/>
      </c>
      <c r="N1666" s="2" t="str">
        <f>IF(LEN('spis PO'!N1666)&gt;0,'spis PO'!N1666,"")</f>
        <v/>
      </c>
      <c r="O1666" s="2" t="str">
        <f>IF('spis PO'!M1666="oprawa",VLOOKUP('spis PO'!O1666,słowniki!$A$120:$B$126,2),IF(LEN('spis PO'!M1666)&gt;0,1,""))</f>
        <v/>
      </c>
      <c r="P1666" s="12" t="str">
        <f>IF('spis PO'!M1666="oprawa",1,"")</f>
        <v/>
      </c>
      <c r="Q1666" s="2" t="str">
        <f t="shared" si="25"/>
        <v/>
      </c>
    </row>
    <row r="1667" spans="1:17">
      <c r="A1667" s="2" t="str">
        <f ca="1">IF(LEN('spis PO'!A1667)&gt;0,MID(CELL("nazwa_pliku"),SEARCH("[",CELL("nazwa_pliku"))+1, SEARCH(".",CELL("nazwa_pliku"))-SEARCH("[",CELL("nazwa_pliku"))-1),"")</f>
        <v/>
      </c>
      <c r="B1667" s="2" t="str">
        <f ca="1">IF(LEN('spis PO'!A1667)&gt;0,MID(CELL("nazwa_pliku"),SEARCH("[",CELL("nazwa_pliku"))+1, SEARCH(".",CELL("nazwa_pliku"))-SEARCH("[",CELL("nazwa_pliku"))-1),"")</f>
        <v/>
      </c>
      <c r="C1667" s="2" t="str">
        <f>IF(LEN('spis PO'!B1667)&gt;0,'spis PO'!B1667,"")</f>
        <v/>
      </c>
      <c r="D1667" s="2" t="str">
        <f>IF(LEN('spis PO'!C1667)&gt;0,'spis PO'!C1667,"")</f>
        <v/>
      </c>
      <c r="E1667" s="2" t="str">
        <f>IF(LEN('spis PO'!D1667)&gt;0,VLOOKUP('spis PO'!D1667,słowniki!$A$61:$B$63,2),"")</f>
        <v/>
      </c>
      <c r="F1667" s="2" t="str">
        <f>IF(LEN('spis PO'!E1667)&gt;0,VLOOKUP('spis PO'!E1667,słowniki!$A$71:$B$77,2),"")</f>
        <v/>
      </c>
      <c r="G1667" s="12" t="str">
        <f>IF(LEN('spis PO'!F1667)&gt;0,VLOOKUP('spis PO'!F1667,słowniki!$A$51:$B$52,2),"")</f>
        <v/>
      </c>
      <c r="H1667" s="12" t="str">
        <f>IF(LEN('spis PO'!G1667)&gt;0,VLOOKUP('spis PO'!G1667,słowniki!$A$81:$B$83,2),"")</f>
        <v/>
      </c>
      <c r="I1667" s="2" t="str">
        <f>IF(LEN('spis PO'!H1667)&gt;0,'spis PO'!H1667,"")</f>
        <v/>
      </c>
      <c r="J1667" s="12" t="str">
        <f>IF(LEN('spis PO'!I1667)&gt;0,'spis PO'!I1667,"")</f>
        <v/>
      </c>
      <c r="K1667" s="12" t="str">
        <f>IF('spis PO'!D1667="słup",VLOOKUP('spis PO'!J1667,słowniki!$A$91:$B$96,2),IF(LEN('spis PO'!D1667)&gt;0,1,""))</f>
        <v/>
      </c>
      <c r="L1667" s="2" t="str">
        <f>IF(LEN('spis PO'!L1667)&gt;0,VLOOKUP('spis PO'!L1667,słowniki!$A$100:$B$101,2),"")</f>
        <v/>
      </c>
      <c r="M1667" s="2" t="str">
        <f>IF(LEN('spis PO'!M1667)&gt;0,VLOOKUP('spis PO'!M1667,słowniki!$A$110:$B$111,2),"")</f>
        <v/>
      </c>
      <c r="N1667" s="2" t="str">
        <f>IF(LEN('spis PO'!N1667)&gt;0,'spis PO'!N1667,"")</f>
        <v/>
      </c>
      <c r="O1667" s="2" t="str">
        <f>IF('spis PO'!M1667="oprawa",VLOOKUP('spis PO'!O1667,słowniki!$A$120:$B$126,2),IF(LEN('spis PO'!M1667)&gt;0,1,""))</f>
        <v/>
      </c>
      <c r="P1667" s="12" t="str">
        <f>IF('spis PO'!M1667="oprawa",1,"")</f>
        <v/>
      </c>
      <c r="Q1667" s="2" t="str">
        <f t="shared" ref="Q1667:Q1730" si="26">IF(O1667=2,400,"")</f>
        <v/>
      </c>
    </row>
    <row r="1668" spans="1:17">
      <c r="A1668" s="2" t="str">
        <f ca="1">IF(LEN('spis PO'!A1668)&gt;0,MID(CELL("nazwa_pliku"),SEARCH("[",CELL("nazwa_pliku"))+1, SEARCH(".",CELL("nazwa_pliku"))-SEARCH("[",CELL("nazwa_pliku"))-1),"")</f>
        <v/>
      </c>
      <c r="B1668" s="2" t="str">
        <f ca="1">IF(LEN('spis PO'!A1668)&gt;0,MID(CELL("nazwa_pliku"),SEARCH("[",CELL("nazwa_pliku"))+1, SEARCH(".",CELL("nazwa_pliku"))-SEARCH("[",CELL("nazwa_pliku"))-1),"")</f>
        <v/>
      </c>
      <c r="C1668" s="2" t="str">
        <f>IF(LEN('spis PO'!B1668)&gt;0,'spis PO'!B1668,"")</f>
        <v/>
      </c>
      <c r="D1668" s="2" t="str">
        <f>IF(LEN('spis PO'!C1668)&gt;0,'spis PO'!C1668,"")</f>
        <v/>
      </c>
      <c r="E1668" s="2" t="str">
        <f>IF(LEN('spis PO'!D1668)&gt;0,VLOOKUP('spis PO'!D1668,słowniki!$A$61:$B$63,2),"")</f>
        <v/>
      </c>
      <c r="F1668" s="2" t="str">
        <f>IF(LEN('spis PO'!E1668)&gt;0,VLOOKUP('spis PO'!E1668,słowniki!$A$71:$B$77,2),"")</f>
        <v/>
      </c>
      <c r="G1668" s="12" t="str">
        <f>IF(LEN('spis PO'!F1668)&gt;0,VLOOKUP('spis PO'!F1668,słowniki!$A$51:$B$52,2),"")</f>
        <v/>
      </c>
      <c r="H1668" s="12" t="str">
        <f>IF(LEN('spis PO'!G1668)&gt;0,VLOOKUP('spis PO'!G1668,słowniki!$A$81:$B$83,2),"")</f>
        <v/>
      </c>
      <c r="I1668" s="2" t="str">
        <f>IF(LEN('spis PO'!H1668)&gt;0,'spis PO'!H1668,"")</f>
        <v/>
      </c>
      <c r="J1668" s="12" t="str">
        <f>IF(LEN('spis PO'!I1668)&gt;0,'spis PO'!I1668,"")</f>
        <v/>
      </c>
      <c r="K1668" s="12" t="str">
        <f>IF('spis PO'!D1668="słup",VLOOKUP('spis PO'!J1668,słowniki!$A$91:$B$96,2),IF(LEN('spis PO'!D1668)&gt;0,1,""))</f>
        <v/>
      </c>
      <c r="L1668" s="2" t="str">
        <f>IF(LEN('spis PO'!L1668)&gt;0,VLOOKUP('spis PO'!L1668,słowniki!$A$100:$B$101,2),"")</f>
        <v/>
      </c>
      <c r="M1668" s="2" t="str">
        <f>IF(LEN('spis PO'!M1668)&gt;0,VLOOKUP('spis PO'!M1668,słowniki!$A$110:$B$111,2),"")</f>
        <v/>
      </c>
      <c r="N1668" s="2" t="str">
        <f>IF(LEN('spis PO'!N1668)&gt;0,'spis PO'!N1668,"")</f>
        <v/>
      </c>
      <c r="O1668" s="2" t="str">
        <f>IF('spis PO'!M1668="oprawa",VLOOKUP('spis PO'!O1668,słowniki!$A$120:$B$126,2),IF(LEN('spis PO'!M1668)&gt;0,1,""))</f>
        <v/>
      </c>
      <c r="P1668" s="12" t="str">
        <f>IF('spis PO'!M1668="oprawa",1,"")</f>
        <v/>
      </c>
      <c r="Q1668" s="2" t="str">
        <f t="shared" si="26"/>
        <v/>
      </c>
    </row>
    <row r="1669" spans="1:17">
      <c r="A1669" s="2" t="str">
        <f ca="1">IF(LEN('spis PO'!A1669)&gt;0,MID(CELL("nazwa_pliku"),SEARCH("[",CELL("nazwa_pliku"))+1, SEARCH(".",CELL("nazwa_pliku"))-SEARCH("[",CELL("nazwa_pliku"))-1),"")</f>
        <v/>
      </c>
      <c r="B1669" s="2" t="str">
        <f ca="1">IF(LEN('spis PO'!A1669)&gt;0,MID(CELL("nazwa_pliku"),SEARCH("[",CELL("nazwa_pliku"))+1, SEARCH(".",CELL("nazwa_pliku"))-SEARCH("[",CELL("nazwa_pliku"))-1),"")</f>
        <v/>
      </c>
      <c r="C1669" s="2" t="str">
        <f>IF(LEN('spis PO'!B1669)&gt;0,'spis PO'!B1669,"")</f>
        <v/>
      </c>
      <c r="D1669" s="2" t="str">
        <f>IF(LEN('spis PO'!C1669)&gt;0,'spis PO'!C1669,"")</f>
        <v/>
      </c>
      <c r="E1669" s="2" t="str">
        <f>IF(LEN('spis PO'!D1669)&gt;0,VLOOKUP('spis PO'!D1669,słowniki!$A$61:$B$63,2),"")</f>
        <v/>
      </c>
      <c r="F1669" s="2" t="str">
        <f>IF(LEN('spis PO'!E1669)&gt;0,VLOOKUP('spis PO'!E1669,słowniki!$A$71:$B$77,2),"")</f>
        <v/>
      </c>
      <c r="G1669" s="12" t="str">
        <f>IF(LEN('spis PO'!F1669)&gt;0,VLOOKUP('spis PO'!F1669,słowniki!$A$51:$B$52,2),"")</f>
        <v/>
      </c>
      <c r="H1669" s="12" t="str">
        <f>IF(LEN('spis PO'!G1669)&gt;0,VLOOKUP('spis PO'!G1669,słowniki!$A$81:$B$83,2),"")</f>
        <v/>
      </c>
      <c r="I1669" s="2" t="str">
        <f>IF(LEN('spis PO'!H1669)&gt;0,'spis PO'!H1669,"")</f>
        <v/>
      </c>
      <c r="J1669" s="12" t="str">
        <f>IF(LEN('spis PO'!I1669)&gt;0,'spis PO'!I1669,"")</f>
        <v/>
      </c>
      <c r="K1669" s="12" t="str">
        <f>IF('spis PO'!D1669="słup",VLOOKUP('spis PO'!J1669,słowniki!$A$91:$B$96,2),IF(LEN('spis PO'!D1669)&gt;0,1,""))</f>
        <v/>
      </c>
      <c r="L1669" s="2" t="str">
        <f>IF(LEN('spis PO'!L1669)&gt;0,VLOOKUP('spis PO'!L1669,słowniki!$A$100:$B$101,2),"")</f>
        <v/>
      </c>
      <c r="M1669" s="2" t="str">
        <f>IF(LEN('spis PO'!M1669)&gt;0,VLOOKUP('spis PO'!M1669,słowniki!$A$110:$B$111,2),"")</f>
        <v/>
      </c>
      <c r="N1669" s="2" t="str">
        <f>IF(LEN('spis PO'!N1669)&gt;0,'spis PO'!N1669,"")</f>
        <v/>
      </c>
      <c r="O1669" s="2" t="str">
        <f>IF('spis PO'!M1669="oprawa",VLOOKUP('spis PO'!O1669,słowniki!$A$120:$B$126,2),IF(LEN('spis PO'!M1669)&gt;0,1,""))</f>
        <v/>
      </c>
      <c r="P1669" s="12" t="str">
        <f>IF('spis PO'!M1669="oprawa",1,"")</f>
        <v/>
      </c>
      <c r="Q1669" s="2" t="str">
        <f t="shared" si="26"/>
        <v/>
      </c>
    </row>
    <row r="1670" spans="1:17">
      <c r="A1670" s="2" t="str">
        <f ca="1">IF(LEN('spis PO'!A1670)&gt;0,MID(CELL("nazwa_pliku"),SEARCH("[",CELL("nazwa_pliku"))+1, SEARCH(".",CELL("nazwa_pliku"))-SEARCH("[",CELL("nazwa_pliku"))-1),"")</f>
        <v/>
      </c>
      <c r="B1670" s="2" t="str">
        <f ca="1">IF(LEN('spis PO'!A1670)&gt;0,MID(CELL("nazwa_pliku"),SEARCH("[",CELL("nazwa_pliku"))+1, SEARCH(".",CELL("nazwa_pliku"))-SEARCH("[",CELL("nazwa_pliku"))-1),"")</f>
        <v/>
      </c>
      <c r="C1670" s="2" t="str">
        <f>IF(LEN('spis PO'!B1670)&gt;0,'spis PO'!B1670,"")</f>
        <v/>
      </c>
      <c r="D1670" s="2" t="str">
        <f>IF(LEN('spis PO'!C1670)&gt;0,'spis PO'!C1670,"")</f>
        <v/>
      </c>
      <c r="E1670" s="2" t="str">
        <f>IF(LEN('spis PO'!D1670)&gt;0,VLOOKUP('spis PO'!D1670,słowniki!$A$61:$B$63,2),"")</f>
        <v/>
      </c>
      <c r="F1670" s="2" t="str">
        <f>IF(LEN('spis PO'!E1670)&gt;0,VLOOKUP('spis PO'!E1670,słowniki!$A$71:$B$77,2),"")</f>
        <v/>
      </c>
      <c r="G1670" s="12" t="str">
        <f>IF(LEN('spis PO'!F1670)&gt;0,VLOOKUP('spis PO'!F1670,słowniki!$A$51:$B$52,2),"")</f>
        <v/>
      </c>
      <c r="H1670" s="12" t="str">
        <f>IF(LEN('spis PO'!G1670)&gt;0,VLOOKUP('spis PO'!G1670,słowniki!$A$81:$B$83,2),"")</f>
        <v/>
      </c>
      <c r="I1670" s="2" t="str">
        <f>IF(LEN('spis PO'!H1670)&gt;0,'spis PO'!H1670,"")</f>
        <v/>
      </c>
      <c r="J1670" s="12" t="str">
        <f>IF(LEN('spis PO'!I1670)&gt;0,'spis PO'!I1670,"")</f>
        <v/>
      </c>
      <c r="K1670" s="12" t="str">
        <f>IF('spis PO'!D1670="słup",VLOOKUP('spis PO'!J1670,słowniki!$A$91:$B$96,2),IF(LEN('spis PO'!D1670)&gt;0,1,""))</f>
        <v/>
      </c>
      <c r="L1670" s="2" t="str">
        <f>IF(LEN('spis PO'!L1670)&gt;0,VLOOKUP('spis PO'!L1670,słowniki!$A$100:$B$101,2),"")</f>
        <v/>
      </c>
      <c r="M1670" s="2" t="str">
        <f>IF(LEN('spis PO'!M1670)&gt;0,VLOOKUP('spis PO'!M1670,słowniki!$A$110:$B$111,2),"")</f>
        <v/>
      </c>
      <c r="N1670" s="2" t="str">
        <f>IF(LEN('spis PO'!N1670)&gt;0,'spis PO'!N1670,"")</f>
        <v/>
      </c>
      <c r="O1670" s="2" t="str">
        <f>IF('spis PO'!M1670="oprawa",VLOOKUP('spis PO'!O1670,słowniki!$A$120:$B$126,2),IF(LEN('spis PO'!M1670)&gt;0,1,""))</f>
        <v/>
      </c>
      <c r="P1670" s="12" t="str">
        <f>IF('spis PO'!M1670="oprawa",1,"")</f>
        <v/>
      </c>
      <c r="Q1670" s="2" t="str">
        <f t="shared" si="26"/>
        <v/>
      </c>
    </row>
    <row r="1671" spans="1:17">
      <c r="A1671" s="2" t="str">
        <f ca="1">IF(LEN('spis PO'!A1671)&gt;0,MID(CELL("nazwa_pliku"),SEARCH("[",CELL("nazwa_pliku"))+1, SEARCH(".",CELL("nazwa_pliku"))-SEARCH("[",CELL("nazwa_pliku"))-1),"")</f>
        <v/>
      </c>
      <c r="B1671" s="2" t="str">
        <f ca="1">IF(LEN('spis PO'!A1671)&gt;0,MID(CELL("nazwa_pliku"),SEARCH("[",CELL("nazwa_pliku"))+1, SEARCH(".",CELL("nazwa_pliku"))-SEARCH("[",CELL("nazwa_pliku"))-1),"")</f>
        <v/>
      </c>
      <c r="C1671" s="2" t="str">
        <f>IF(LEN('spis PO'!B1671)&gt;0,'spis PO'!B1671,"")</f>
        <v/>
      </c>
      <c r="D1671" s="2" t="str">
        <f>IF(LEN('spis PO'!C1671)&gt;0,'spis PO'!C1671,"")</f>
        <v/>
      </c>
      <c r="E1671" s="2" t="str">
        <f>IF(LEN('spis PO'!D1671)&gt;0,VLOOKUP('spis PO'!D1671,słowniki!$A$61:$B$63,2),"")</f>
        <v/>
      </c>
      <c r="F1671" s="2" t="str">
        <f>IF(LEN('spis PO'!E1671)&gt;0,VLOOKUP('spis PO'!E1671,słowniki!$A$71:$B$77,2),"")</f>
        <v/>
      </c>
      <c r="G1671" s="12" t="str">
        <f>IF(LEN('spis PO'!F1671)&gt;0,VLOOKUP('spis PO'!F1671,słowniki!$A$51:$B$52,2),"")</f>
        <v/>
      </c>
      <c r="H1671" s="12" t="str">
        <f>IF(LEN('spis PO'!G1671)&gt;0,VLOOKUP('spis PO'!G1671,słowniki!$A$81:$B$83,2),"")</f>
        <v/>
      </c>
      <c r="I1671" s="2" t="str">
        <f>IF(LEN('spis PO'!H1671)&gt;0,'spis PO'!H1671,"")</f>
        <v/>
      </c>
      <c r="J1671" s="12" t="str">
        <f>IF(LEN('spis PO'!I1671)&gt;0,'spis PO'!I1671,"")</f>
        <v/>
      </c>
      <c r="K1671" s="12" t="str">
        <f>IF('spis PO'!D1671="słup",VLOOKUP('spis PO'!J1671,słowniki!$A$91:$B$96,2),IF(LEN('spis PO'!D1671)&gt;0,1,""))</f>
        <v/>
      </c>
      <c r="L1671" s="2" t="str">
        <f>IF(LEN('spis PO'!L1671)&gt;0,VLOOKUP('spis PO'!L1671,słowniki!$A$100:$B$101,2),"")</f>
        <v/>
      </c>
      <c r="M1671" s="2" t="str">
        <f>IF(LEN('spis PO'!M1671)&gt;0,VLOOKUP('spis PO'!M1671,słowniki!$A$110:$B$111,2),"")</f>
        <v/>
      </c>
      <c r="N1671" s="2" t="str">
        <f>IF(LEN('spis PO'!N1671)&gt;0,'spis PO'!N1671,"")</f>
        <v/>
      </c>
      <c r="O1671" s="2" t="str">
        <f>IF('spis PO'!M1671="oprawa",VLOOKUP('spis PO'!O1671,słowniki!$A$120:$B$126,2),IF(LEN('spis PO'!M1671)&gt;0,1,""))</f>
        <v/>
      </c>
      <c r="P1671" s="12" t="str">
        <f>IF('spis PO'!M1671="oprawa",1,"")</f>
        <v/>
      </c>
      <c r="Q1671" s="2" t="str">
        <f t="shared" si="26"/>
        <v/>
      </c>
    </row>
    <row r="1672" spans="1:17">
      <c r="A1672" s="2" t="str">
        <f ca="1">IF(LEN('spis PO'!A1672)&gt;0,MID(CELL("nazwa_pliku"),SEARCH("[",CELL("nazwa_pliku"))+1, SEARCH(".",CELL("nazwa_pliku"))-SEARCH("[",CELL("nazwa_pliku"))-1),"")</f>
        <v/>
      </c>
      <c r="B1672" s="2" t="str">
        <f ca="1">IF(LEN('spis PO'!A1672)&gt;0,MID(CELL("nazwa_pliku"),SEARCH("[",CELL("nazwa_pliku"))+1, SEARCH(".",CELL("nazwa_pliku"))-SEARCH("[",CELL("nazwa_pliku"))-1),"")</f>
        <v/>
      </c>
      <c r="C1672" s="2" t="str">
        <f>IF(LEN('spis PO'!B1672)&gt;0,'spis PO'!B1672,"")</f>
        <v/>
      </c>
      <c r="D1672" s="2" t="str">
        <f>IF(LEN('spis PO'!C1672)&gt;0,'spis PO'!C1672,"")</f>
        <v/>
      </c>
      <c r="E1672" s="2" t="str">
        <f>IF(LEN('spis PO'!D1672)&gt;0,VLOOKUP('spis PO'!D1672,słowniki!$A$61:$B$63,2),"")</f>
        <v/>
      </c>
      <c r="F1672" s="2" t="str">
        <f>IF(LEN('spis PO'!E1672)&gt;0,VLOOKUP('spis PO'!E1672,słowniki!$A$71:$B$77,2),"")</f>
        <v/>
      </c>
      <c r="G1672" s="12" t="str">
        <f>IF(LEN('spis PO'!F1672)&gt;0,VLOOKUP('spis PO'!F1672,słowniki!$A$51:$B$52,2),"")</f>
        <v/>
      </c>
      <c r="H1672" s="12" t="str">
        <f>IF(LEN('spis PO'!G1672)&gt;0,VLOOKUP('spis PO'!G1672,słowniki!$A$81:$B$83,2),"")</f>
        <v/>
      </c>
      <c r="I1672" s="2" t="str">
        <f>IF(LEN('spis PO'!H1672)&gt;0,'spis PO'!H1672,"")</f>
        <v/>
      </c>
      <c r="J1672" s="12" t="str">
        <f>IF(LEN('spis PO'!I1672)&gt;0,'spis PO'!I1672,"")</f>
        <v/>
      </c>
      <c r="K1672" s="12" t="str">
        <f>IF('spis PO'!D1672="słup",VLOOKUP('spis PO'!J1672,słowniki!$A$91:$B$96,2),IF(LEN('spis PO'!D1672)&gt;0,1,""))</f>
        <v/>
      </c>
      <c r="L1672" s="2" t="str">
        <f>IF(LEN('spis PO'!L1672)&gt;0,VLOOKUP('spis PO'!L1672,słowniki!$A$100:$B$101,2),"")</f>
        <v/>
      </c>
      <c r="M1672" s="2" t="str">
        <f>IF(LEN('spis PO'!M1672)&gt;0,VLOOKUP('spis PO'!M1672,słowniki!$A$110:$B$111,2),"")</f>
        <v/>
      </c>
      <c r="N1672" s="2" t="str">
        <f>IF(LEN('spis PO'!N1672)&gt;0,'spis PO'!N1672,"")</f>
        <v/>
      </c>
      <c r="O1672" s="2" t="str">
        <f>IF('spis PO'!M1672="oprawa",VLOOKUP('spis PO'!O1672,słowniki!$A$120:$B$126,2),IF(LEN('spis PO'!M1672)&gt;0,1,""))</f>
        <v/>
      </c>
      <c r="P1672" s="12" t="str">
        <f>IF('spis PO'!M1672="oprawa",1,"")</f>
        <v/>
      </c>
      <c r="Q1672" s="2" t="str">
        <f t="shared" si="26"/>
        <v/>
      </c>
    </row>
    <row r="1673" spans="1:17">
      <c r="A1673" s="2" t="str">
        <f ca="1">IF(LEN('spis PO'!A1673)&gt;0,MID(CELL("nazwa_pliku"),SEARCH("[",CELL("nazwa_pliku"))+1, SEARCH(".",CELL("nazwa_pliku"))-SEARCH("[",CELL("nazwa_pliku"))-1),"")</f>
        <v/>
      </c>
      <c r="B1673" s="2" t="str">
        <f ca="1">IF(LEN('spis PO'!A1673)&gt;0,MID(CELL("nazwa_pliku"),SEARCH("[",CELL("nazwa_pliku"))+1, SEARCH(".",CELL("nazwa_pliku"))-SEARCH("[",CELL("nazwa_pliku"))-1),"")</f>
        <v/>
      </c>
      <c r="C1673" s="2" t="str">
        <f>IF(LEN('spis PO'!B1673)&gt;0,'spis PO'!B1673,"")</f>
        <v/>
      </c>
      <c r="D1673" s="2" t="str">
        <f>IF(LEN('spis PO'!C1673)&gt;0,'spis PO'!C1673,"")</f>
        <v/>
      </c>
      <c r="E1673" s="2" t="str">
        <f>IF(LEN('spis PO'!D1673)&gt;0,VLOOKUP('spis PO'!D1673,słowniki!$A$61:$B$63,2),"")</f>
        <v/>
      </c>
      <c r="F1673" s="2" t="str">
        <f>IF(LEN('spis PO'!E1673)&gt;0,VLOOKUP('spis PO'!E1673,słowniki!$A$71:$B$77,2),"")</f>
        <v/>
      </c>
      <c r="G1673" s="12" t="str">
        <f>IF(LEN('spis PO'!F1673)&gt;0,VLOOKUP('spis PO'!F1673,słowniki!$A$51:$B$52,2),"")</f>
        <v/>
      </c>
      <c r="H1673" s="12" t="str">
        <f>IF(LEN('spis PO'!G1673)&gt;0,VLOOKUP('spis PO'!G1673,słowniki!$A$81:$B$83,2),"")</f>
        <v/>
      </c>
      <c r="I1673" s="2" t="str">
        <f>IF(LEN('spis PO'!H1673)&gt;0,'spis PO'!H1673,"")</f>
        <v/>
      </c>
      <c r="J1673" s="12" t="str">
        <f>IF(LEN('spis PO'!I1673)&gt;0,'spis PO'!I1673,"")</f>
        <v/>
      </c>
      <c r="K1673" s="12" t="str">
        <f>IF('spis PO'!D1673="słup",VLOOKUP('spis PO'!J1673,słowniki!$A$91:$B$96,2),IF(LEN('spis PO'!D1673)&gt;0,1,""))</f>
        <v/>
      </c>
      <c r="L1673" s="2" t="str">
        <f>IF(LEN('spis PO'!L1673)&gt;0,VLOOKUP('spis PO'!L1673,słowniki!$A$100:$B$101,2),"")</f>
        <v/>
      </c>
      <c r="M1673" s="2" t="str">
        <f>IF(LEN('spis PO'!M1673)&gt;0,VLOOKUP('spis PO'!M1673,słowniki!$A$110:$B$111,2),"")</f>
        <v/>
      </c>
      <c r="N1673" s="2" t="str">
        <f>IF(LEN('spis PO'!N1673)&gt;0,'spis PO'!N1673,"")</f>
        <v/>
      </c>
      <c r="O1673" s="2" t="str">
        <f>IF('spis PO'!M1673="oprawa",VLOOKUP('spis PO'!O1673,słowniki!$A$120:$B$126,2),IF(LEN('spis PO'!M1673)&gt;0,1,""))</f>
        <v/>
      </c>
      <c r="P1673" s="12" t="str">
        <f>IF('spis PO'!M1673="oprawa",1,"")</f>
        <v/>
      </c>
      <c r="Q1673" s="2" t="str">
        <f t="shared" si="26"/>
        <v/>
      </c>
    </row>
    <row r="1674" spans="1:17">
      <c r="A1674" s="2" t="str">
        <f ca="1">IF(LEN('spis PO'!A1674)&gt;0,MID(CELL("nazwa_pliku"),SEARCH("[",CELL("nazwa_pliku"))+1, SEARCH(".",CELL("nazwa_pliku"))-SEARCH("[",CELL("nazwa_pliku"))-1),"")</f>
        <v/>
      </c>
      <c r="B1674" s="2" t="str">
        <f ca="1">IF(LEN('spis PO'!A1674)&gt;0,MID(CELL("nazwa_pliku"),SEARCH("[",CELL("nazwa_pliku"))+1, SEARCH(".",CELL("nazwa_pliku"))-SEARCH("[",CELL("nazwa_pliku"))-1),"")</f>
        <v/>
      </c>
      <c r="C1674" s="2" t="str">
        <f>IF(LEN('spis PO'!B1674)&gt;0,'spis PO'!B1674,"")</f>
        <v/>
      </c>
      <c r="D1674" s="2" t="str">
        <f>IF(LEN('spis PO'!C1674)&gt;0,'spis PO'!C1674,"")</f>
        <v/>
      </c>
      <c r="E1674" s="2" t="str">
        <f>IF(LEN('spis PO'!D1674)&gt;0,VLOOKUP('spis PO'!D1674,słowniki!$A$61:$B$63,2),"")</f>
        <v/>
      </c>
      <c r="F1674" s="2" t="str">
        <f>IF(LEN('spis PO'!E1674)&gt;0,VLOOKUP('spis PO'!E1674,słowniki!$A$71:$B$77,2),"")</f>
        <v/>
      </c>
      <c r="G1674" s="12" t="str">
        <f>IF(LEN('spis PO'!F1674)&gt;0,VLOOKUP('spis PO'!F1674,słowniki!$A$51:$B$52,2),"")</f>
        <v/>
      </c>
      <c r="H1674" s="12" t="str">
        <f>IF(LEN('spis PO'!G1674)&gt;0,VLOOKUP('spis PO'!G1674,słowniki!$A$81:$B$83,2),"")</f>
        <v/>
      </c>
      <c r="I1674" s="2" t="str">
        <f>IF(LEN('spis PO'!H1674)&gt;0,'spis PO'!H1674,"")</f>
        <v/>
      </c>
      <c r="J1674" s="12" t="str">
        <f>IF(LEN('spis PO'!I1674)&gt;0,'spis PO'!I1674,"")</f>
        <v/>
      </c>
      <c r="K1674" s="12" t="str">
        <f>IF('spis PO'!D1674="słup",VLOOKUP('spis PO'!J1674,słowniki!$A$91:$B$96,2),IF(LEN('spis PO'!D1674)&gt;0,1,""))</f>
        <v/>
      </c>
      <c r="L1674" s="2" t="str">
        <f>IF(LEN('spis PO'!L1674)&gt;0,VLOOKUP('spis PO'!L1674,słowniki!$A$100:$B$101,2),"")</f>
        <v/>
      </c>
      <c r="M1674" s="2" t="str">
        <f>IF(LEN('spis PO'!M1674)&gt;0,VLOOKUP('spis PO'!M1674,słowniki!$A$110:$B$111,2),"")</f>
        <v/>
      </c>
      <c r="N1674" s="2" t="str">
        <f>IF(LEN('spis PO'!N1674)&gt;0,'spis PO'!N1674,"")</f>
        <v/>
      </c>
      <c r="O1674" s="2" t="str">
        <f>IF('spis PO'!M1674="oprawa",VLOOKUP('spis PO'!O1674,słowniki!$A$120:$B$126,2),IF(LEN('spis PO'!M1674)&gt;0,1,""))</f>
        <v/>
      </c>
      <c r="P1674" s="12" t="str">
        <f>IF('spis PO'!M1674="oprawa",1,"")</f>
        <v/>
      </c>
      <c r="Q1674" s="2" t="str">
        <f t="shared" si="26"/>
        <v/>
      </c>
    </row>
    <row r="1675" spans="1:17">
      <c r="A1675" s="2" t="str">
        <f ca="1">IF(LEN('spis PO'!A1675)&gt;0,MID(CELL("nazwa_pliku"),SEARCH("[",CELL("nazwa_pliku"))+1, SEARCH(".",CELL("nazwa_pliku"))-SEARCH("[",CELL("nazwa_pliku"))-1),"")</f>
        <v/>
      </c>
      <c r="B1675" s="2" t="str">
        <f ca="1">IF(LEN('spis PO'!A1675)&gt;0,MID(CELL("nazwa_pliku"),SEARCH("[",CELL("nazwa_pliku"))+1, SEARCH(".",CELL("nazwa_pliku"))-SEARCH("[",CELL("nazwa_pliku"))-1),"")</f>
        <v/>
      </c>
      <c r="C1675" s="2" t="str">
        <f>IF(LEN('spis PO'!B1675)&gt;0,'spis PO'!B1675,"")</f>
        <v/>
      </c>
      <c r="D1675" s="2" t="str">
        <f>IF(LEN('spis PO'!C1675)&gt;0,'spis PO'!C1675,"")</f>
        <v/>
      </c>
      <c r="E1675" s="2" t="str">
        <f>IF(LEN('spis PO'!D1675)&gt;0,VLOOKUP('spis PO'!D1675,słowniki!$A$61:$B$63,2),"")</f>
        <v/>
      </c>
      <c r="F1675" s="2" t="str">
        <f>IF(LEN('spis PO'!E1675)&gt;0,VLOOKUP('spis PO'!E1675,słowniki!$A$71:$B$77,2),"")</f>
        <v/>
      </c>
      <c r="G1675" s="12" t="str">
        <f>IF(LEN('spis PO'!F1675)&gt;0,VLOOKUP('spis PO'!F1675,słowniki!$A$51:$B$52,2),"")</f>
        <v/>
      </c>
      <c r="H1675" s="12" t="str">
        <f>IF(LEN('spis PO'!G1675)&gt;0,VLOOKUP('spis PO'!G1675,słowniki!$A$81:$B$83,2),"")</f>
        <v/>
      </c>
      <c r="I1675" s="2" t="str">
        <f>IF(LEN('spis PO'!H1675)&gt;0,'spis PO'!H1675,"")</f>
        <v/>
      </c>
      <c r="J1675" s="12" t="str">
        <f>IF(LEN('spis PO'!I1675)&gt;0,'spis PO'!I1675,"")</f>
        <v/>
      </c>
      <c r="K1675" s="12" t="str">
        <f>IF('spis PO'!D1675="słup",VLOOKUP('spis PO'!J1675,słowniki!$A$91:$B$96,2),IF(LEN('spis PO'!D1675)&gt;0,1,""))</f>
        <v/>
      </c>
      <c r="L1675" s="2" t="str">
        <f>IF(LEN('spis PO'!L1675)&gt;0,VLOOKUP('spis PO'!L1675,słowniki!$A$100:$B$101,2),"")</f>
        <v/>
      </c>
      <c r="M1675" s="2" t="str">
        <f>IF(LEN('spis PO'!M1675)&gt;0,VLOOKUP('spis PO'!M1675,słowniki!$A$110:$B$111,2),"")</f>
        <v/>
      </c>
      <c r="N1675" s="2" t="str">
        <f>IF(LEN('spis PO'!N1675)&gt;0,'spis PO'!N1675,"")</f>
        <v/>
      </c>
      <c r="O1675" s="2" t="str">
        <f>IF('spis PO'!M1675="oprawa",VLOOKUP('spis PO'!O1675,słowniki!$A$120:$B$126,2),IF(LEN('spis PO'!M1675)&gt;0,1,""))</f>
        <v/>
      </c>
      <c r="P1675" s="12" t="str">
        <f>IF('spis PO'!M1675="oprawa",1,"")</f>
        <v/>
      </c>
      <c r="Q1675" s="2" t="str">
        <f t="shared" si="26"/>
        <v/>
      </c>
    </row>
    <row r="1676" spans="1:17">
      <c r="A1676" s="2" t="str">
        <f ca="1">IF(LEN('spis PO'!A1676)&gt;0,MID(CELL("nazwa_pliku"),SEARCH("[",CELL("nazwa_pliku"))+1, SEARCH(".",CELL("nazwa_pliku"))-SEARCH("[",CELL("nazwa_pliku"))-1),"")</f>
        <v/>
      </c>
      <c r="B1676" s="2" t="str">
        <f ca="1">IF(LEN('spis PO'!A1676)&gt;0,MID(CELL("nazwa_pliku"),SEARCH("[",CELL("nazwa_pliku"))+1, SEARCH(".",CELL("nazwa_pliku"))-SEARCH("[",CELL("nazwa_pliku"))-1),"")</f>
        <v/>
      </c>
      <c r="C1676" s="2" t="str">
        <f>IF(LEN('spis PO'!B1676)&gt;0,'spis PO'!B1676,"")</f>
        <v/>
      </c>
      <c r="D1676" s="2" t="str">
        <f>IF(LEN('spis PO'!C1676)&gt;0,'spis PO'!C1676,"")</f>
        <v/>
      </c>
      <c r="E1676" s="2" t="str">
        <f>IF(LEN('spis PO'!D1676)&gt;0,VLOOKUP('spis PO'!D1676,słowniki!$A$61:$B$63,2),"")</f>
        <v/>
      </c>
      <c r="F1676" s="2" t="str">
        <f>IF(LEN('spis PO'!E1676)&gt;0,VLOOKUP('spis PO'!E1676,słowniki!$A$71:$B$77,2),"")</f>
        <v/>
      </c>
      <c r="G1676" s="12" t="str">
        <f>IF(LEN('spis PO'!F1676)&gt;0,VLOOKUP('spis PO'!F1676,słowniki!$A$51:$B$52,2),"")</f>
        <v/>
      </c>
      <c r="H1676" s="12" t="str">
        <f>IF(LEN('spis PO'!G1676)&gt;0,VLOOKUP('spis PO'!G1676,słowniki!$A$81:$B$83,2),"")</f>
        <v/>
      </c>
      <c r="I1676" s="2" t="str">
        <f>IF(LEN('spis PO'!H1676)&gt;0,'spis PO'!H1676,"")</f>
        <v/>
      </c>
      <c r="J1676" s="12" t="str">
        <f>IF(LEN('spis PO'!I1676)&gt;0,'spis PO'!I1676,"")</f>
        <v/>
      </c>
      <c r="K1676" s="12" t="str">
        <f>IF('spis PO'!D1676="słup",VLOOKUP('spis PO'!J1676,słowniki!$A$91:$B$96,2),IF(LEN('spis PO'!D1676)&gt;0,1,""))</f>
        <v/>
      </c>
      <c r="L1676" s="2" t="str">
        <f>IF(LEN('spis PO'!L1676)&gt;0,VLOOKUP('spis PO'!L1676,słowniki!$A$100:$B$101,2),"")</f>
        <v/>
      </c>
      <c r="M1676" s="2" t="str">
        <f>IF(LEN('spis PO'!M1676)&gt;0,VLOOKUP('spis PO'!M1676,słowniki!$A$110:$B$111,2),"")</f>
        <v/>
      </c>
      <c r="N1676" s="2" t="str">
        <f>IF(LEN('spis PO'!N1676)&gt;0,'spis PO'!N1676,"")</f>
        <v/>
      </c>
      <c r="O1676" s="2" t="str">
        <f>IF('spis PO'!M1676="oprawa",VLOOKUP('spis PO'!O1676,słowniki!$A$120:$B$126,2),IF(LEN('spis PO'!M1676)&gt;0,1,""))</f>
        <v/>
      </c>
      <c r="P1676" s="12" t="str">
        <f>IF('spis PO'!M1676="oprawa",1,"")</f>
        <v/>
      </c>
      <c r="Q1676" s="2" t="str">
        <f t="shared" si="26"/>
        <v/>
      </c>
    </row>
    <row r="1677" spans="1:17">
      <c r="A1677" s="2" t="str">
        <f ca="1">IF(LEN('spis PO'!A1677)&gt;0,MID(CELL("nazwa_pliku"),SEARCH("[",CELL("nazwa_pliku"))+1, SEARCH(".",CELL("nazwa_pliku"))-SEARCH("[",CELL("nazwa_pliku"))-1),"")</f>
        <v/>
      </c>
      <c r="B1677" s="2" t="str">
        <f ca="1">IF(LEN('spis PO'!A1677)&gt;0,MID(CELL("nazwa_pliku"),SEARCH("[",CELL("nazwa_pliku"))+1, SEARCH(".",CELL("nazwa_pliku"))-SEARCH("[",CELL("nazwa_pliku"))-1),"")</f>
        <v/>
      </c>
      <c r="C1677" s="2" t="str">
        <f>IF(LEN('spis PO'!B1677)&gt;0,'spis PO'!B1677,"")</f>
        <v/>
      </c>
      <c r="D1677" s="2" t="str">
        <f>IF(LEN('spis PO'!C1677)&gt;0,'spis PO'!C1677,"")</f>
        <v/>
      </c>
      <c r="E1677" s="2" t="str">
        <f>IF(LEN('spis PO'!D1677)&gt;0,VLOOKUP('spis PO'!D1677,słowniki!$A$61:$B$63,2),"")</f>
        <v/>
      </c>
      <c r="F1677" s="2" t="str">
        <f>IF(LEN('spis PO'!E1677)&gt;0,VLOOKUP('spis PO'!E1677,słowniki!$A$71:$B$77,2),"")</f>
        <v/>
      </c>
      <c r="G1677" s="12" t="str">
        <f>IF(LEN('spis PO'!F1677)&gt;0,VLOOKUP('spis PO'!F1677,słowniki!$A$51:$B$52,2),"")</f>
        <v/>
      </c>
      <c r="H1677" s="12" t="str">
        <f>IF(LEN('spis PO'!G1677)&gt;0,VLOOKUP('spis PO'!G1677,słowniki!$A$81:$B$83,2),"")</f>
        <v/>
      </c>
      <c r="I1677" s="2" t="str">
        <f>IF(LEN('spis PO'!H1677)&gt;0,'spis PO'!H1677,"")</f>
        <v/>
      </c>
      <c r="J1677" s="12" t="str">
        <f>IF(LEN('spis PO'!I1677)&gt;0,'spis PO'!I1677,"")</f>
        <v/>
      </c>
      <c r="K1677" s="12" t="str">
        <f>IF('spis PO'!D1677="słup",VLOOKUP('spis PO'!J1677,słowniki!$A$91:$B$96,2),IF(LEN('spis PO'!D1677)&gt;0,1,""))</f>
        <v/>
      </c>
      <c r="L1677" s="2" t="str">
        <f>IF(LEN('spis PO'!L1677)&gt;0,VLOOKUP('spis PO'!L1677,słowniki!$A$100:$B$101,2),"")</f>
        <v/>
      </c>
      <c r="M1677" s="2" t="str">
        <f>IF(LEN('spis PO'!M1677)&gt;0,VLOOKUP('spis PO'!M1677,słowniki!$A$110:$B$111,2),"")</f>
        <v/>
      </c>
      <c r="N1677" s="2" t="str">
        <f>IF(LEN('spis PO'!N1677)&gt;0,'spis PO'!N1677,"")</f>
        <v/>
      </c>
      <c r="O1677" s="2" t="str">
        <f>IF('spis PO'!M1677="oprawa",VLOOKUP('spis PO'!O1677,słowniki!$A$120:$B$126,2),IF(LEN('spis PO'!M1677)&gt;0,1,""))</f>
        <v/>
      </c>
      <c r="P1677" s="12" t="str">
        <f>IF('spis PO'!M1677="oprawa",1,"")</f>
        <v/>
      </c>
      <c r="Q1677" s="2" t="str">
        <f t="shared" si="26"/>
        <v/>
      </c>
    </row>
    <row r="1678" spans="1:17">
      <c r="A1678" s="2" t="str">
        <f ca="1">IF(LEN('spis PO'!A1678)&gt;0,MID(CELL("nazwa_pliku"),SEARCH("[",CELL("nazwa_pliku"))+1, SEARCH(".",CELL("nazwa_pliku"))-SEARCH("[",CELL("nazwa_pliku"))-1),"")</f>
        <v/>
      </c>
      <c r="B1678" s="2" t="str">
        <f ca="1">IF(LEN('spis PO'!A1678)&gt;0,MID(CELL("nazwa_pliku"),SEARCH("[",CELL("nazwa_pliku"))+1, SEARCH(".",CELL("nazwa_pliku"))-SEARCH("[",CELL("nazwa_pliku"))-1),"")</f>
        <v/>
      </c>
      <c r="C1678" s="2" t="str">
        <f>IF(LEN('spis PO'!B1678)&gt;0,'spis PO'!B1678,"")</f>
        <v/>
      </c>
      <c r="D1678" s="2" t="str">
        <f>IF(LEN('spis PO'!C1678)&gt;0,'spis PO'!C1678,"")</f>
        <v/>
      </c>
      <c r="E1678" s="2" t="str">
        <f>IF(LEN('spis PO'!D1678)&gt;0,VLOOKUP('spis PO'!D1678,słowniki!$A$61:$B$63,2),"")</f>
        <v/>
      </c>
      <c r="F1678" s="2" t="str">
        <f>IF(LEN('spis PO'!E1678)&gt;0,VLOOKUP('spis PO'!E1678,słowniki!$A$71:$B$77,2),"")</f>
        <v/>
      </c>
      <c r="G1678" s="12" t="str">
        <f>IF(LEN('spis PO'!F1678)&gt;0,VLOOKUP('spis PO'!F1678,słowniki!$A$51:$B$52,2),"")</f>
        <v/>
      </c>
      <c r="H1678" s="12" t="str">
        <f>IF(LEN('spis PO'!G1678)&gt;0,VLOOKUP('spis PO'!G1678,słowniki!$A$81:$B$83,2),"")</f>
        <v/>
      </c>
      <c r="I1678" s="2" t="str">
        <f>IF(LEN('spis PO'!H1678)&gt;0,'spis PO'!H1678,"")</f>
        <v/>
      </c>
      <c r="J1678" s="12" t="str">
        <f>IF(LEN('spis PO'!I1678)&gt;0,'spis PO'!I1678,"")</f>
        <v/>
      </c>
      <c r="K1678" s="12" t="str">
        <f>IF('spis PO'!D1678="słup",VLOOKUP('spis PO'!J1678,słowniki!$A$91:$B$96,2),IF(LEN('spis PO'!D1678)&gt;0,1,""))</f>
        <v/>
      </c>
      <c r="L1678" s="2" t="str">
        <f>IF(LEN('spis PO'!L1678)&gt;0,VLOOKUP('spis PO'!L1678,słowniki!$A$100:$B$101,2),"")</f>
        <v/>
      </c>
      <c r="M1678" s="2" t="str">
        <f>IF(LEN('spis PO'!M1678)&gt;0,VLOOKUP('spis PO'!M1678,słowniki!$A$110:$B$111,2),"")</f>
        <v/>
      </c>
      <c r="N1678" s="2" t="str">
        <f>IF(LEN('spis PO'!N1678)&gt;0,'spis PO'!N1678,"")</f>
        <v/>
      </c>
      <c r="O1678" s="2" t="str">
        <f>IF('spis PO'!M1678="oprawa",VLOOKUP('spis PO'!O1678,słowniki!$A$120:$B$126,2),IF(LEN('spis PO'!M1678)&gt;0,1,""))</f>
        <v/>
      </c>
      <c r="P1678" s="12" t="str">
        <f>IF('spis PO'!M1678="oprawa",1,"")</f>
        <v/>
      </c>
      <c r="Q1678" s="2" t="str">
        <f t="shared" si="26"/>
        <v/>
      </c>
    </row>
    <row r="1679" spans="1:17">
      <c r="A1679" s="2" t="str">
        <f ca="1">IF(LEN('spis PO'!A1679)&gt;0,MID(CELL("nazwa_pliku"),SEARCH("[",CELL("nazwa_pliku"))+1, SEARCH(".",CELL("nazwa_pliku"))-SEARCH("[",CELL("nazwa_pliku"))-1),"")</f>
        <v/>
      </c>
      <c r="B1679" s="2" t="str">
        <f ca="1">IF(LEN('spis PO'!A1679)&gt;0,MID(CELL("nazwa_pliku"),SEARCH("[",CELL("nazwa_pliku"))+1, SEARCH(".",CELL("nazwa_pliku"))-SEARCH("[",CELL("nazwa_pliku"))-1),"")</f>
        <v/>
      </c>
      <c r="C1679" s="2" t="str">
        <f>IF(LEN('spis PO'!B1679)&gt;0,'spis PO'!B1679,"")</f>
        <v/>
      </c>
      <c r="D1679" s="2" t="str">
        <f>IF(LEN('spis PO'!C1679)&gt;0,'spis PO'!C1679,"")</f>
        <v/>
      </c>
      <c r="E1679" s="2" t="str">
        <f>IF(LEN('spis PO'!D1679)&gt;0,VLOOKUP('spis PO'!D1679,słowniki!$A$61:$B$63,2),"")</f>
        <v/>
      </c>
      <c r="F1679" s="2" t="str">
        <f>IF(LEN('spis PO'!E1679)&gt;0,VLOOKUP('spis PO'!E1679,słowniki!$A$71:$B$77,2),"")</f>
        <v/>
      </c>
      <c r="G1679" s="12" t="str">
        <f>IF(LEN('spis PO'!F1679)&gt;0,VLOOKUP('spis PO'!F1679,słowniki!$A$51:$B$52,2),"")</f>
        <v/>
      </c>
      <c r="H1679" s="12" t="str">
        <f>IF(LEN('spis PO'!G1679)&gt;0,VLOOKUP('spis PO'!G1679,słowniki!$A$81:$B$83,2),"")</f>
        <v/>
      </c>
      <c r="I1679" s="2" t="str">
        <f>IF(LEN('spis PO'!H1679)&gt;0,'spis PO'!H1679,"")</f>
        <v/>
      </c>
      <c r="J1679" s="12" t="str">
        <f>IF(LEN('spis PO'!I1679)&gt;0,'spis PO'!I1679,"")</f>
        <v/>
      </c>
      <c r="K1679" s="12" t="str">
        <f>IF('spis PO'!D1679="słup",VLOOKUP('spis PO'!J1679,słowniki!$A$91:$B$96,2),IF(LEN('spis PO'!D1679)&gt;0,1,""))</f>
        <v/>
      </c>
      <c r="L1679" s="2" t="str">
        <f>IF(LEN('spis PO'!L1679)&gt;0,VLOOKUP('spis PO'!L1679,słowniki!$A$100:$B$101,2),"")</f>
        <v/>
      </c>
      <c r="M1679" s="2" t="str">
        <f>IF(LEN('spis PO'!M1679)&gt;0,VLOOKUP('spis PO'!M1679,słowniki!$A$110:$B$111,2),"")</f>
        <v/>
      </c>
      <c r="N1679" s="2" t="str">
        <f>IF(LEN('spis PO'!N1679)&gt;0,'spis PO'!N1679,"")</f>
        <v/>
      </c>
      <c r="O1679" s="2" t="str">
        <f>IF('spis PO'!M1679="oprawa",VLOOKUP('spis PO'!O1679,słowniki!$A$120:$B$126,2),IF(LEN('spis PO'!M1679)&gt;0,1,""))</f>
        <v/>
      </c>
      <c r="P1679" s="12" t="str">
        <f>IF('spis PO'!M1679="oprawa",1,"")</f>
        <v/>
      </c>
      <c r="Q1679" s="2" t="str">
        <f t="shared" si="26"/>
        <v/>
      </c>
    </row>
    <row r="1680" spans="1:17">
      <c r="A1680" s="2" t="str">
        <f ca="1">IF(LEN('spis PO'!A1680)&gt;0,MID(CELL("nazwa_pliku"),SEARCH("[",CELL("nazwa_pliku"))+1, SEARCH(".",CELL("nazwa_pliku"))-SEARCH("[",CELL("nazwa_pliku"))-1),"")</f>
        <v/>
      </c>
      <c r="B1680" s="2" t="str">
        <f ca="1">IF(LEN('spis PO'!A1680)&gt;0,MID(CELL("nazwa_pliku"),SEARCH("[",CELL("nazwa_pliku"))+1, SEARCH(".",CELL("nazwa_pliku"))-SEARCH("[",CELL("nazwa_pliku"))-1),"")</f>
        <v/>
      </c>
      <c r="C1680" s="2" t="str">
        <f>IF(LEN('spis PO'!B1680)&gt;0,'spis PO'!B1680,"")</f>
        <v/>
      </c>
      <c r="D1680" s="2" t="str">
        <f>IF(LEN('spis PO'!C1680)&gt;0,'spis PO'!C1680,"")</f>
        <v/>
      </c>
      <c r="E1680" s="2" t="str">
        <f>IF(LEN('spis PO'!D1680)&gt;0,VLOOKUP('spis PO'!D1680,słowniki!$A$61:$B$63,2),"")</f>
        <v/>
      </c>
      <c r="F1680" s="2" t="str">
        <f>IF(LEN('spis PO'!E1680)&gt;0,VLOOKUP('spis PO'!E1680,słowniki!$A$71:$B$77,2),"")</f>
        <v/>
      </c>
      <c r="G1680" s="12" t="str">
        <f>IF(LEN('spis PO'!F1680)&gt;0,VLOOKUP('spis PO'!F1680,słowniki!$A$51:$B$52,2),"")</f>
        <v/>
      </c>
      <c r="H1680" s="12" t="str">
        <f>IF(LEN('spis PO'!G1680)&gt;0,VLOOKUP('spis PO'!G1680,słowniki!$A$81:$B$83,2),"")</f>
        <v/>
      </c>
      <c r="I1680" s="2" t="str">
        <f>IF(LEN('spis PO'!H1680)&gt;0,'spis PO'!H1680,"")</f>
        <v/>
      </c>
      <c r="J1680" s="12" t="str">
        <f>IF(LEN('spis PO'!I1680)&gt;0,'spis PO'!I1680,"")</f>
        <v/>
      </c>
      <c r="K1680" s="12" t="str">
        <f>IF('spis PO'!D1680="słup",VLOOKUP('spis PO'!J1680,słowniki!$A$91:$B$96,2),IF(LEN('spis PO'!D1680)&gt;0,1,""))</f>
        <v/>
      </c>
      <c r="L1680" s="2" t="str">
        <f>IF(LEN('spis PO'!L1680)&gt;0,VLOOKUP('spis PO'!L1680,słowniki!$A$100:$B$101,2),"")</f>
        <v/>
      </c>
      <c r="M1680" s="2" t="str">
        <f>IF(LEN('spis PO'!M1680)&gt;0,VLOOKUP('spis PO'!M1680,słowniki!$A$110:$B$111,2),"")</f>
        <v/>
      </c>
      <c r="N1680" s="2" t="str">
        <f>IF(LEN('spis PO'!N1680)&gt;0,'spis PO'!N1680,"")</f>
        <v/>
      </c>
      <c r="O1680" s="2" t="str">
        <f>IF('spis PO'!M1680="oprawa",VLOOKUP('spis PO'!O1680,słowniki!$A$120:$B$126,2),IF(LEN('spis PO'!M1680)&gt;0,1,""))</f>
        <v/>
      </c>
      <c r="P1680" s="12" t="str">
        <f>IF('spis PO'!M1680="oprawa",1,"")</f>
        <v/>
      </c>
      <c r="Q1680" s="2" t="str">
        <f t="shared" si="26"/>
        <v/>
      </c>
    </row>
    <row r="1681" spans="1:17">
      <c r="A1681" s="2" t="str">
        <f ca="1">IF(LEN('spis PO'!A1681)&gt;0,MID(CELL("nazwa_pliku"),SEARCH("[",CELL("nazwa_pliku"))+1, SEARCH(".",CELL("nazwa_pliku"))-SEARCH("[",CELL("nazwa_pliku"))-1),"")</f>
        <v/>
      </c>
      <c r="B1681" s="2" t="str">
        <f ca="1">IF(LEN('spis PO'!A1681)&gt;0,MID(CELL("nazwa_pliku"),SEARCH("[",CELL("nazwa_pliku"))+1, SEARCH(".",CELL("nazwa_pliku"))-SEARCH("[",CELL("nazwa_pliku"))-1),"")</f>
        <v/>
      </c>
      <c r="C1681" s="2" t="str">
        <f>IF(LEN('spis PO'!B1681)&gt;0,'spis PO'!B1681,"")</f>
        <v/>
      </c>
      <c r="D1681" s="2" t="str">
        <f>IF(LEN('spis PO'!C1681)&gt;0,'spis PO'!C1681,"")</f>
        <v/>
      </c>
      <c r="E1681" s="2" t="str">
        <f>IF(LEN('spis PO'!D1681)&gt;0,VLOOKUP('spis PO'!D1681,słowniki!$A$61:$B$63,2),"")</f>
        <v/>
      </c>
      <c r="F1681" s="2" t="str">
        <f>IF(LEN('spis PO'!E1681)&gt;0,VLOOKUP('spis PO'!E1681,słowniki!$A$71:$B$77,2),"")</f>
        <v/>
      </c>
      <c r="G1681" s="12" t="str">
        <f>IF(LEN('spis PO'!F1681)&gt;0,VLOOKUP('spis PO'!F1681,słowniki!$A$51:$B$52,2),"")</f>
        <v/>
      </c>
      <c r="H1681" s="12" t="str">
        <f>IF(LEN('spis PO'!G1681)&gt;0,VLOOKUP('spis PO'!G1681,słowniki!$A$81:$B$83,2),"")</f>
        <v/>
      </c>
      <c r="I1681" s="2" t="str">
        <f>IF(LEN('spis PO'!H1681)&gt;0,'spis PO'!H1681,"")</f>
        <v/>
      </c>
      <c r="J1681" s="12" t="str">
        <f>IF(LEN('spis PO'!I1681)&gt;0,'spis PO'!I1681,"")</f>
        <v/>
      </c>
      <c r="K1681" s="12" t="str">
        <f>IF('spis PO'!D1681="słup",VLOOKUP('spis PO'!J1681,słowniki!$A$91:$B$96,2),IF(LEN('spis PO'!D1681)&gt;0,1,""))</f>
        <v/>
      </c>
      <c r="L1681" s="2" t="str">
        <f>IF(LEN('spis PO'!L1681)&gt;0,VLOOKUP('spis PO'!L1681,słowniki!$A$100:$B$101,2),"")</f>
        <v/>
      </c>
      <c r="M1681" s="2" t="str">
        <f>IF(LEN('spis PO'!M1681)&gt;0,VLOOKUP('spis PO'!M1681,słowniki!$A$110:$B$111,2),"")</f>
        <v/>
      </c>
      <c r="N1681" s="2" t="str">
        <f>IF(LEN('spis PO'!N1681)&gt;0,'spis PO'!N1681,"")</f>
        <v/>
      </c>
      <c r="O1681" s="2" t="str">
        <f>IF('spis PO'!M1681="oprawa",VLOOKUP('spis PO'!O1681,słowniki!$A$120:$B$126,2),IF(LEN('spis PO'!M1681)&gt;0,1,""))</f>
        <v/>
      </c>
      <c r="P1681" s="12" t="str">
        <f>IF('spis PO'!M1681="oprawa",1,"")</f>
        <v/>
      </c>
      <c r="Q1681" s="2" t="str">
        <f t="shared" si="26"/>
        <v/>
      </c>
    </row>
    <row r="1682" spans="1:17">
      <c r="A1682" s="2" t="str">
        <f ca="1">IF(LEN('spis PO'!A1682)&gt;0,MID(CELL("nazwa_pliku"),SEARCH("[",CELL("nazwa_pliku"))+1, SEARCH(".",CELL("nazwa_pliku"))-SEARCH("[",CELL("nazwa_pliku"))-1),"")</f>
        <v/>
      </c>
      <c r="B1682" s="2" t="str">
        <f ca="1">IF(LEN('spis PO'!A1682)&gt;0,MID(CELL("nazwa_pliku"),SEARCH("[",CELL("nazwa_pliku"))+1, SEARCH(".",CELL("nazwa_pliku"))-SEARCH("[",CELL("nazwa_pliku"))-1),"")</f>
        <v/>
      </c>
      <c r="C1682" s="2" t="str">
        <f>IF(LEN('spis PO'!B1682)&gt;0,'spis PO'!B1682,"")</f>
        <v/>
      </c>
      <c r="D1682" s="2" t="str">
        <f>IF(LEN('spis PO'!C1682)&gt;0,'spis PO'!C1682,"")</f>
        <v/>
      </c>
      <c r="E1682" s="2" t="str">
        <f>IF(LEN('spis PO'!D1682)&gt;0,VLOOKUP('spis PO'!D1682,słowniki!$A$61:$B$63,2),"")</f>
        <v/>
      </c>
      <c r="F1682" s="2" t="str">
        <f>IF(LEN('spis PO'!E1682)&gt;0,VLOOKUP('spis PO'!E1682,słowniki!$A$71:$B$77,2),"")</f>
        <v/>
      </c>
      <c r="G1682" s="12" t="str">
        <f>IF(LEN('spis PO'!F1682)&gt;0,VLOOKUP('spis PO'!F1682,słowniki!$A$51:$B$52,2),"")</f>
        <v/>
      </c>
      <c r="H1682" s="12" t="str">
        <f>IF(LEN('spis PO'!G1682)&gt;0,VLOOKUP('spis PO'!G1682,słowniki!$A$81:$B$83,2),"")</f>
        <v/>
      </c>
      <c r="I1682" s="2" t="str">
        <f>IF(LEN('spis PO'!H1682)&gt;0,'spis PO'!H1682,"")</f>
        <v/>
      </c>
      <c r="J1682" s="12" t="str">
        <f>IF(LEN('spis PO'!I1682)&gt;0,'spis PO'!I1682,"")</f>
        <v/>
      </c>
      <c r="K1682" s="12" t="str">
        <f>IF('spis PO'!D1682="słup",VLOOKUP('spis PO'!J1682,słowniki!$A$91:$B$96,2),IF(LEN('spis PO'!D1682)&gt;0,1,""))</f>
        <v/>
      </c>
      <c r="L1682" s="2" t="str">
        <f>IF(LEN('spis PO'!L1682)&gt;0,VLOOKUP('spis PO'!L1682,słowniki!$A$100:$B$101,2),"")</f>
        <v/>
      </c>
      <c r="M1682" s="2" t="str">
        <f>IF(LEN('spis PO'!M1682)&gt;0,VLOOKUP('spis PO'!M1682,słowniki!$A$110:$B$111,2),"")</f>
        <v/>
      </c>
      <c r="N1682" s="2" t="str">
        <f>IF(LEN('spis PO'!N1682)&gt;0,'spis PO'!N1682,"")</f>
        <v/>
      </c>
      <c r="O1682" s="2" t="str">
        <f>IF('spis PO'!M1682="oprawa",VLOOKUP('spis PO'!O1682,słowniki!$A$120:$B$126,2),IF(LEN('spis PO'!M1682)&gt;0,1,""))</f>
        <v/>
      </c>
      <c r="P1682" s="12" t="str">
        <f>IF('spis PO'!M1682="oprawa",1,"")</f>
        <v/>
      </c>
      <c r="Q1682" s="2" t="str">
        <f t="shared" si="26"/>
        <v/>
      </c>
    </row>
    <row r="1683" spans="1:17">
      <c r="A1683" s="2" t="str">
        <f ca="1">IF(LEN('spis PO'!A1683)&gt;0,MID(CELL("nazwa_pliku"),SEARCH("[",CELL("nazwa_pliku"))+1, SEARCH(".",CELL("nazwa_pliku"))-SEARCH("[",CELL("nazwa_pliku"))-1),"")</f>
        <v/>
      </c>
      <c r="B1683" s="2" t="str">
        <f ca="1">IF(LEN('spis PO'!A1683)&gt;0,MID(CELL("nazwa_pliku"),SEARCH("[",CELL("nazwa_pliku"))+1, SEARCH(".",CELL("nazwa_pliku"))-SEARCH("[",CELL("nazwa_pliku"))-1),"")</f>
        <v/>
      </c>
      <c r="C1683" s="2" t="str">
        <f>IF(LEN('spis PO'!B1683)&gt;0,'spis PO'!B1683,"")</f>
        <v/>
      </c>
      <c r="D1683" s="2" t="str">
        <f>IF(LEN('spis PO'!C1683)&gt;0,'spis PO'!C1683,"")</f>
        <v/>
      </c>
      <c r="E1683" s="2" t="str">
        <f>IF(LEN('spis PO'!D1683)&gt;0,VLOOKUP('spis PO'!D1683,słowniki!$A$61:$B$63,2),"")</f>
        <v/>
      </c>
      <c r="F1683" s="2" t="str">
        <f>IF(LEN('spis PO'!E1683)&gt;0,VLOOKUP('spis PO'!E1683,słowniki!$A$71:$B$77,2),"")</f>
        <v/>
      </c>
      <c r="G1683" s="12" t="str">
        <f>IF(LEN('spis PO'!F1683)&gt;0,VLOOKUP('spis PO'!F1683,słowniki!$A$51:$B$52,2),"")</f>
        <v/>
      </c>
      <c r="H1683" s="12" t="str">
        <f>IF(LEN('spis PO'!G1683)&gt;0,VLOOKUP('spis PO'!G1683,słowniki!$A$81:$B$83,2),"")</f>
        <v/>
      </c>
      <c r="I1683" s="2" t="str">
        <f>IF(LEN('spis PO'!H1683)&gt;0,'spis PO'!H1683,"")</f>
        <v/>
      </c>
      <c r="J1683" s="12" t="str">
        <f>IF(LEN('spis PO'!I1683)&gt;0,'spis PO'!I1683,"")</f>
        <v/>
      </c>
      <c r="K1683" s="12" t="str">
        <f>IF('spis PO'!D1683="słup",VLOOKUP('spis PO'!J1683,słowniki!$A$91:$B$96,2),IF(LEN('spis PO'!D1683)&gt;0,1,""))</f>
        <v/>
      </c>
      <c r="L1683" s="2" t="str">
        <f>IF(LEN('spis PO'!L1683)&gt;0,VLOOKUP('spis PO'!L1683,słowniki!$A$100:$B$101,2),"")</f>
        <v/>
      </c>
      <c r="M1683" s="2" t="str">
        <f>IF(LEN('spis PO'!M1683)&gt;0,VLOOKUP('spis PO'!M1683,słowniki!$A$110:$B$111,2),"")</f>
        <v/>
      </c>
      <c r="N1683" s="2" t="str">
        <f>IF(LEN('spis PO'!N1683)&gt;0,'spis PO'!N1683,"")</f>
        <v/>
      </c>
      <c r="O1683" s="2" t="str">
        <f>IF('spis PO'!M1683="oprawa",VLOOKUP('spis PO'!O1683,słowniki!$A$120:$B$126,2),IF(LEN('spis PO'!M1683)&gt;0,1,""))</f>
        <v/>
      </c>
      <c r="P1683" s="12" t="str">
        <f>IF('spis PO'!M1683="oprawa",1,"")</f>
        <v/>
      </c>
      <c r="Q1683" s="2" t="str">
        <f t="shared" si="26"/>
        <v/>
      </c>
    </row>
    <row r="1684" spans="1:17">
      <c r="A1684" s="2" t="str">
        <f ca="1">IF(LEN('spis PO'!A1684)&gt;0,MID(CELL("nazwa_pliku"),SEARCH("[",CELL("nazwa_pliku"))+1, SEARCH(".",CELL("nazwa_pliku"))-SEARCH("[",CELL("nazwa_pliku"))-1),"")</f>
        <v/>
      </c>
      <c r="B1684" s="2" t="str">
        <f ca="1">IF(LEN('spis PO'!A1684)&gt;0,MID(CELL("nazwa_pliku"),SEARCH("[",CELL("nazwa_pliku"))+1, SEARCH(".",CELL("nazwa_pliku"))-SEARCH("[",CELL("nazwa_pliku"))-1),"")</f>
        <v/>
      </c>
      <c r="C1684" s="2" t="str">
        <f>IF(LEN('spis PO'!B1684)&gt;0,'spis PO'!B1684,"")</f>
        <v/>
      </c>
      <c r="D1684" s="2" t="str">
        <f>IF(LEN('spis PO'!C1684)&gt;0,'spis PO'!C1684,"")</f>
        <v/>
      </c>
      <c r="E1684" s="2" t="str">
        <f>IF(LEN('spis PO'!D1684)&gt;0,VLOOKUP('spis PO'!D1684,słowniki!$A$61:$B$63,2),"")</f>
        <v/>
      </c>
      <c r="F1684" s="2" t="str">
        <f>IF(LEN('spis PO'!E1684)&gt;0,VLOOKUP('spis PO'!E1684,słowniki!$A$71:$B$77,2),"")</f>
        <v/>
      </c>
      <c r="G1684" s="12" t="str">
        <f>IF(LEN('spis PO'!F1684)&gt;0,VLOOKUP('spis PO'!F1684,słowniki!$A$51:$B$52,2),"")</f>
        <v/>
      </c>
      <c r="H1684" s="12" t="str">
        <f>IF(LEN('spis PO'!G1684)&gt;0,VLOOKUP('spis PO'!G1684,słowniki!$A$81:$B$83,2),"")</f>
        <v/>
      </c>
      <c r="I1684" s="2" t="str">
        <f>IF(LEN('spis PO'!H1684)&gt;0,'spis PO'!H1684,"")</f>
        <v/>
      </c>
      <c r="J1684" s="12" t="str">
        <f>IF(LEN('spis PO'!I1684)&gt;0,'spis PO'!I1684,"")</f>
        <v/>
      </c>
      <c r="K1684" s="12" t="str">
        <f>IF('spis PO'!D1684="słup",VLOOKUP('spis PO'!J1684,słowniki!$A$91:$B$96,2),IF(LEN('spis PO'!D1684)&gt;0,1,""))</f>
        <v/>
      </c>
      <c r="L1684" s="2" t="str">
        <f>IF(LEN('spis PO'!L1684)&gt;0,VLOOKUP('spis PO'!L1684,słowniki!$A$100:$B$101,2),"")</f>
        <v/>
      </c>
      <c r="M1684" s="2" t="str">
        <f>IF(LEN('spis PO'!M1684)&gt;0,VLOOKUP('spis PO'!M1684,słowniki!$A$110:$B$111,2),"")</f>
        <v/>
      </c>
      <c r="N1684" s="2" t="str">
        <f>IF(LEN('spis PO'!N1684)&gt;0,'spis PO'!N1684,"")</f>
        <v/>
      </c>
      <c r="O1684" s="2" t="str">
        <f>IF('spis PO'!M1684="oprawa",VLOOKUP('spis PO'!O1684,słowniki!$A$120:$B$126,2),IF(LEN('spis PO'!M1684)&gt;0,1,""))</f>
        <v/>
      </c>
      <c r="P1684" s="12" t="str">
        <f>IF('spis PO'!M1684="oprawa",1,"")</f>
        <v/>
      </c>
      <c r="Q1684" s="2" t="str">
        <f t="shared" si="26"/>
        <v/>
      </c>
    </row>
    <row r="1685" spans="1:17">
      <c r="A1685" s="2" t="str">
        <f ca="1">IF(LEN('spis PO'!A1685)&gt;0,MID(CELL("nazwa_pliku"),SEARCH("[",CELL("nazwa_pliku"))+1, SEARCH(".",CELL("nazwa_pliku"))-SEARCH("[",CELL("nazwa_pliku"))-1),"")</f>
        <v/>
      </c>
      <c r="B1685" s="2" t="str">
        <f ca="1">IF(LEN('spis PO'!A1685)&gt;0,MID(CELL("nazwa_pliku"),SEARCH("[",CELL("nazwa_pliku"))+1, SEARCH(".",CELL("nazwa_pliku"))-SEARCH("[",CELL("nazwa_pliku"))-1),"")</f>
        <v/>
      </c>
      <c r="C1685" s="2" t="str">
        <f>IF(LEN('spis PO'!B1685)&gt;0,'spis PO'!B1685,"")</f>
        <v/>
      </c>
      <c r="D1685" s="2" t="str">
        <f>IF(LEN('spis PO'!C1685)&gt;0,'spis PO'!C1685,"")</f>
        <v/>
      </c>
      <c r="E1685" s="2" t="str">
        <f>IF(LEN('spis PO'!D1685)&gt;0,VLOOKUP('spis PO'!D1685,słowniki!$A$61:$B$63,2),"")</f>
        <v/>
      </c>
      <c r="F1685" s="2" t="str">
        <f>IF(LEN('spis PO'!E1685)&gt;0,VLOOKUP('spis PO'!E1685,słowniki!$A$71:$B$77,2),"")</f>
        <v/>
      </c>
      <c r="G1685" s="12" t="str">
        <f>IF(LEN('spis PO'!F1685)&gt;0,VLOOKUP('spis PO'!F1685,słowniki!$A$51:$B$52,2),"")</f>
        <v/>
      </c>
      <c r="H1685" s="12" t="str">
        <f>IF(LEN('spis PO'!G1685)&gt;0,VLOOKUP('spis PO'!G1685,słowniki!$A$81:$B$83,2),"")</f>
        <v/>
      </c>
      <c r="I1685" s="2" t="str">
        <f>IF(LEN('spis PO'!H1685)&gt;0,'spis PO'!H1685,"")</f>
        <v/>
      </c>
      <c r="J1685" s="12" t="str">
        <f>IF(LEN('spis PO'!I1685)&gt;0,'spis PO'!I1685,"")</f>
        <v/>
      </c>
      <c r="K1685" s="12" t="str">
        <f>IF('spis PO'!D1685="słup",VLOOKUP('spis PO'!J1685,słowniki!$A$91:$B$96,2),IF(LEN('spis PO'!D1685)&gt;0,1,""))</f>
        <v/>
      </c>
      <c r="L1685" s="2" t="str">
        <f>IF(LEN('spis PO'!L1685)&gt;0,VLOOKUP('spis PO'!L1685,słowniki!$A$100:$B$101,2),"")</f>
        <v/>
      </c>
      <c r="M1685" s="2" t="str">
        <f>IF(LEN('spis PO'!M1685)&gt;0,VLOOKUP('spis PO'!M1685,słowniki!$A$110:$B$111,2),"")</f>
        <v/>
      </c>
      <c r="N1685" s="2" t="str">
        <f>IF(LEN('spis PO'!N1685)&gt;0,'spis PO'!N1685,"")</f>
        <v/>
      </c>
      <c r="O1685" s="2" t="str">
        <f>IF('spis PO'!M1685="oprawa",VLOOKUP('spis PO'!O1685,słowniki!$A$120:$B$126,2),IF(LEN('spis PO'!M1685)&gt;0,1,""))</f>
        <v/>
      </c>
      <c r="P1685" s="12" t="str">
        <f>IF('spis PO'!M1685="oprawa",1,"")</f>
        <v/>
      </c>
      <c r="Q1685" s="2" t="str">
        <f t="shared" si="26"/>
        <v/>
      </c>
    </row>
    <row r="1686" spans="1:17">
      <c r="A1686" s="2" t="str">
        <f ca="1">IF(LEN('spis PO'!A1686)&gt;0,MID(CELL("nazwa_pliku"),SEARCH("[",CELL("nazwa_pliku"))+1, SEARCH(".",CELL("nazwa_pliku"))-SEARCH("[",CELL("nazwa_pliku"))-1),"")</f>
        <v/>
      </c>
      <c r="B1686" s="2" t="str">
        <f ca="1">IF(LEN('spis PO'!A1686)&gt;0,MID(CELL("nazwa_pliku"),SEARCH("[",CELL("nazwa_pliku"))+1, SEARCH(".",CELL("nazwa_pliku"))-SEARCH("[",CELL("nazwa_pliku"))-1),"")</f>
        <v/>
      </c>
      <c r="C1686" s="2" t="str">
        <f>IF(LEN('spis PO'!B1686)&gt;0,'spis PO'!B1686,"")</f>
        <v/>
      </c>
      <c r="D1686" s="2" t="str">
        <f>IF(LEN('spis PO'!C1686)&gt;0,'spis PO'!C1686,"")</f>
        <v/>
      </c>
      <c r="E1686" s="2" t="str">
        <f>IF(LEN('spis PO'!D1686)&gt;0,VLOOKUP('spis PO'!D1686,słowniki!$A$61:$B$63,2),"")</f>
        <v/>
      </c>
      <c r="F1686" s="2" t="str">
        <f>IF(LEN('spis PO'!E1686)&gt;0,VLOOKUP('spis PO'!E1686,słowniki!$A$71:$B$77,2),"")</f>
        <v/>
      </c>
      <c r="G1686" s="12" t="str">
        <f>IF(LEN('spis PO'!F1686)&gt;0,VLOOKUP('spis PO'!F1686,słowniki!$A$51:$B$52,2),"")</f>
        <v/>
      </c>
      <c r="H1686" s="12" t="str">
        <f>IF(LEN('spis PO'!G1686)&gt;0,VLOOKUP('spis PO'!G1686,słowniki!$A$81:$B$83,2),"")</f>
        <v/>
      </c>
      <c r="I1686" s="2" t="str">
        <f>IF(LEN('spis PO'!H1686)&gt;0,'spis PO'!H1686,"")</f>
        <v/>
      </c>
      <c r="J1686" s="12" t="str">
        <f>IF(LEN('spis PO'!I1686)&gt;0,'spis PO'!I1686,"")</f>
        <v/>
      </c>
      <c r="K1686" s="12" t="str">
        <f>IF('spis PO'!D1686="słup",VLOOKUP('spis PO'!J1686,słowniki!$A$91:$B$96,2),IF(LEN('spis PO'!D1686)&gt;0,1,""))</f>
        <v/>
      </c>
      <c r="L1686" s="2" t="str">
        <f>IF(LEN('spis PO'!L1686)&gt;0,VLOOKUP('spis PO'!L1686,słowniki!$A$100:$B$101,2),"")</f>
        <v/>
      </c>
      <c r="M1686" s="2" t="str">
        <f>IF(LEN('spis PO'!M1686)&gt;0,VLOOKUP('spis PO'!M1686,słowniki!$A$110:$B$111,2),"")</f>
        <v/>
      </c>
      <c r="N1686" s="2" t="str">
        <f>IF(LEN('spis PO'!N1686)&gt;0,'spis PO'!N1686,"")</f>
        <v/>
      </c>
      <c r="O1686" s="2" t="str">
        <f>IF('spis PO'!M1686="oprawa",VLOOKUP('spis PO'!O1686,słowniki!$A$120:$B$126,2),IF(LEN('spis PO'!M1686)&gt;0,1,""))</f>
        <v/>
      </c>
      <c r="P1686" s="12" t="str">
        <f>IF('spis PO'!M1686="oprawa",1,"")</f>
        <v/>
      </c>
      <c r="Q1686" s="2" t="str">
        <f t="shared" si="26"/>
        <v/>
      </c>
    </row>
    <row r="1687" spans="1:17">
      <c r="A1687" s="2" t="str">
        <f ca="1">IF(LEN('spis PO'!A1687)&gt;0,MID(CELL("nazwa_pliku"),SEARCH("[",CELL("nazwa_pliku"))+1, SEARCH(".",CELL("nazwa_pliku"))-SEARCH("[",CELL("nazwa_pliku"))-1),"")</f>
        <v/>
      </c>
      <c r="B1687" s="2" t="str">
        <f ca="1">IF(LEN('spis PO'!A1687)&gt;0,MID(CELL("nazwa_pliku"),SEARCH("[",CELL("nazwa_pliku"))+1, SEARCH(".",CELL("nazwa_pliku"))-SEARCH("[",CELL("nazwa_pliku"))-1),"")</f>
        <v/>
      </c>
      <c r="C1687" s="2" t="str">
        <f>IF(LEN('spis PO'!B1687)&gt;0,'spis PO'!B1687,"")</f>
        <v/>
      </c>
      <c r="D1687" s="2" t="str">
        <f>IF(LEN('spis PO'!C1687)&gt;0,'spis PO'!C1687,"")</f>
        <v/>
      </c>
      <c r="E1687" s="2" t="str">
        <f>IF(LEN('spis PO'!D1687)&gt;0,VLOOKUP('spis PO'!D1687,słowniki!$A$61:$B$63,2),"")</f>
        <v/>
      </c>
      <c r="F1687" s="2" t="str">
        <f>IF(LEN('spis PO'!E1687)&gt;0,VLOOKUP('spis PO'!E1687,słowniki!$A$71:$B$77,2),"")</f>
        <v/>
      </c>
      <c r="G1687" s="12" t="str">
        <f>IF(LEN('spis PO'!F1687)&gt;0,VLOOKUP('spis PO'!F1687,słowniki!$A$51:$B$52,2),"")</f>
        <v/>
      </c>
      <c r="H1687" s="12" t="str">
        <f>IF(LEN('spis PO'!G1687)&gt;0,VLOOKUP('spis PO'!G1687,słowniki!$A$81:$B$83,2),"")</f>
        <v/>
      </c>
      <c r="I1687" s="2" t="str">
        <f>IF(LEN('spis PO'!H1687)&gt;0,'spis PO'!H1687,"")</f>
        <v/>
      </c>
      <c r="J1687" s="12" t="str">
        <f>IF(LEN('spis PO'!I1687)&gt;0,'spis PO'!I1687,"")</f>
        <v/>
      </c>
      <c r="K1687" s="12" t="str">
        <f>IF('spis PO'!D1687="słup",VLOOKUP('spis PO'!J1687,słowniki!$A$91:$B$96,2),IF(LEN('spis PO'!D1687)&gt;0,1,""))</f>
        <v/>
      </c>
      <c r="L1687" s="2" t="str">
        <f>IF(LEN('spis PO'!L1687)&gt;0,VLOOKUP('spis PO'!L1687,słowniki!$A$100:$B$101,2),"")</f>
        <v/>
      </c>
      <c r="M1687" s="2" t="str">
        <f>IF(LEN('spis PO'!M1687)&gt;0,VLOOKUP('spis PO'!M1687,słowniki!$A$110:$B$111,2),"")</f>
        <v/>
      </c>
      <c r="N1687" s="2" t="str">
        <f>IF(LEN('spis PO'!N1687)&gt;0,'spis PO'!N1687,"")</f>
        <v/>
      </c>
      <c r="O1687" s="2" t="str">
        <f>IF('spis PO'!M1687="oprawa",VLOOKUP('spis PO'!O1687,słowniki!$A$120:$B$126,2),IF(LEN('spis PO'!M1687)&gt;0,1,""))</f>
        <v/>
      </c>
      <c r="P1687" s="12" t="str">
        <f>IF('spis PO'!M1687="oprawa",1,"")</f>
        <v/>
      </c>
      <c r="Q1687" s="2" t="str">
        <f t="shared" si="26"/>
        <v/>
      </c>
    </row>
    <row r="1688" spans="1:17">
      <c r="A1688" s="2" t="str">
        <f ca="1">IF(LEN('spis PO'!A1688)&gt;0,MID(CELL("nazwa_pliku"),SEARCH("[",CELL("nazwa_pliku"))+1, SEARCH(".",CELL("nazwa_pliku"))-SEARCH("[",CELL("nazwa_pliku"))-1),"")</f>
        <v/>
      </c>
      <c r="B1688" s="2" t="str">
        <f ca="1">IF(LEN('spis PO'!A1688)&gt;0,MID(CELL("nazwa_pliku"),SEARCH("[",CELL("nazwa_pliku"))+1, SEARCH(".",CELL("nazwa_pliku"))-SEARCH("[",CELL("nazwa_pliku"))-1),"")</f>
        <v/>
      </c>
      <c r="C1688" s="2" t="str">
        <f>IF(LEN('spis PO'!B1688)&gt;0,'spis PO'!B1688,"")</f>
        <v/>
      </c>
      <c r="D1688" s="2" t="str">
        <f>IF(LEN('spis PO'!C1688)&gt;0,'spis PO'!C1688,"")</f>
        <v/>
      </c>
      <c r="E1688" s="2" t="str">
        <f>IF(LEN('spis PO'!D1688)&gt;0,VLOOKUP('spis PO'!D1688,słowniki!$A$61:$B$63,2),"")</f>
        <v/>
      </c>
      <c r="F1688" s="2" t="str">
        <f>IF(LEN('spis PO'!E1688)&gt;0,VLOOKUP('spis PO'!E1688,słowniki!$A$71:$B$77,2),"")</f>
        <v/>
      </c>
      <c r="G1688" s="12" t="str">
        <f>IF(LEN('spis PO'!F1688)&gt;0,VLOOKUP('spis PO'!F1688,słowniki!$A$51:$B$52,2),"")</f>
        <v/>
      </c>
      <c r="H1688" s="12" t="str">
        <f>IF(LEN('spis PO'!G1688)&gt;0,VLOOKUP('spis PO'!G1688,słowniki!$A$81:$B$83,2),"")</f>
        <v/>
      </c>
      <c r="I1688" s="2" t="str">
        <f>IF(LEN('spis PO'!H1688)&gt;0,'spis PO'!H1688,"")</f>
        <v/>
      </c>
      <c r="J1688" s="12" t="str">
        <f>IF(LEN('spis PO'!I1688)&gt;0,'spis PO'!I1688,"")</f>
        <v/>
      </c>
      <c r="K1688" s="12" t="str">
        <f>IF('spis PO'!D1688="słup",VLOOKUP('spis PO'!J1688,słowniki!$A$91:$B$96,2),IF(LEN('spis PO'!D1688)&gt;0,1,""))</f>
        <v/>
      </c>
      <c r="L1688" s="2" t="str">
        <f>IF(LEN('spis PO'!L1688)&gt;0,VLOOKUP('spis PO'!L1688,słowniki!$A$100:$B$101,2),"")</f>
        <v/>
      </c>
      <c r="M1688" s="2" t="str">
        <f>IF(LEN('spis PO'!M1688)&gt;0,VLOOKUP('spis PO'!M1688,słowniki!$A$110:$B$111,2),"")</f>
        <v/>
      </c>
      <c r="N1688" s="2" t="str">
        <f>IF(LEN('spis PO'!N1688)&gt;0,'spis PO'!N1688,"")</f>
        <v/>
      </c>
      <c r="O1688" s="2" t="str">
        <f>IF('spis PO'!M1688="oprawa",VLOOKUP('spis PO'!O1688,słowniki!$A$120:$B$126,2),IF(LEN('spis PO'!M1688)&gt;0,1,""))</f>
        <v/>
      </c>
      <c r="P1688" s="12" t="str">
        <f>IF('spis PO'!M1688="oprawa",1,"")</f>
        <v/>
      </c>
      <c r="Q1688" s="2" t="str">
        <f t="shared" si="26"/>
        <v/>
      </c>
    </row>
    <row r="1689" spans="1:17">
      <c r="A1689" s="2" t="str">
        <f ca="1">IF(LEN('spis PO'!A1689)&gt;0,MID(CELL("nazwa_pliku"),SEARCH("[",CELL("nazwa_pliku"))+1, SEARCH(".",CELL("nazwa_pliku"))-SEARCH("[",CELL("nazwa_pliku"))-1),"")</f>
        <v/>
      </c>
      <c r="B1689" s="2" t="str">
        <f ca="1">IF(LEN('spis PO'!A1689)&gt;0,MID(CELL("nazwa_pliku"),SEARCH("[",CELL("nazwa_pliku"))+1, SEARCH(".",CELL("nazwa_pliku"))-SEARCH("[",CELL("nazwa_pliku"))-1),"")</f>
        <v/>
      </c>
      <c r="C1689" s="2" t="str">
        <f>IF(LEN('spis PO'!B1689)&gt;0,'spis PO'!B1689,"")</f>
        <v/>
      </c>
      <c r="D1689" s="2" t="str">
        <f>IF(LEN('spis PO'!C1689)&gt;0,'spis PO'!C1689,"")</f>
        <v/>
      </c>
      <c r="E1689" s="2" t="str">
        <f>IF(LEN('spis PO'!D1689)&gt;0,VLOOKUP('spis PO'!D1689,słowniki!$A$61:$B$63,2),"")</f>
        <v/>
      </c>
      <c r="F1689" s="2" t="str">
        <f>IF(LEN('spis PO'!E1689)&gt;0,VLOOKUP('spis PO'!E1689,słowniki!$A$71:$B$77,2),"")</f>
        <v/>
      </c>
      <c r="G1689" s="12" t="str">
        <f>IF(LEN('spis PO'!F1689)&gt;0,VLOOKUP('spis PO'!F1689,słowniki!$A$51:$B$52,2),"")</f>
        <v/>
      </c>
      <c r="H1689" s="12" t="str">
        <f>IF(LEN('spis PO'!G1689)&gt;0,VLOOKUP('spis PO'!G1689,słowniki!$A$81:$B$83,2),"")</f>
        <v/>
      </c>
      <c r="I1689" s="2" t="str">
        <f>IF(LEN('spis PO'!H1689)&gt;0,'spis PO'!H1689,"")</f>
        <v/>
      </c>
      <c r="J1689" s="12" t="str">
        <f>IF(LEN('spis PO'!I1689)&gt;0,'spis PO'!I1689,"")</f>
        <v/>
      </c>
      <c r="K1689" s="12" t="str">
        <f>IF('spis PO'!D1689="słup",VLOOKUP('spis PO'!J1689,słowniki!$A$91:$B$96,2),IF(LEN('spis PO'!D1689)&gt;0,1,""))</f>
        <v/>
      </c>
      <c r="L1689" s="2" t="str">
        <f>IF(LEN('spis PO'!L1689)&gt;0,VLOOKUP('spis PO'!L1689,słowniki!$A$100:$B$101,2),"")</f>
        <v/>
      </c>
      <c r="M1689" s="2" t="str">
        <f>IF(LEN('spis PO'!M1689)&gt;0,VLOOKUP('spis PO'!M1689,słowniki!$A$110:$B$111,2),"")</f>
        <v/>
      </c>
      <c r="N1689" s="2" t="str">
        <f>IF(LEN('spis PO'!N1689)&gt;0,'spis PO'!N1689,"")</f>
        <v/>
      </c>
      <c r="O1689" s="2" t="str">
        <f>IF('spis PO'!M1689="oprawa",VLOOKUP('spis PO'!O1689,słowniki!$A$120:$B$126,2),IF(LEN('spis PO'!M1689)&gt;0,1,""))</f>
        <v/>
      </c>
      <c r="P1689" s="12" t="str">
        <f>IF('spis PO'!M1689="oprawa",1,"")</f>
        <v/>
      </c>
      <c r="Q1689" s="2" t="str">
        <f t="shared" si="26"/>
        <v/>
      </c>
    </row>
    <row r="1690" spans="1:17">
      <c r="A1690" s="2" t="str">
        <f ca="1">IF(LEN('spis PO'!A1690)&gt;0,MID(CELL("nazwa_pliku"),SEARCH("[",CELL("nazwa_pliku"))+1, SEARCH(".",CELL("nazwa_pliku"))-SEARCH("[",CELL("nazwa_pliku"))-1),"")</f>
        <v/>
      </c>
      <c r="B1690" s="2" t="str">
        <f ca="1">IF(LEN('spis PO'!A1690)&gt;0,MID(CELL("nazwa_pliku"),SEARCH("[",CELL("nazwa_pliku"))+1, SEARCH(".",CELL("nazwa_pliku"))-SEARCH("[",CELL("nazwa_pliku"))-1),"")</f>
        <v/>
      </c>
      <c r="C1690" s="2" t="str">
        <f>IF(LEN('spis PO'!B1690)&gt;0,'spis PO'!B1690,"")</f>
        <v/>
      </c>
      <c r="D1690" s="2" t="str">
        <f>IF(LEN('spis PO'!C1690)&gt;0,'spis PO'!C1690,"")</f>
        <v/>
      </c>
      <c r="E1690" s="2" t="str">
        <f>IF(LEN('spis PO'!D1690)&gt;0,VLOOKUP('spis PO'!D1690,słowniki!$A$61:$B$63,2),"")</f>
        <v/>
      </c>
      <c r="F1690" s="2" t="str">
        <f>IF(LEN('spis PO'!E1690)&gt;0,VLOOKUP('spis PO'!E1690,słowniki!$A$71:$B$77,2),"")</f>
        <v/>
      </c>
      <c r="G1690" s="12" t="str">
        <f>IF(LEN('spis PO'!F1690)&gt;0,VLOOKUP('spis PO'!F1690,słowniki!$A$51:$B$52,2),"")</f>
        <v/>
      </c>
      <c r="H1690" s="12" t="str">
        <f>IF(LEN('spis PO'!G1690)&gt;0,VLOOKUP('spis PO'!G1690,słowniki!$A$81:$B$83,2),"")</f>
        <v/>
      </c>
      <c r="I1690" s="2" t="str">
        <f>IF(LEN('spis PO'!H1690)&gt;0,'spis PO'!H1690,"")</f>
        <v/>
      </c>
      <c r="J1690" s="12" t="str">
        <f>IF(LEN('spis PO'!I1690)&gt;0,'spis PO'!I1690,"")</f>
        <v/>
      </c>
      <c r="K1690" s="12" t="str">
        <f>IF('spis PO'!D1690="słup",VLOOKUP('spis PO'!J1690,słowniki!$A$91:$B$96,2),IF(LEN('spis PO'!D1690)&gt;0,1,""))</f>
        <v/>
      </c>
      <c r="L1690" s="2" t="str">
        <f>IF(LEN('spis PO'!L1690)&gt;0,VLOOKUP('spis PO'!L1690,słowniki!$A$100:$B$101,2),"")</f>
        <v/>
      </c>
      <c r="M1690" s="2" t="str">
        <f>IF(LEN('spis PO'!M1690)&gt;0,VLOOKUP('spis PO'!M1690,słowniki!$A$110:$B$111,2),"")</f>
        <v/>
      </c>
      <c r="N1690" s="2" t="str">
        <f>IF(LEN('spis PO'!N1690)&gt;0,'spis PO'!N1690,"")</f>
        <v/>
      </c>
      <c r="O1690" s="2" t="str">
        <f>IF('spis PO'!M1690="oprawa",VLOOKUP('spis PO'!O1690,słowniki!$A$120:$B$126,2),IF(LEN('spis PO'!M1690)&gt;0,1,""))</f>
        <v/>
      </c>
      <c r="P1690" s="12" t="str">
        <f>IF('spis PO'!M1690="oprawa",1,"")</f>
        <v/>
      </c>
      <c r="Q1690" s="2" t="str">
        <f t="shared" si="26"/>
        <v/>
      </c>
    </row>
    <row r="1691" spans="1:17">
      <c r="A1691" s="2" t="str">
        <f ca="1">IF(LEN('spis PO'!A1691)&gt;0,MID(CELL("nazwa_pliku"),SEARCH("[",CELL("nazwa_pliku"))+1, SEARCH(".",CELL("nazwa_pliku"))-SEARCH("[",CELL("nazwa_pliku"))-1),"")</f>
        <v/>
      </c>
      <c r="B1691" s="2" t="str">
        <f ca="1">IF(LEN('spis PO'!A1691)&gt;0,MID(CELL("nazwa_pliku"),SEARCH("[",CELL("nazwa_pliku"))+1, SEARCH(".",CELL("nazwa_pliku"))-SEARCH("[",CELL("nazwa_pliku"))-1),"")</f>
        <v/>
      </c>
      <c r="C1691" s="2" t="str">
        <f>IF(LEN('spis PO'!B1691)&gt;0,'spis PO'!B1691,"")</f>
        <v/>
      </c>
      <c r="D1691" s="2" t="str">
        <f>IF(LEN('spis PO'!C1691)&gt;0,'spis PO'!C1691,"")</f>
        <v/>
      </c>
      <c r="E1691" s="2" t="str">
        <f>IF(LEN('spis PO'!D1691)&gt;0,VLOOKUP('spis PO'!D1691,słowniki!$A$61:$B$63,2),"")</f>
        <v/>
      </c>
      <c r="F1691" s="2" t="str">
        <f>IF(LEN('spis PO'!E1691)&gt;0,VLOOKUP('spis PO'!E1691,słowniki!$A$71:$B$77,2),"")</f>
        <v/>
      </c>
      <c r="G1691" s="12" t="str">
        <f>IF(LEN('spis PO'!F1691)&gt;0,VLOOKUP('spis PO'!F1691,słowniki!$A$51:$B$52,2),"")</f>
        <v/>
      </c>
      <c r="H1691" s="12" t="str">
        <f>IF(LEN('spis PO'!G1691)&gt;0,VLOOKUP('spis PO'!G1691,słowniki!$A$81:$B$83,2),"")</f>
        <v/>
      </c>
      <c r="I1691" s="2" t="str">
        <f>IF(LEN('spis PO'!H1691)&gt;0,'spis PO'!H1691,"")</f>
        <v/>
      </c>
      <c r="J1691" s="12" t="str">
        <f>IF(LEN('spis PO'!I1691)&gt;0,'spis PO'!I1691,"")</f>
        <v/>
      </c>
      <c r="K1691" s="12" t="str">
        <f>IF('spis PO'!D1691="słup",VLOOKUP('spis PO'!J1691,słowniki!$A$91:$B$96,2),IF(LEN('spis PO'!D1691)&gt;0,1,""))</f>
        <v/>
      </c>
      <c r="L1691" s="2" t="str">
        <f>IF(LEN('spis PO'!L1691)&gt;0,VLOOKUP('spis PO'!L1691,słowniki!$A$100:$B$101,2),"")</f>
        <v/>
      </c>
      <c r="M1691" s="2" t="str">
        <f>IF(LEN('spis PO'!M1691)&gt;0,VLOOKUP('spis PO'!M1691,słowniki!$A$110:$B$111,2),"")</f>
        <v/>
      </c>
      <c r="N1691" s="2" t="str">
        <f>IF(LEN('spis PO'!N1691)&gt;0,'spis PO'!N1691,"")</f>
        <v/>
      </c>
      <c r="O1691" s="2" t="str">
        <f>IF('spis PO'!M1691="oprawa",VLOOKUP('spis PO'!O1691,słowniki!$A$120:$B$126,2),IF(LEN('spis PO'!M1691)&gt;0,1,""))</f>
        <v/>
      </c>
      <c r="P1691" s="12" t="str">
        <f>IF('spis PO'!M1691="oprawa",1,"")</f>
        <v/>
      </c>
      <c r="Q1691" s="2" t="str">
        <f t="shared" si="26"/>
        <v/>
      </c>
    </row>
    <row r="1692" spans="1:17">
      <c r="A1692" s="2" t="str">
        <f ca="1">IF(LEN('spis PO'!A1692)&gt;0,MID(CELL("nazwa_pliku"),SEARCH("[",CELL("nazwa_pliku"))+1, SEARCH(".",CELL("nazwa_pliku"))-SEARCH("[",CELL("nazwa_pliku"))-1),"")</f>
        <v/>
      </c>
      <c r="B1692" s="2" t="str">
        <f ca="1">IF(LEN('spis PO'!A1692)&gt;0,MID(CELL("nazwa_pliku"),SEARCH("[",CELL("nazwa_pliku"))+1, SEARCH(".",CELL("nazwa_pliku"))-SEARCH("[",CELL("nazwa_pliku"))-1),"")</f>
        <v/>
      </c>
      <c r="C1692" s="2" t="str">
        <f>IF(LEN('spis PO'!B1692)&gt;0,'spis PO'!B1692,"")</f>
        <v/>
      </c>
      <c r="D1692" s="2" t="str">
        <f>IF(LEN('spis PO'!C1692)&gt;0,'spis PO'!C1692,"")</f>
        <v/>
      </c>
      <c r="E1692" s="2" t="str">
        <f>IF(LEN('spis PO'!D1692)&gt;0,VLOOKUP('spis PO'!D1692,słowniki!$A$61:$B$63,2),"")</f>
        <v/>
      </c>
      <c r="F1692" s="2" t="str">
        <f>IF(LEN('spis PO'!E1692)&gt;0,VLOOKUP('spis PO'!E1692,słowniki!$A$71:$B$77,2),"")</f>
        <v/>
      </c>
      <c r="G1692" s="12" t="str">
        <f>IF(LEN('spis PO'!F1692)&gt;0,VLOOKUP('spis PO'!F1692,słowniki!$A$51:$B$52,2),"")</f>
        <v/>
      </c>
      <c r="H1692" s="12" t="str">
        <f>IF(LEN('spis PO'!G1692)&gt;0,VLOOKUP('spis PO'!G1692,słowniki!$A$81:$B$83,2),"")</f>
        <v/>
      </c>
      <c r="I1692" s="2" t="str">
        <f>IF(LEN('spis PO'!H1692)&gt;0,'spis PO'!H1692,"")</f>
        <v/>
      </c>
      <c r="J1692" s="12" t="str">
        <f>IF(LEN('spis PO'!I1692)&gt;0,'spis PO'!I1692,"")</f>
        <v/>
      </c>
      <c r="K1692" s="12" t="str">
        <f>IF('spis PO'!D1692="słup",VLOOKUP('spis PO'!J1692,słowniki!$A$91:$B$96,2),IF(LEN('spis PO'!D1692)&gt;0,1,""))</f>
        <v/>
      </c>
      <c r="L1692" s="2" t="str">
        <f>IF(LEN('spis PO'!L1692)&gt;0,VLOOKUP('spis PO'!L1692,słowniki!$A$100:$B$101,2),"")</f>
        <v/>
      </c>
      <c r="M1692" s="2" t="str">
        <f>IF(LEN('spis PO'!M1692)&gt;0,VLOOKUP('spis PO'!M1692,słowniki!$A$110:$B$111,2),"")</f>
        <v/>
      </c>
      <c r="N1692" s="2" t="str">
        <f>IF(LEN('spis PO'!N1692)&gt;0,'spis PO'!N1692,"")</f>
        <v/>
      </c>
      <c r="O1692" s="2" t="str">
        <f>IF('spis PO'!M1692="oprawa",VLOOKUP('spis PO'!O1692,słowniki!$A$120:$B$126,2),IF(LEN('spis PO'!M1692)&gt;0,1,""))</f>
        <v/>
      </c>
      <c r="P1692" s="12" t="str">
        <f>IF('spis PO'!M1692="oprawa",1,"")</f>
        <v/>
      </c>
      <c r="Q1692" s="2" t="str">
        <f t="shared" si="26"/>
        <v/>
      </c>
    </row>
    <row r="1693" spans="1:17">
      <c r="A1693" s="2" t="str">
        <f ca="1">IF(LEN('spis PO'!A1693)&gt;0,MID(CELL("nazwa_pliku"),SEARCH("[",CELL("nazwa_pliku"))+1, SEARCH(".",CELL("nazwa_pliku"))-SEARCH("[",CELL("nazwa_pliku"))-1),"")</f>
        <v/>
      </c>
      <c r="B1693" s="2" t="str">
        <f ca="1">IF(LEN('spis PO'!A1693)&gt;0,MID(CELL("nazwa_pliku"),SEARCH("[",CELL("nazwa_pliku"))+1, SEARCH(".",CELL("nazwa_pliku"))-SEARCH("[",CELL("nazwa_pliku"))-1),"")</f>
        <v/>
      </c>
      <c r="C1693" s="2" t="str">
        <f>IF(LEN('spis PO'!B1693)&gt;0,'spis PO'!B1693,"")</f>
        <v/>
      </c>
      <c r="D1693" s="2" t="str">
        <f>IF(LEN('spis PO'!C1693)&gt;0,'spis PO'!C1693,"")</f>
        <v/>
      </c>
      <c r="E1693" s="2" t="str">
        <f>IF(LEN('spis PO'!D1693)&gt;0,VLOOKUP('spis PO'!D1693,słowniki!$A$61:$B$63,2),"")</f>
        <v/>
      </c>
      <c r="F1693" s="2" t="str">
        <f>IF(LEN('spis PO'!E1693)&gt;0,VLOOKUP('spis PO'!E1693,słowniki!$A$71:$B$77,2),"")</f>
        <v/>
      </c>
      <c r="G1693" s="12" t="str">
        <f>IF(LEN('spis PO'!F1693)&gt;0,VLOOKUP('spis PO'!F1693,słowniki!$A$51:$B$52,2),"")</f>
        <v/>
      </c>
      <c r="H1693" s="12" t="str">
        <f>IF(LEN('spis PO'!G1693)&gt;0,VLOOKUP('spis PO'!G1693,słowniki!$A$81:$B$83,2),"")</f>
        <v/>
      </c>
      <c r="I1693" s="2" t="str">
        <f>IF(LEN('spis PO'!H1693)&gt;0,'spis PO'!H1693,"")</f>
        <v/>
      </c>
      <c r="J1693" s="12" t="str">
        <f>IF(LEN('spis PO'!I1693)&gt;0,'spis PO'!I1693,"")</f>
        <v/>
      </c>
      <c r="K1693" s="12" t="str">
        <f>IF('spis PO'!D1693="słup",VLOOKUP('spis PO'!J1693,słowniki!$A$91:$B$96,2),IF(LEN('spis PO'!D1693)&gt;0,1,""))</f>
        <v/>
      </c>
      <c r="L1693" s="2" t="str">
        <f>IF(LEN('spis PO'!L1693)&gt;0,VLOOKUP('spis PO'!L1693,słowniki!$A$100:$B$101,2),"")</f>
        <v/>
      </c>
      <c r="M1693" s="2" t="str">
        <f>IF(LEN('spis PO'!M1693)&gt;0,VLOOKUP('spis PO'!M1693,słowniki!$A$110:$B$111,2),"")</f>
        <v/>
      </c>
      <c r="N1693" s="2" t="str">
        <f>IF(LEN('spis PO'!N1693)&gt;0,'spis PO'!N1693,"")</f>
        <v/>
      </c>
      <c r="O1693" s="2" t="str">
        <f>IF('spis PO'!M1693="oprawa",VLOOKUP('spis PO'!O1693,słowniki!$A$120:$B$126,2),IF(LEN('spis PO'!M1693)&gt;0,1,""))</f>
        <v/>
      </c>
      <c r="P1693" s="12" t="str">
        <f>IF('spis PO'!M1693="oprawa",1,"")</f>
        <v/>
      </c>
      <c r="Q1693" s="2" t="str">
        <f t="shared" si="26"/>
        <v/>
      </c>
    </row>
    <row r="1694" spans="1:17">
      <c r="A1694" s="2" t="str">
        <f ca="1">IF(LEN('spis PO'!A1694)&gt;0,MID(CELL("nazwa_pliku"),SEARCH("[",CELL("nazwa_pliku"))+1, SEARCH(".",CELL("nazwa_pliku"))-SEARCH("[",CELL("nazwa_pliku"))-1),"")</f>
        <v/>
      </c>
      <c r="B1694" s="2" t="str">
        <f ca="1">IF(LEN('spis PO'!A1694)&gt;0,MID(CELL("nazwa_pliku"),SEARCH("[",CELL("nazwa_pliku"))+1, SEARCH(".",CELL("nazwa_pliku"))-SEARCH("[",CELL("nazwa_pliku"))-1),"")</f>
        <v/>
      </c>
      <c r="C1694" s="2" t="str">
        <f>IF(LEN('spis PO'!B1694)&gt;0,'spis PO'!B1694,"")</f>
        <v/>
      </c>
      <c r="D1694" s="2" t="str">
        <f>IF(LEN('spis PO'!C1694)&gt;0,'spis PO'!C1694,"")</f>
        <v/>
      </c>
      <c r="E1694" s="2" t="str">
        <f>IF(LEN('spis PO'!D1694)&gt;0,VLOOKUP('spis PO'!D1694,słowniki!$A$61:$B$63,2),"")</f>
        <v/>
      </c>
      <c r="F1694" s="2" t="str">
        <f>IF(LEN('spis PO'!E1694)&gt;0,VLOOKUP('spis PO'!E1694,słowniki!$A$71:$B$77,2),"")</f>
        <v/>
      </c>
      <c r="G1694" s="12" t="str">
        <f>IF(LEN('spis PO'!F1694)&gt;0,VLOOKUP('spis PO'!F1694,słowniki!$A$51:$B$52,2),"")</f>
        <v/>
      </c>
      <c r="H1694" s="12" t="str">
        <f>IF(LEN('spis PO'!G1694)&gt;0,VLOOKUP('spis PO'!G1694,słowniki!$A$81:$B$83,2),"")</f>
        <v/>
      </c>
      <c r="I1694" s="2" t="str">
        <f>IF(LEN('spis PO'!H1694)&gt;0,'spis PO'!H1694,"")</f>
        <v/>
      </c>
      <c r="J1694" s="12" t="str">
        <f>IF(LEN('spis PO'!I1694)&gt;0,'spis PO'!I1694,"")</f>
        <v/>
      </c>
      <c r="K1694" s="12" t="str">
        <f>IF('spis PO'!D1694="słup",VLOOKUP('spis PO'!J1694,słowniki!$A$91:$B$96,2),IF(LEN('spis PO'!D1694)&gt;0,1,""))</f>
        <v/>
      </c>
      <c r="L1694" s="2" t="str">
        <f>IF(LEN('spis PO'!L1694)&gt;0,VLOOKUP('spis PO'!L1694,słowniki!$A$100:$B$101,2),"")</f>
        <v/>
      </c>
      <c r="M1694" s="2" t="str">
        <f>IF(LEN('spis PO'!M1694)&gt;0,VLOOKUP('spis PO'!M1694,słowniki!$A$110:$B$111,2),"")</f>
        <v/>
      </c>
      <c r="N1694" s="2" t="str">
        <f>IF(LEN('spis PO'!N1694)&gt;0,'spis PO'!N1694,"")</f>
        <v/>
      </c>
      <c r="O1694" s="2" t="str">
        <f>IF('spis PO'!M1694="oprawa",VLOOKUP('spis PO'!O1694,słowniki!$A$120:$B$126,2),IF(LEN('spis PO'!M1694)&gt;0,1,""))</f>
        <v/>
      </c>
      <c r="P1694" s="12" t="str">
        <f>IF('spis PO'!M1694="oprawa",1,"")</f>
        <v/>
      </c>
      <c r="Q1694" s="2" t="str">
        <f t="shared" si="26"/>
        <v/>
      </c>
    </row>
    <row r="1695" spans="1:17">
      <c r="A1695" s="2" t="str">
        <f ca="1">IF(LEN('spis PO'!A1695)&gt;0,MID(CELL("nazwa_pliku"),SEARCH("[",CELL("nazwa_pliku"))+1, SEARCH(".",CELL("nazwa_pliku"))-SEARCH("[",CELL("nazwa_pliku"))-1),"")</f>
        <v/>
      </c>
      <c r="B1695" s="2" t="str">
        <f ca="1">IF(LEN('spis PO'!A1695)&gt;0,MID(CELL("nazwa_pliku"),SEARCH("[",CELL("nazwa_pliku"))+1, SEARCH(".",CELL("nazwa_pliku"))-SEARCH("[",CELL("nazwa_pliku"))-1),"")</f>
        <v/>
      </c>
      <c r="C1695" s="2" t="str">
        <f>IF(LEN('spis PO'!B1695)&gt;0,'spis PO'!B1695,"")</f>
        <v/>
      </c>
      <c r="D1695" s="2" t="str">
        <f>IF(LEN('spis PO'!C1695)&gt;0,'spis PO'!C1695,"")</f>
        <v/>
      </c>
      <c r="E1695" s="2" t="str">
        <f>IF(LEN('spis PO'!D1695)&gt;0,VLOOKUP('spis PO'!D1695,słowniki!$A$61:$B$63,2),"")</f>
        <v/>
      </c>
      <c r="F1695" s="2" t="str">
        <f>IF(LEN('spis PO'!E1695)&gt;0,VLOOKUP('spis PO'!E1695,słowniki!$A$71:$B$77,2),"")</f>
        <v/>
      </c>
      <c r="G1695" s="12" t="str">
        <f>IF(LEN('spis PO'!F1695)&gt;0,VLOOKUP('spis PO'!F1695,słowniki!$A$51:$B$52,2),"")</f>
        <v/>
      </c>
      <c r="H1695" s="12" t="str">
        <f>IF(LEN('spis PO'!G1695)&gt;0,VLOOKUP('spis PO'!G1695,słowniki!$A$81:$B$83,2),"")</f>
        <v/>
      </c>
      <c r="I1695" s="2" t="str">
        <f>IF(LEN('spis PO'!H1695)&gt;0,'spis PO'!H1695,"")</f>
        <v/>
      </c>
      <c r="J1695" s="12" t="str">
        <f>IF(LEN('spis PO'!I1695)&gt;0,'spis PO'!I1695,"")</f>
        <v/>
      </c>
      <c r="K1695" s="12" t="str">
        <f>IF('spis PO'!D1695="słup",VLOOKUP('spis PO'!J1695,słowniki!$A$91:$B$96,2),IF(LEN('spis PO'!D1695)&gt;0,1,""))</f>
        <v/>
      </c>
      <c r="L1695" s="2" t="str">
        <f>IF(LEN('spis PO'!L1695)&gt;0,VLOOKUP('spis PO'!L1695,słowniki!$A$100:$B$101,2),"")</f>
        <v/>
      </c>
      <c r="M1695" s="2" t="str">
        <f>IF(LEN('spis PO'!M1695)&gt;0,VLOOKUP('spis PO'!M1695,słowniki!$A$110:$B$111,2),"")</f>
        <v/>
      </c>
      <c r="N1695" s="2" t="str">
        <f>IF(LEN('spis PO'!N1695)&gt;0,'spis PO'!N1695,"")</f>
        <v/>
      </c>
      <c r="O1695" s="2" t="str">
        <f>IF('spis PO'!M1695="oprawa",VLOOKUP('spis PO'!O1695,słowniki!$A$120:$B$126,2),IF(LEN('spis PO'!M1695)&gt;0,1,""))</f>
        <v/>
      </c>
      <c r="P1695" s="12" t="str">
        <f>IF('spis PO'!M1695="oprawa",1,"")</f>
        <v/>
      </c>
      <c r="Q1695" s="2" t="str">
        <f t="shared" si="26"/>
        <v/>
      </c>
    </row>
    <row r="1696" spans="1:17">
      <c r="A1696" s="2" t="str">
        <f ca="1">IF(LEN('spis PO'!A1696)&gt;0,MID(CELL("nazwa_pliku"),SEARCH("[",CELL("nazwa_pliku"))+1, SEARCH(".",CELL("nazwa_pliku"))-SEARCH("[",CELL("nazwa_pliku"))-1),"")</f>
        <v/>
      </c>
      <c r="B1696" s="2" t="str">
        <f ca="1">IF(LEN('spis PO'!A1696)&gt;0,MID(CELL("nazwa_pliku"),SEARCH("[",CELL("nazwa_pliku"))+1, SEARCH(".",CELL("nazwa_pliku"))-SEARCH("[",CELL("nazwa_pliku"))-1),"")</f>
        <v/>
      </c>
      <c r="C1696" s="2" t="str">
        <f>IF(LEN('spis PO'!B1696)&gt;0,'spis PO'!B1696,"")</f>
        <v/>
      </c>
      <c r="D1696" s="2" t="str">
        <f>IF(LEN('spis PO'!C1696)&gt;0,'spis PO'!C1696,"")</f>
        <v/>
      </c>
      <c r="E1696" s="2" t="str">
        <f>IF(LEN('spis PO'!D1696)&gt;0,VLOOKUP('spis PO'!D1696,słowniki!$A$61:$B$63,2),"")</f>
        <v/>
      </c>
      <c r="F1696" s="2" t="str">
        <f>IF(LEN('spis PO'!E1696)&gt;0,VLOOKUP('spis PO'!E1696,słowniki!$A$71:$B$77,2),"")</f>
        <v/>
      </c>
      <c r="G1696" s="12" t="str">
        <f>IF(LEN('spis PO'!F1696)&gt;0,VLOOKUP('spis PO'!F1696,słowniki!$A$51:$B$52,2),"")</f>
        <v/>
      </c>
      <c r="H1696" s="12" t="str">
        <f>IF(LEN('spis PO'!G1696)&gt;0,VLOOKUP('spis PO'!G1696,słowniki!$A$81:$B$83,2),"")</f>
        <v/>
      </c>
      <c r="I1696" s="2" t="str">
        <f>IF(LEN('spis PO'!H1696)&gt;0,'spis PO'!H1696,"")</f>
        <v/>
      </c>
      <c r="J1696" s="12" t="str">
        <f>IF(LEN('spis PO'!I1696)&gt;0,'spis PO'!I1696,"")</f>
        <v/>
      </c>
      <c r="K1696" s="12" t="str">
        <f>IF('spis PO'!D1696="słup",VLOOKUP('spis PO'!J1696,słowniki!$A$91:$B$96,2),IF(LEN('spis PO'!D1696)&gt;0,1,""))</f>
        <v/>
      </c>
      <c r="L1696" s="2" t="str">
        <f>IF(LEN('spis PO'!L1696)&gt;0,VLOOKUP('spis PO'!L1696,słowniki!$A$100:$B$101,2),"")</f>
        <v/>
      </c>
      <c r="M1696" s="2" t="str">
        <f>IF(LEN('spis PO'!M1696)&gt;0,VLOOKUP('spis PO'!M1696,słowniki!$A$110:$B$111,2),"")</f>
        <v/>
      </c>
      <c r="N1696" s="2" t="str">
        <f>IF(LEN('spis PO'!N1696)&gt;0,'spis PO'!N1696,"")</f>
        <v/>
      </c>
      <c r="O1696" s="2" t="str">
        <f>IF('spis PO'!M1696="oprawa",VLOOKUP('spis PO'!O1696,słowniki!$A$120:$B$126,2),IF(LEN('spis PO'!M1696)&gt;0,1,""))</f>
        <v/>
      </c>
      <c r="P1696" s="12" t="str">
        <f>IF('spis PO'!M1696="oprawa",1,"")</f>
        <v/>
      </c>
      <c r="Q1696" s="2" t="str">
        <f t="shared" si="26"/>
        <v/>
      </c>
    </row>
    <row r="1697" spans="1:17">
      <c r="A1697" s="2" t="str">
        <f ca="1">IF(LEN('spis PO'!A1697)&gt;0,MID(CELL("nazwa_pliku"),SEARCH("[",CELL("nazwa_pliku"))+1, SEARCH(".",CELL("nazwa_pliku"))-SEARCH("[",CELL("nazwa_pliku"))-1),"")</f>
        <v/>
      </c>
      <c r="B1697" s="2" t="str">
        <f ca="1">IF(LEN('spis PO'!A1697)&gt;0,MID(CELL("nazwa_pliku"),SEARCH("[",CELL("nazwa_pliku"))+1, SEARCH(".",CELL("nazwa_pliku"))-SEARCH("[",CELL("nazwa_pliku"))-1),"")</f>
        <v/>
      </c>
      <c r="C1697" s="2" t="str">
        <f>IF(LEN('spis PO'!B1697)&gt;0,'spis PO'!B1697,"")</f>
        <v/>
      </c>
      <c r="D1697" s="2" t="str">
        <f>IF(LEN('spis PO'!C1697)&gt;0,'spis PO'!C1697,"")</f>
        <v/>
      </c>
      <c r="E1697" s="2" t="str">
        <f>IF(LEN('spis PO'!D1697)&gt;0,VLOOKUP('spis PO'!D1697,słowniki!$A$61:$B$63,2),"")</f>
        <v/>
      </c>
      <c r="F1697" s="2" t="str">
        <f>IF(LEN('spis PO'!E1697)&gt;0,VLOOKUP('spis PO'!E1697,słowniki!$A$71:$B$77,2),"")</f>
        <v/>
      </c>
      <c r="G1697" s="12" t="str">
        <f>IF(LEN('spis PO'!F1697)&gt;0,VLOOKUP('spis PO'!F1697,słowniki!$A$51:$B$52,2),"")</f>
        <v/>
      </c>
      <c r="H1697" s="12" t="str">
        <f>IF(LEN('spis PO'!G1697)&gt;0,VLOOKUP('spis PO'!G1697,słowniki!$A$81:$B$83,2),"")</f>
        <v/>
      </c>
      <c r="I1697" s="2" t="str">
        <f>IF(LEN('spis PO'!H1697)&gt;0,'spis PO'!H1697,"")</f>
        <v/>
      </c>
      <c r="J1697" s="12" t="str">
        <f>IF(LEN('spis PO'!I1697)&gt;0,'spis PO'!I1697,"")</f>
        <v/>
      </c>
      <c r="K1697" s="12" t="str">
        <f>IF('spis PO'!D1697="słup",VLOOKUP('spis PO'!J1697,słowniki!$A$91:$B$96,2),IF(LEN('spis PO'!D1697)&gt;0,1,""))</f>
        <v/>
      </c>
      <c r="L1697" s="2" t="str">
        <f>IF(LEN('spis PO'!L1697)&gt;0,VLOOKUP('spis PO'!L1697,słowniki!$A$100:$B$101,2),"")</f>
        <v/>
      </c>
      <c r="M1697" s="2" t="str">
        <f>IF(LEN('spis PO'!M1697)&gt;0,VLOOKUP('spis PO'!M1697,słowniki!$A$110:$B$111,2),"")</f>
        <v/>
      </c>
      <c r="N1697" s="2" t="str">
        <f>IF(LEN('spis PO'!N1697)&gt;0,'spis PO'!N1697,"")</f>
        <v/>
      </c>
      <c r="O1697" s="2" t="str">
        <f>IF('spis PO'!M1697="oprawa",VLOOKUP('spis PO'!O1697,słowniki!$A$120:$B$126,2),IF(LEN('spis PO'!M1697)&gt;0,1,""))</f>
        <v/>
      </c>
      <c r="P1697" s="12" t="str">
        <f>IF('spis PO'!M1697="oprawa",1,"")</f>
        <v/>
      </c>
      <c r="Q1697" s="2" t="str">
        <f t="shared" si="26"/>
        <v/>
      </c>
    </row>
    <row r="1698" spans="1:17">
      <c r="A1698" s="2" t="str">
        <f ca="1">IF(LEN('spis PO'!A1698)&gt;0,MID(CELL("nazwa_pliku"),SEARCH("[",CELL("nazwa_pliku"))+1, SEARCH(".",CELL("nazwa_pliku"))-SEARCH("[",CELL("nazwa_pliku"))-1),"")</f>
        <v/>
      </c>
      <c r="B1698" s="2" t="str">
        <f ca="1">IF(LEN('spis PO'!A1698)&gt;0,MID(CELL("nazwa_pliku"),SEARCH("[",CELL("nazwa_pliku"))+1, SEARCH(".",CELL("nazwa_pliku"))-SEARCH("[",CELL("nazwa_pliku"))-1),"")</f>
        <v/>
      </c>
      <c r="C1698" s="2" t="str">
        <f>IF(LEN('spis PO'!B1698)&gt;0,'spis PO'!B1698,"")</f>
        <v/>
      </c>
      <c r="D1698" s="2" t="str">
        <f>IF(LEN('spis PO'!C1698)&gt;0,'spis PO'!C1698,"")</f>
        <v/>
      </c>
      <c r="E1698" s="2" t="str">
        <f>IF(LEN('spis PO'!D1698)&gt;0,VLOOKUP('spis PO'!D1698,słowniki!$A$61:$B$63,2),"")</f>
        <v/>
      </c>
      <c r="F1698" s="2" t="str">
        <f>IF(LEN('spis PO'!E1698)&gt;0,VLOOKUP('spis PO'!E1698,słowniki!$A$71:$B$77,2),"")</f>
        <v/>
      </c>
      <c r="G1698" s="12" t="str">
        <f>IF(LEN('spis PO'!F1698)&gt;0,VLOOKUP('spis PO'!F1698,słowniki!$A$51:$B$52,2),"")</f>
        <v/>
      </c>
      <c r="H1698" s="12" t="str">
        <f>IF(LEN('spis PO'!G1698)&gt;0,VLOOKUP('spis PO'!G1698,słowniki!$A$81:$B$83,2),"")</f>
        <v/>
      </c>
      <c r="I1698" s="2" t="str">
        <f>IF(LEN('spis PO'!H1698)&gt;0,'spis PO'!H1698,"")</f>
        <v/>
      </c>
      <c r="J1698" s="12" t="str">
        <f>IF(LEN('spis PO'!I1698)&gt;0,'spis PO'!I1698,"")</f>
        <v/>
      </c>
      <c r="K1698" s="12" t="str">
        <f>IF('spis PO'!D1698="słup",VLOOKUP('spis PO'!J1698,słowniki!$A$91:$B$96,2),IF(LEN('spis PO'!D1698)&gt;0,1,""))</f>
        <v/>
      </c>
      <c r="L1698" s="2" t="str">
        <f>IF(LEN('spis PO'!L1698)&gt;0,VLOOKUP('spis PO'!L1698,słowniki!$A$100:$B$101,2),"")</f>
        <v/>
      </c>
      <c r="M1698" s="2" t="str">
        <f>IF(LEN('spis PO'!M1698)&gt;0,VLOOKUP('spis PO'!M1698,słowniki!$A$110:$B$111,2),"")</f>
        <v/>
      </c>
      <c r="N1698" s="2" t="str">
        <f>IF(LEN('spis PO'!N1698)&gt;0,'spis PO'!N1698,"")</f>
        <v/>
      </c>
      <c r="O1698" s="2" t="str">
        <f>IF('spis PO'!M1698="oprawa",VLOOKUP('spis PO'!O1698,słowniki!$A$120:$B$126,2),IF(LEN('spis PO'!M1698)&gt;0,1,""))</f>
        <v/>
      </c>
      <c r="P1698" s="12" t="str">
        <f>IF('spis PO'!M1698="oprawa",1,"")</f>
        <v/>
      </c>
      <c r="Q1698" s="2" t="str">
        <f t="shared" si="26"/>
        <v/>
      </c>
    </row>
    <row r="1699" spans="1:17">
      <c r="A1699" s="2" t="str">
        <f ca="1">IF(LEN('spis PO'!A1699)&gt;0,MID(CELL("nazwa_pliku"),SEARCH("[",CELL("nazwa_pliku"))+1, SEARCH(".",CELL("nazwa_pliku"))-SEARCH("[",CELL("nazwa_pliku"))-1),"")</f>
        <v/>
      </c>
      <c r="B1699" s="2" t="str">
        <f ca="1">IF(LEN('spis PO'!A1699)&gt;0,MID(CELL("nazwa_pliku"),SEARCH("[",CELL("nazwa_pliku"))+1, SEARCH(".",CELL("nazwa_pliku"))-SEARCH("[",CELL("nazwa_pliku"))-1),"")</f>
        <v/>
      </c>
      <c r="C1699" s="2" t="str">
        <f>IF(LEN('spis PO'!B1699)&gt;0,'spis PO'!B1699,"")</f>
        <v/>
      </c>
      <c r="D1699" s="2" t="str">
        <f>IF(LEN('spis PO'!C1699)&gt;0,'spis PO'!C1699,"")</f>
        <v/>
      </c>
      <c r="E1699" s="2" t="str">
        <f>IF(LEN('spis PO'!D1699)&gt;0,VLOOKUP('spis PO'!D1699,słowniki!$A$61:$B$63,2),"")</f>
        <v/>
      </c>
      <c r="F1699" s="2" t="str">
        <f>IF(LEN('spis PO'!E1699)&gt;0,VLOOKUP('spis PO'!E1699,słowniki!$A$71:$B$77,2),"")</f>
        <v/>
      </c>
      <c r="G1699" s="12" t="str">
        <f>IF(LEN('spis PO'!F1699)&gt;0,VLOOKUP('spis PO'!F1699,słowniki!$A$51:$B$52,2),"")</f>
        <v/>
      </c>
      <c r="H1699" s="12" t="str">
        <f>IF(LEN('spis PO'!G1699)&gt;0,VLOOKUP('spis PO'!G1699,słowniki!$A$81:$B$83,2),"")</f>
        <v/>
      </c>
      <c r="I1699" s="2" t="str">
        <f>IF(LEN('spis PO'!H1699)&gt;0,'spis PO'!H1699,"")</f>
        <v/>
      </c>
      <c r="J1699" s="12" t="str">
        <f>IF(LEN('spis PO'!I1699)&gt;0,'spis PO'!I1699,"")</f>
        <v/>
      </c>
      <c r="K1699" s="12" t="str">
        <f>IF('spis PO'!D1699="słup",VLOOKUP('spis PO'!J1699,słowniki!$A$91:$B$96,2),IF(LEN('spis PO'!D1699)&gt;0,1,""))</f>
        <v/>
      </c>
      <c r="L1699" s="2" t="str">
        <f>IF(LEN('spis PO'!L1699)&gt;0,VLOOKUP('spis PO'!L1699,słowniki!$A$100:$B$101,2),"")</f>
        <v/>
      </c>
      <c r="M1699" s="2" t="str">
        <f>IF(LEN('spis PO'!M1699)&gt;0,VLOOKUP('spis PO'!M1699,słowniki!$A$110:$B$111,2),"")</f>
        <v/>
      </c>
      <c r="N1699" s="2" t="str">
        <f>IF(LEN('spis PO'!N1699)&gt;0,'spis PO'!N1699,"")</f>
        <v/>
      </c>
      <c r="O1699" s="2" t="str">
        <f>IF('spis PO'!M1699="oprawa",VLOOKUP('spis PO'!O1699,słowniki!$A$120:$B$126,2),IF(LEN('spis PO'!M1699)&gt;0,1,""))</f>
        <v/>
      </c>
      <c r="P1699" s="12" t="str">
        <f>IF('spis PO'!M1699="oprawa",1,"")</f>
        <v/>
      </c>
      <c r="Q1699" s="2" t="str">
        <f t="shared" si="26"/>
        <v/>
      </c>
    </row>
    <row r="1700" spans="1:17">
      <c r="A1700" s="2" t="str">
        <f ca="1">IF(LEN('spis PO'!A1700)&gt;0,MID(CELL("nazwa_pliku"),SEARCH("[",CELL("nazwa_pliku"))+1, SEARCH(".",CELL("nazwa_pliku"))-SEARCH("[",CELL("nazwa_pliku"))-1),"")</f>
        <v/>
      </c>
      <c r="B1700" s="2" t="str">
        <f ca="1">IF(LEN('spis PO'!A1700)&gt;0,MID(CELL("nazwa_pliku"),SEARCH("[",CELL("nazwa_pliku"))+1, SEARCH(".",CELL("nazwa_pliku"))-SEARCH("[",CELL("nazwa_pliku"))-1),"")</f>
        <v/>
      </c>
      <c r="C1700" s="2" t="str">
        <f>IF(LEN('spis PO'!B1700)&gt;0,'spis PO'!B1700,"")</f>
        <v/>
      </c>
      <c r="D1700" s="2" t="str">
        <f>IF(LEN('spis PO'!C1700)&gt;0,'spis PO'!C1700,"")</f>
        <v/>
      </c>
      <c r="E1700" s="2" t="str">
        <f>IF(LEN('spis PO'!D1700)&gt;0,VLOOKUP('spis PO'!D1700,słowniki!$A$61:$B$63,2),"")</f>
        <v/>
      </c>
      <c r="F1700" s="2" t="str">
        <f>IF(LEN('spis PO'!E1700)&gt;0,VLOOKUP('spis PO'!E1700,słowniki!$A$71:$B$77,2),"")</f>
        <v/>
      </c>
      <c r="G1700" s="12" t="str">
        <f>IF(LEN('spis PO'!F1700)&gt;0,VLOOKUP('spis PO'!F1700,słowniki!$A$51:$B$52,2),"")</f>
        <v/>
      </c>
      <c r="H1700" s="12" t="str">
        <f>IF(LEN('spis PO'!G1700)&gt;0,VLOOKUP('spis PO'!G1700,słowniki!$A$81:$B$83,2),"")</f>
        <v/>
      </c>
      <c r="I1700" s="2" t="str">
        <f>IF(LEN('spis PO'!H1700)&gt;0,'spis PO'!H1700,"")</f>
        <v/>
      </c>
      <c r="J1700" s="12" t="str">
        <f>IF(LEN('spis PO'!I1700)&gt;0,'spis PO'!I1700,"")</f>
        <v/>
      </c>
      <c r="K1700" s="12" t="str">
        <f>IF('spis PO'!D1700="słup",VLOOKUP('spis PO'!J1700,słowniki!$A$91:$B$96,2),IF(LEN('spis PO'!D1700)&gt;0,1,""))</f>
        <v/>
      </c>
      <c r="L1700" s="2" t="str">
        <f>IF(LEN('spis PO'!L1700)&gt;0,VLOOKUP('spis PO'!L1700,słowniki!$A$100:$B$101,2),"")</f>
        <v/>
      </c>
      <c r="M1700" s="2" t="str">
        <f>IF(LEN('spis PO'!M1700)&gt;0,VLOOKUP('spis PO'!M1700,słowniki!$A$110:$B$111,2),"")</f>
        <v/>
      </c>
      <c r="N1700" s="2" t="str">
        <f>IF(LEN('spis PO'!N1700)&gt;0,'spis PO'!N1700,"")</f>
        <v/>
      </c>
      <c r="O1700" s="2" t="str">
        <f>IF('spis PO'!M1700="oprawa",VLOOKUP('spis PO'!O1700,słowniki!$A$120:$B$126,2),IF(LEN('spis PO'!M1700)&gt;0,1,""))</f>
        <v/>
      </c>
      <c r="P1700" s="12" t="str">
        <f>IF('spis PO'!M1700="oprawa",1,"")</f>
        <v/>
      </c>
      <c r="Q1700" s="2" t="str">
        <f t="shared" si="26"/>
        <v/>
      </c>
    </row>
    <row r="1701" spans="1:17">
      <c r="A1701" s="2" t="str">
        <f ca="1">IF(LEN('spis PO'!A1701)&gt;0,MID(CELL("nazwa_pliku"),SEARCH("[",CELL("nazwa_pliku"))+1, SEARCH(".",CELL("nazwa_pliku"))-SEARCH("[",CELL("nazwa_pliku"))-1),"")</f>
        <v/>
      </c>
      <c r="B1701" s="2" t="str">
        <f ca="1">IF(LEN('spis PO'!A1701)&gt;0,MID(CELL("nazwa_pliku"),SEARCH("[",CELL("nazwa_pliku"))+1, SEARCH(".",CELL("nazwa_pliku"))-SEARCH("[",CELL("nazwa_pliku"))-1),"")</f>
        <v/>
      </c>
      <c r="C1701" s="2" t="str">
        <f>IF(LEN('spis PO'!B1701)&gt;0,'spis PO'!B1701,"")</f>
        <v/>
      </c>
      <c r="D1701" s="2" t="str">
        <f>IF(LEN('spis PO'!C1701)&gt;0,'spis PO'!C1701,"")</f>
        <v/>
      </c>
      <c r="E1701" s="2" t="str">
        <f>IF(LEN('spis PO'!D1701)&gt;0,VLOOKUP('spis PO'!D1701,słowniki!$A$61:$B$63,2),"")</f>
        <v/>
      </c>
      <c r="F1701" s="2" t="str">
        <f>IF(LEN('spis PO'!E1701)&gt;0,VLOOKUP('spis PO'!E1701,słowniki!$A$71:$B$77,2),"")</f>
        <v/>
      </c>
      <c r="G1701" s="12" t="str">
        <f>IF(LEN('spis PO'!F1701)&gt;0,VLOOKUP('spis PO'!F1701,słowniki!$A$51:$B$52,2),"")</f>
        <v/>
      </c>
      <c r="H1701" s="12" t="str">
        <f>IF(LEN('spis PO'!G1701)&gt;0,VLOOKUP('spis PO'!G1701,słowniki!$A$81:$B$83,2),"")</f>
        <v/>
      </c>
      <c r="I1701" s="2" t="str">
        <f>IF(LEN('spis PO'!H1701)&gt;0,'spis PO'!H1701,"")</f>
        <v/>
      </c>
      <c r="J1701" s="12" t="str">
        <f>IF(LEN('spis PO'!I1701)&gt;0,'spis PO'!I1701,"")</f>
        <v/>
      </c>
      <c r="K1701" s="12" t="str">
        <f>IF('spis PO'!D1701="słup",VLOOKUP('spis PO'!J1701,słowniki!$A$91:$B$96,2),IF(LEN('spis PO'!D1701)&gt;0,1,""))</f>
        <v/>
      </c>
      <c r="L1701" s="2" t="str">
        <f>IF(LEN('spis PO'!L1701)&gt;0,VLOOKUP('spis PO'!L1701,słowniki!$A$100:$B$101,2),"")</f>
        <v/>
      </c>
      <c r="M1701" s="2" t="str">
        <f>IF(LEN('spis PO'!M1701)&gt;0,VLOOKUP('spis PO'!M1701,słowniki!$A$110:$B$111,2),"")</f>
        <v/>
      </c>
      <c r="N1701" s="2" t="str">
        <f>IF(LEN('spis PO'!N1701)&gt;0,'spis PO'!N1701,"")</f>
        <v/>
      </c>
      <c r="O1701" s="2" t="str">
        <f>IF('spis PO'!M1701="oprawa",VLOOKUP('spis PO'!O1701,słowniki!$A$120:$B$126,2),IF(LEN('spis PO'!M1701)&gt;0,1,""))</f>
        <v/>
      </c>
      <c r="P1701" s="12" t="str">
        <f>IF('spis PO'!M1701="oprawa",1,"")</f>
        <v/>
      </c>
      <c r="Q1701" s="2" t="str">
        <f t="shared" si="26"/>
        <v/>
      </c>
    </row>
    <row r="1702" spans="1:17">
      <c r="A1702" s="2" t="str">
        <f ca="1">IF(LEN('spis PO'!A1702)&gt;0,MID(CELL("nazwa_pliku"),SEARCH("[",CELL("nazwa_pliku"))+1, SEARCH(".",CELL("nazwa_pliku"))-SEARCH("[",CELL("nazwa_pliku"))-1),"")</f>
        <v/>
      </c>
      <c r="B1702" s="2" t="str">
        <f ca="1">IF(LEN('spis PO'!A1702)&gt;0,MID(CELL("nazwa_pliku"),SEARCH("[",CELL("nazwa_pliku"))+1, SEARCH(".",CELL("nazwa_pliku"))-SEARCH("[",CELL("nazwa_pliku"))-1),"")</f>
        <v/>
      </c>
      <c r="C1702" s="2" t="str">
        <f>IF(LEN('spis PO'!B1702)&gt;0,'spis PO'!B1702,"")</f>
        <v/>
      </c>
      <c r="D1702" s="2" t="str">
        <f>IF(LEN('spis PO'!C1702)&gt;0,'spis PO'!C1702,"")</f>
        <v/>
      </c>
      <c r="E1702" s="2" t="str">
        <f>IF(LEN('spis PO'!D1702)&gt;0,VLOOKUP('spis PO'!D1702,słowniki!$A$61:$B$63,2),"")</f>
        <v/>
      </c>
      <c r="F1702" s="2" t="str">
        <f>IF(LEN('spis PO'!E1702)&gt;0,VLOOKUP('spis PO'!E1702,słowniki!$A$71:$B$77,2),"")</f>
        <v/>
      </c>
      <c r="G1702" s="12" t="str">
        <f>IF(LEN('spis PO'!F1702)&gt;0,VLOOKUP('spis PO'!F1702,słowniki!$A$51:$B$52,2),"")</f>
        <v/>
      </c>
      <c r="H1702" s="12" t="str">
        <f>IF(LEN('spis PO'!G1702)&gt;0,VLOOKUP('spis PO'!G1702,słowniki!$A$81:$B$83,2),"")</f>
        <v/>
      </c>
      <c r="I1702" s="2" t="str">
        <f>IF(LEN('spis PO'!H1702)&gt;0,'spis PO'!H1702,"")</f>
        <v/>
      </c>
      <c r="J1702" s="12" t="str">
        <f>IF(LEN('spis PO'!I1702)&gt;0,'spis PO'!I1702,"")</f>
        <v/>
      </c>
      <c r="K1702" s="12" t="str">
        <f>IF('spis PO'!D1702="słup",VLOOKUP('spis PO'!J1702,słowniki!$A$91:$B$96,2),IF(LEN('spis PO'!D1702)&gt;0,1,""))</f>
        <v/>
      </c>
      <c r="L1702" s="2" t="str">
        <f>IF(LEN('spis PO'!L1702)&gt;0,VLOOKUP('spis PO'!L1702,słowniki!$A$100:$B$101,2),"")</f>
        <v/>
      </c>
      <c r="M1702" s="2" t="str">
        <f>IF(LEN('spis PO'!M1702)&gt;0,VLOOKUP('spis PO'!M1702,słowniki!$A$110:$B$111,2),"")</f>
        <v/>
      </c>
      <c r="N1702" s="2" t="str">
        <f>IF(LEN('spis PO'!N1702)&gt;0,'spis PO'!N1702,"")</f>
        <v/>
      </c>
      <c r="O1702" s="2" t="str">
        <f>IF('spis PO'!M1702="oprawa",VLOOKUP('spis PO'!O1702,słowniki!$A$120:$B$126,2),IF(LEN('spis PO'!M1702)&gt;0,1,""))</f>
        <v/>
      </c>
      <c r="P1702" s="12" t="str">
        <f>IF('spis PO'!M1702="oprawa",1,"")</f>
        <v/>
      </c>
      <c r="Q1702" s="2" t="str">
        <f t="shared" si="26"/>
        <v/>
      </c>
    </row>
    <row r="1703" spans="1:17">
      <c r="A1703" s="2" t="str">
        <f ca="1">IF(LEN('spis PO'!A1703)&gt;0,MID(CELL("nazwa_pliku"),SEARCH("[",CELL("nazwa_pliku"))+1, SEARCH(".",CELL("nazwa_pliku"))-SEARCH("[",CELL("nazwa_pliku"))-1),"")</f>
        <v/>
      </c>
      <c r="B1703" s="2" t="str">
        <f ca="1">IF(LEN('spis PO'!A1703)&gt;0,MID(CELL("nazwa_pliku"),SEARCH("[",CELL("nazwa_pliku"))+1, SEARCH(".",CELL("nazwa_pliku"))-SEARCH("[",CELL("nazwa_pliku"))-1),"")</f>
        <v/>
      </c>
      <c r="C1703" s="2" t="str">
        <f>IF(LEN('spis PO'!B1703)&gt;0,'spis PO'!B1703,"")</f>
        <v/>
      </c>
      <c r="D1703" s="2" t="str">
        <f>IF(LEN('spis PO'!C1703)&gt;0,'spis PO'!C1703,"")</f>
        <v/>
      </c>
      <c r="E1703" s="2" t="str">
        <f>IF(LEN('spis PO'!D1703)&gt;0,VLOOKUP('spis PO'!D1703,słowniki!$A$61:$B$63,2),"")</f>
        <v/>
      </c>
      <c r="F1703" s="2" t="str">
        <f>IF(LEN('spis PO'!E1703)&gt;0,VLOOKUP('spis PO'!E1703,słowniki!$A$71:$B$77,2),"")</f>
        <v/>
      </c>
      <c r="G1703" s="12" t="str">
        <f>IF(LEN('spis PO'!F1703)&gt;0,VLOOKUP('spis PO'!F1703,słowniki!$A$51:$B$52,2),"")</f>
        <v/>
      </c>
      <c r="H1703" s="12" t="str">
        <f>IF(LEN('spis PO'!G1703)&gt;0,VLOOKUP('spis PO'!G1703,słowniki!$A$81:$B$83,2),"")</f>
        <v/>
      </c>
      <c r="I1703" s="2" t="str">
        <f>IF(LEN('spis PO'!H1703)&gt;0,'spis PO'!H1703,"")</f>
        <v/>
      </c>
      <c r="J1703" s="12" t="str">
        <f>IF(LEN('spis PO'!I1703)&gt;0,'spis PO'!I1703,"")</f>
        <v/>
      </c>
      <c r="K1703" s="12" t="str">
        <f>IF('spis PO'!D1703="słup",VLOOKUP('spis PO'!J1703,słowniki!$A$91:$B$96,2),IF(LEN('spis PO'!D1703)&gt;0,1,""))</f>
        <v/>
      </c>
      <c r="L1703" s="2" t="str">
        <f>IF(LEN('spis PO'!L1703)&gt;0,VLOOKUP('spis PO'!L1703,słowniki!$A$100:$B$101,2),"")</f>
        <v/>
      </c>
      <c r="M1703" s="2" t="str">
        <f>IF(LEN('spis PO'!M1703)&gt;0,VLOOKUP('spis PO'!M1703,słowniki!$A$110:$B$111,2),"")</f>
        <v/>
      </c>
      <c r="N1703" s="2" t="str">
        <f>IF(LEN('spis PO'!N1703)&gt;0,'spis PO'!N1703,"")</f>
        <v/>
      </c>
      <c r="O1703" s="2" t="str">
        <f>IF('spis PO'!M1703="oprawa",VLOOKUP('spis PO'!O1703,słowniki!$A$120:$B$126,2),IF(LEN('spis PO'!M1703)&gt;0,1,""))</f>
        <v/>
      </c>
      <c r="P1703" s="12" t="str">
        <f>IF('spis PO'!M1703="oprawa",1,"")</f>
        <v/>
      </c>
      <c r="Q1703" s="2" t="str">
        <f t="shared" si="26"/>
        <v/>
      </c>
    </row>
    <row r="1704" spans="1:17">
      <c r="A1704" s="2" t="str">
        <f ca="1">IF(LEN('spis PO'!A1704)&gt;0,MID(CELL("nazwa_pliku"),SEARCH("[",CELL("nazwa_pliku"))+1, SEARCH(".",CELL("nazwa_pliku"))-SEARCH("[",CELL("nazwa_pliku"))-1),"")</f>
        <v/>
      </c>
      <c r="B1704" s="2" t="str">
        <f ca="1">IF(LEN('spis PO'!A1704)&gt;0,MID(CELL("nazwa_pliku"),SEARCH("[",CELL("nazwa_pliku"))+1, SEARCH(".",CELL("nazwa_pliku"))-SEARCH("[",CELL("nazwa_pliku"))-1),"")</f>
        <v/>
      </c>
      <c r="C1704" s="2" t="str">
        <f>IF(LEN('spis PO'!B1704)&gt;0,'spis PO'!B1704,"")</f>
        <v/>
      </c>
      <c r="D1704" s="2" t="str">
        <f>IF(LEN('spis PO'!C1704)&gt;0,'spis PO'!C1704,"")</f>
        <v/>
      </c>
      <c r="E1704" s="2" t="str">
        <f>IF(LEN('spis PO'!D1704)&gt;0,VLOOKUP('spis PO'!D1704,słowniki!$A$61:$B$63,2),"")</f>
        <v/>
      </c>
      <c r="F1704" s="2" t="str">
        <f>IF(LEN('spis PO'!E1704)&gt;0,VLOOKUP('spis PO'!E1704,słowniki!$A$71:$B$77,2),"")</f>
        <v/>
      </c>
      <c r="G1704" s="12" t="str">
        <f>IF(LEN('spis PO'!F1704)&gt;0,VLOOKUP('spis PO'!F1704,słowniki!$A$51:$B$52,2),"")</f>
        <v/>
      </c>
      <c r="H1704" s="12" t="str">
        <f>IF(LEN('spis PO'!G1704)&gt;0,VLOOKUP('spis PO'!G1704,słowniki!$A$81:$B$83,2),"")</f>
        <v/>
      </c>
      <c r="I1704" s="2" t="str">
        <f>IF(LEN('spis PO'!H1704)&gt;0,'spis PO'!H1704,"")</f>
        <v/>
      </c>
      <c r="J1704" s="12" t="str">
        <f>IF(LEN('spis PO'!I1704)&gt;0,'spis PO'!I1704,"")</f>
        <v/>
      </c>
      <c r="K1704" s="12" t="str">
        <f>IF('spis PO'!D1704="słup",VLOOKUP('spis PO'!J1704,słowniki!$A$91:$B$96,2),IF(LEN('spis PO'!D1704)&gt;0,1,""))</f>
        <v/>
      </c>
      <c r="L1704" s="2" t="str">
        <f>IF(LEN('spis PO'!L1704)&gt;0,VLOOKUP('spis PO'!L1704,słowniki!$A$100:$B$101,2),"")</f>
        <v/>
      </c>
      <c r="M1704" s="2" t="str">
        <f>IF(LEN('spis PO'!M1704)&gt;0,VLOOKUP('spis PO'!M1704,słowniki!$A$110:$B$111,2),"")</f>
        <v/>
      </c>
      <c r="N1704" s="2" t="str">
        <f>IF(LEN('spis PO'!N1704)&gt;0,'spis PO'!N1704,"")</f>
        <v/>
      </c>
      <c r="O1704" s="2" t="str">
        <f>IF('spis PO'!M1704="oprawa",VLOOKUP('spis PO'!O1704,słowniki!$A$120:$B$126,2),IF(LEN('spis PO'!M1704)&gt;0,1,""))</f>
        <v/>
      </c>
      <c r="P1704" s="12" t="str">
        <f>IF('spis PO'!M1704="oprawa",1,"")</f>
        <v/>
      </c>
      <c r="Q1704" s="2" t="str">
        <f t="shared" si="26"/>
        <v/>
      </c>
    </row>
    <row r="1705" spans="1:17">
      <c r="A1705" s="2" t="str">
        <f ca="1">IF(LEN('spis PO'!A1705)&gt;0,MID(CELL("nazwa_pliku"),SEARCH("[",CELL("nazwa_pliku"))+1, SEARCH(".",CELL("nazwa_pliku"))-SEARCH("[",CELL("nazwa_pliku"))-1),"")</f>
        <v/>
      </c>
      <c r="B1705" s="2" t="str">
        <f ca="1">IF(LEN('spis PO'!A1705)&gt;0,MID(CELL("nazwa_pliku"),SEARCH("[",CELL("nazwa_pliku"))+1, SEARCH(".",CELL("nazwa_pliku"))-SEARCH("[",CELL("nazwa_pliku"))-1),"")</f>
        <v/>
      </c>
      <c r="C1705" s="2" t="str">
        <f>IF(LEN('spis PO'!B1705)&gt;0,'spis PO'!B1705,"")</f>
        <v/>
      </c>
      <c r="D1705" s="2" t="str">
        <f>IF(LEN('spis PO'!C1705)&gt;0,'spis PO'!C1705,"")</f>
        <v/>
      </c>
      <c r="E1705" s="2" t="str">
        <f>IF(LEN('spis PO'!D1705)&gt;0,VLOOKUP('spis PO'!D1705,słowniki!$A$61:$B$63,2),"")</f>
        <v/>
      </c>
      <c r="F1705" s="2" t="str">
        <f>IF(LEN('spis PO'!E1705)&gt;0,VLOOKUP('spis PO'!E1705,słowniki!$A$71:$B$77,2),"")</f>
        <v/>
      </c>
      <c r="G1705" s="12" t="str">
        <f>IF(LEN('spis PO'!F1705)&gt;0,VLOOKUP('spis PO'!F1705,słowniki!$A$51:$B$52,2),"")</f>
        <v/>
      </c>
      <c r="H1705" s="12" t="str">
        <f>IF(LEN('spis PO'!G1705)&gt;0,VLOOKUP('spis PO'!G1705,słowniki!$A$81:$B$83,2),"")</f>
        <v/>
      </c>
      <c r="I1705" s="2" t="str">
        <f>IF(LEN('spis PO'!H1705)&gt;0,'spis PO'!H1705,"")</f>
        <v/>
      </c>
      <c r="J1705" s="12" t="str">
        <f>IF(LEN('spis PO'!I1705)&gt;0,'spis PO'!I1705,"")</f>
        <v/>
      </c>
      <c r="K1705" s="12" t="str">
        <f>IF('spis PO'!D1705="słup",VLOOKUP('spis PO'!J1705,słowniki!$A$91:$B$96,2),IF(LEN('spis PO'!D1705)&gt;0,1,""))</f>
        <v/>
      </c>
      <c r="L1705" s="2" t="str">
        <f>IF(LEN('spis PO'!L1705)&gt;0,VLOOKUP('spis PO'!L1705,słowniki!$A$100:$B$101,2),"")</f>
        <v/>
      </c>
      <c r="M1705" s="2" t="str">
        <f>IF(LEN('spis PO'!M1705)&gt;0,VLOOKUP('spis PO'!M1705,słowniki!$A$110:$B$111,2),"")</f>
        <v/>
      </c>
      <c r="N1705" s="2" t="str">
        <f>IF(LEN('spis PO'!N1705)&gt;0,'spis PO'!N1705,"")</f>
        <v/>
      </c>
      <c r="O1705" s="2" t="str">
        <f>IF('spis PO'!M1705="oprawa",VLOOKUP('spis PO'!O1705,słowniki!$A$120:$B$126,2),IF(LEN('spis PO'!M1705)&gt;0,1,""))</f>
        <v/>
      </c>
      <c r="P1705" s="12" t="str">
        <f>IF('spis PO'!M1705="oprawa",1,"")</f>
        <v/>
      </c>
      <c r="Q1705" s="2" t="str">
        <f t="shared" si="26"/>
        <v/>
      </c>
    </row>
    <row r="1706" spans="1:17">
      <c r="A1706" s="2" t="str">
        <f ca="1">IF(LEN('spis PO'!A1706)&gt;0,MID(CELL("nazwa_pliku"),SEARCH("[",CELL("nazwa_pliku"))+1, SEARCH(".",CELL("nazwa_pliku"))-SEARCH("[",CELL("nazwa_pliku"))-1),"")</f>
        <v/>
      </c>
      <c r="B1706" s="2" t="str">
        <f ca="1">IF(LEN('spis PO'!A1706)&gt;0,MID(CELL("nazwa_pliku"),SEARCH("[",CELL("nazwa_pliku"))+1, SEARCH(".",CELL("nazwa_pliku"))-SEARCH("[",CELL("nazwa_pliku"))-1),"")</f>
        <v/>
      </c>
      <c r="C1706" s="2" t="str">
        <f>IF(LEN('spis PO'!B1706)&gt;0,'spis PO'!B1706,"")</f>
        <v/>
      </c>
      <c r="D1706" s="2" t="str">
        <f>IF(LEN('spis PO'!C1706)&gt;0,'spis PO'!C1706,"")</f>
        <v/>
      </c>
      <c r="E1706" s="2" t="str">
        <f>IF(LEN('spis PO'!D1706)&gt;0,VLOOKUP('spis PO'!D1706,słowniki!$A$61:$B$63,2),"")</f>
        <v/>
      </c>
      <c r="F1706" s="2" t="str">
        <f>IF(LEN('spis PO'!E1706)&gt;0,VLOOKUP('spis PO'!E1706,słowniki!$A$71:$B$77,2),"")</f>
        <v/>
      </c>
      <c r="G1706" s="12" t="str">
        <f>IF(LEN('spis PO'!F1706)&gt;0,VLOOKUP('spis PO'!F1706,słowniki!$A$51:$B$52,2),"")</f>
        <v/>
      </c>
      <c r="H1706" s="12" t="str">
        <f>IF(LEN('spis PO'!G1706)&gt;0,VLOOKUP('spis PO'!G1706,słowniki!$A$81:$B$83,2),"")</f>
        <v/>
      </c>
      <c r="I1706" s="2" t="str">
        <f>IF(LEN('spis PO'!H1706)&gt;0,'spis PO'!H1706,"")</f>
        <v/>
      </c>
      <c r="J1706" s="12" t="str">
        <f>IF(LEN('spis PO'!I1706)&gt;0,'spis PO'!I1706,"")</f>
        <v/>
      </c>
      <c r="K1706" s="12" t="str">
        <f>IF('spis PO'!D1706="słup",VLOOKUP('spis PO'!J1706,słowniki!$A$91:$B$96,2),IF(LEN('spis PO'!D1706)&gt;0,1,""))</f>
        <v/>
      </c>
      <c r="L1706" s="2" t="str">
        <f>IF(LEN('spis PO'!L1706)&gt;0,VLOOKUP('spis PO'!L1706,słowniki!$A$100:$B$101,2),"")</f>
        <v/>
      </c>
      <c r="M1706" s="2" t="str">
        <f>IF(LEN('spis PO'!M1706)&gt;0,VLOOKUP('spis PO'!M1706,słowniki!$A$110:$B$111,2),"")</f>
        <v/>
      </c>
      <c r="N1706" s="2" t="str">
        <f>IF(LEN('spis PO'!N1706)&gt;0,'spis PO'!N1706,"")</f>
        <v/>
      </c>
      <c r="O1706" s="2" t="str">
        <f>IF('spis PO'!M1706="oprawa",VLOOKUP('spis PO'!O1706,słowniki!$A$120:$B$126,2),IF(LEN('spis PO'!M1706)&gt;0,1,""))</f>
        <v/>
      </c>
      <c r="P1706" s="12" t="str">
        <f>IF('spis PO'!M1706="oprawa",1,"")</f>
        <v/>
      </c>
      <c r="Q1706" s="2" t="str">
        <f t="shared" si="26"/>
        <v/>
      </c>
    </row>
    <row r="1707" spans="1:17">
      <c r="A1707" s="2" t="str">
        <f ca="1">IF(LEN('spis PO'!A1707)&gt;0,MID(CELL("nazwa_pliku"),SEARCH("[",CELL("nazwa_pliku"))+1, SEARCH(".",CELL("nazwa_pliku"))-SEARCH("[",CELL("nazwa_pliku"))-1),"")</f>
        <v/>
      </c>
      <c r="B1707" s="2" t="str">
        <f ca="1">IF(LEN('spis PO'!A1707)&gt;0,MID(CELL("nazwa_pliku"),SEARCH("[",CELL("nazwa_pliku"))+1, SEARCH(".",CELL("nazwa_pliku"))-SEARCH("[",CELL("nazwa_pliku"))-1),"")</f>
        <v/>
      </c>
      <c r="C1707" s="2" t="str">
        <f>IF(LEN('spis PO'!B1707)&gt;0,'spis PO'!B1707,"")</f>
        <v/>
      </c>
      <c r="D1707" s="2" t="str">
        <f>IF(LEN('spis PO'!C1707)&gt;0,'spis PO'!C1707,"")</f>
        <v/>
      </c>
      <c r="E1707" s="2" t="str">
        <f>IF(LEN('spis PO'!D1707)&gt;0,VLOOKUP('spis PO'!D1707,słowniki!$A$61:$B$63,2),"")</f>
        <v/>
      </c>
      <c r="F1707" s="2" t="str">
        <f>IF(LEN('spis PO'!E1707)&gt;0,VLOOKUP('spis PO'!E1707,słowniki!$A$71:$B$77,2),"")</f>
        <v/>
      </c>
      <c r="G1707" s="12" t="str">
        <f>IF(LEN('spis PO'!F1707)&gt;0,VLOOKUP('spis PO'!F1707,słowniki!$A$51:$B$52,2),"")</f>
        <v/>
      </c>
      <c r="H1707" s="12" t="str">
        <f>IF(LEN('spis PO'!G1707)&gt;0,VLOOKUP('spis PO'!G1707,słowniki!$A$81:$B$83,2),"")</f>
        <v/>
      </c>
      <c r="I1707" s="2" t="str">
        <f>IF(LEN('spis PO'!H1707)&gt;0,'spis PO'!H1707,"")</f>
        <v/>
      </c>
      <c r="J1707" s="12" t="str">
        <f>IF(LEN('spis PO'!I1707)&gt;0,'spis PO'!I1707,"")</f>
        <v/>
      </c>
      <c r="K1707" s="12" t="str">
        <f>IF('spis PO'!D1707="słup",VLOOKUP('spis PO'!J1707,słowniki!$A$91:$B$96,2),IF(LEN('spis PO'!D1707)&gt;0,1,""))</f>
        <v/>
      </c>
      <c r="L1707" s="2" t="str">
        <f>IF(LEN('spis PO'!L1707)&gt;0,VLOOKUP('spis PO'!L1707,słowniki!$A$100:$B$101,2),"")</f>
        <v/>
      </c>
      <c r="M1707" s="2" t="str">
        <f>IF(LEN('spis PO'!M1707)&gt;0,VLOOKUP('spis PO'!M1707,słowniki!$A$110:$B$111,2),"")</f>
        <v/>
      </c>
      <c r="N1707" s="2" t="str">
        <f>IF(LEN('spis PO'!N1707)&gt;0,'spis PO'!N1707,"")</f>
        <v/>
      </c>
      <c r="O1707" s="2" t="str">
        <f>IF('spis PO'!M1707="oprawa",VLOOKUP('spis PO'!O1707,słowniki!$A$120:$B$126,2),IF(LEN('spis PO'!M1707)&gt;0,1,""))</f>
        <v/>
      </c>
      <c r="P1707" s="12" t="str">
        <f>IF('spis PO'!M1707="oprawa",1,"")</f>
        <v/>
      </c>
      <c r="Q1707" s="2" t="str">
        <f t="shared" si="26"/>
        <v/>
      </c>
    </row>
    <row r="1708" spans="1:17">
      <c r="A1708" s="2" t="str">
        <f ca="1">IF(LEN('spis PO'!A1708)&gt;0,MID(CELL("nazwa_pliku"),SEARCH("[",CELL("nazwa_pliku"))+1, SEARCH(".",CELL("nazwa_pliku"))-SEARCH("[",CELL("nazwa_pliku"))-1),"")</f>
        <v/>
      </c>
      <c r="B1708" s="2" t="str">
        <f ca="1">IF(LEN('spis PO'!A1708)&gt;0,MID(CELL("nazwa_pliku"),SEARCH("[",CELL("nazwa_pliku"))+1, SEARCH(".",CELL("nazwa_pliku"))-SEARCH("[",CELL("nazwa_pliku"))-1),"")</f>
        <v/>
      </c>
      <c r="C1708" s="2" t="str">
        <f>IF(LEN('spis PO'!B1708)&gt;0,'spis PO'!B1708,"")</f>
        <v/>
      </c>
      <c r="D1708" s="2" t="str">
        <f>IF(LEN('spis PO'!C1708)&gt;0,'spis PO'!C1708,"")</f>
        <v/>
      </c>
      <c r="E1708" s="2" t="str">
        <f>IF(LEN('spis PO'!D1708)&gt;0,VLOOKUP('spis PO'!D1708,słowniki!$A$61:$B$63,2),"")</f>
        <v/>
      </c>
      <c r="F1708" s="2" t="str">
        <f>IF(LEN('spis PO'!E1708)&gt;0,VLOOKUP('spis PO'!E1708,słowniki!$A$71:$B$77,2),"")</f>
        <v/>
      </c>
      <c r="G1708" s="12" t="str">
        <f>IF(LEN('spis PO'!F1708)&gt;0,VLOOKUP('spis PO'!F1708,słowniki!$A$51:$B$52,2),"")</f>
        <v/>
      </c>
      <c r="H1708" s="12" t="str">
        <f>IF(LEN('spis PO'!G1708)&gt;0,VLOOKUP('spis PO'!G1708,słowniki!$A$81:$B$83,2),"")</f>
        <v/>
      </c>
      <c r="I1708" s="2" t="str">
        <f>IF(LEN('spis PO'!H1708)&gt;0,'spis PO'!H1708,"")</f>
        <v/>
      </c>
      <c r="J1708" s="12" t="str">
        <f>IF(LEN('spis PO'!I1708)&gt;0,'spis PO'!I1708,"")</f>
        <v/>
      </c>
      <c r="K1708" s="12" t="str">
        <f>IF('spis PO'!D1708="słup",VLOOKUP('spis PO'!J1708,słowniki!$A$91:$B$96,2),IF(LEN('spis PO'!D1708)&gt;0,1,""))</f>
        <v/>
      </c>
      <c r="L1708" s="2" t="str">
        <f>IF(LEN('spis PO'!L1708)&gt;0,VLOOKUP('spis PO'!L1708,słowniki!$A$100:$B$101,2),"")</f>
        <v/>
      </c>
      <c r="M1708" s="2" t="str">
        <f>IF(LEN('spis PO'!M1708)&gt;0,VLOOKUP('spis PO'!M1708,słowniki!$A$110:$B$111,2),"")</f>
        <v/>
      </c>
      <c r="N1708" s="2" t="str">
        <f>IF(LEN('spis PO'!N1708)&gt;0,'spis PO'!N1708,"")</f>
        <v/>
      </c>
      <c r="O1708" s="2" t="str">
        <f>IF('spis PO'!M1708="oprawa",VLOOKUP('spis PO'!O1708,słowniki!$A$120:$B$126,2),IF(LEN('spis PO'!M1708)&gt;0,1,""))</f>
        <v/>
      </c>
      <c r="P1708" s="12" t="str">
        <f>IF('spis PO'!M1708="oprawa",1,"")</f>
        <v/>
      </c>
      <c r="Q1708" s="2" t="str">
        <f t="shared" si="26"/>
        <v/>
      </c>
    </row>
    <row r="1709" spans="1:17">
      <c r="A1709" s="2" t="str">
        <f ca="1">IF(LEN('spis PO'!A1709)&gt;0,MID(CELL("nazwa_pliku"),SEARCH("[",CELL("nazwa_pliku"))+1, SEARCH(".",CELL("nazwa_pliku"))-SEARCH("[",CELL("nazwa_pliku"))-1),"")</f>
        <v/>
      </c>
      <c r="B1709" s="2" t="str">
        <f ca="1">IF(LEN('spis PO'!A1709)&gt;0,MID(CELL("nazwa_pliku"),SEARCH("[",CELL("nazwa_pliku"))+1, SEARCH(".",CELL("nazwa_pliku"))-SEARCH("[",CELL("nazwa_pliku"))-1),"")</f>
        <v/>
      </c>
      <c r="C1709" s="2" t="str">
        <f>IF(LEN('spis PO'!B1709)&gt;0,'spis PO'!B1709,"")</f>
        <v/>
      </c>
      <c r="D1709" s="2" t="str">
        <f>IF(LEN('spis PO'!C1709)&gt;0,'spis PO'!C1709,"")</f>
        <v/>
      </c>
      <c r="E1709" s="2" t="str">
        <f>IF(LEN('spis PO'!D1709)&gt;0,VLOOKUP('spis PO'!D1709,słowniki!$A$61:$B$63,2),"")</f>
        <v/>
      </c>
      <c r="F1709" s="2" t="str">
        <f>IF(LEN('spis PO'!E1709)&gt;0,VLOOKUP('spis PO'!E1709,słowniki!$A$71:$B$77,2),"")</f>
        <v/>
      </c>
      <c r="G1709" s="12" t="str">
        <f>IF(LEN('spis PO'!F1709)&gt;0,VLOOKUP('spis PO'!F1709,słowniki!$A$51:$B$52,2),"")</f>
        <v/>
      </c>
      <c r="H1709" s="12" t="str">
        <f>IF(LEN('spis PO'!G1709)&gt;0,VLOOKUP('spis PO'!G1709,słowniki!$A$81:$B$83,2),"")</f>
        <v/>
      </c>
      <c r="I1709" s="2" t="str">
        <f>IF(LEN('spis PO'!H1709)&gt;0,'spis PO'!H1709,"")</f>
        <v/>
      </c>
      <c r="J1709" s="12" t="str">
        <f>IF(LEN('spis PO'!I1709)&gt;0,'spis PO'!I1709,"")</f>
        <v/>
      </c>
      <c r="K1709" s="12" t="str">
        <f>IF('spis PO'!D1709="słup",VLOOKUP('spis PO'!J1709,słowniki!$A$91:$B$96,2),IF(LEN('spis PO'!D1709)&gt;0,1,""))</f>
        <v/>
      </c>
      <c r="L1709" s="2" t="str">
        <f>IF(LEN('spis PO'!L1709)&gt;0,VLOOKUP('spis PO'!L1709,słowniki!$A$100:$B$101,2),"")</f>
        <v/>
      </c>
      <c r="M1709" s="2" t="str">
        <f>IF(LEN('spis PO'!M1709)&gt;0,VLOOKUP('spis PO'!M1709,słowniki!$A$110:$B$111,2),"")</f>
        <v/>
      </c>
      <c r="N1709" s="2" t="str">
        <f>IF(LEN('spis PO'!N1709)&gt;0,'spis PO'!N1709,"")</f>
        <v/>
      </c>
      <c r="O1709" s="2" t="str">
        <f>IF('spis PO'!M1709="oprawa",VLOOKUP('spis PO'!O1709,słowniki!$A$120:$B$126,2),IF(LEN('spis PO'!M1709)&gt;0,1,""))</f>
        <v/>
      </c>
      <c r="P1709" s="12" t="str">
        <f>IF('spis PO'!M1709="oprawa",1,"")</f>
        <v/>
      </c>
      <c r="Q1709" s="2" t="str">
        <f t="shared" si="26"/>
        <v/>
      </c>
    </row>
    <row r="1710" spans="1:17">
      <c r="A1710" s="2" t="str">
        <f ca="1">IF(LEN('spis PO'!A1710)&gt;0,MID(CELL("nazwa_pliku"),SEARCH("[",CELL("nazwa_pliku"))+1, SEARCH(".",CELL("nazwa_pliku"))-SEARCH("[",CELL("nazwa_pliku"))-1),"")</f>
        <v/>
      </c>
      <c r="B1710" s="2" t="str">
        <f ca="1">IF(LEN('spis PO'!A1710)&gt;0,MID(CELL("nazwa_pliku"),SEARCH("[",CELL("nazwa_pliku"))+1, SEARCH(".",CELL("nazwa_pliku"))-SEARCH("[",CELL("nazwa_pliku"))-1),"")</f>
        <v/>
      </c>
      <c r="C1710" s="2" t="str">
        <f>IF(LEN('spis PO'!B1710)&gt;0,'spis PO'!B1710,"")</f>
        <v/>
      </c>
      <c r="D1710" s="2" t="str">
        <f>IF(LEN('spis PO'!C1710)&gt;0,'spis PO'!C1710,"")</f>
        <v/>
      </c>
      <c r="E1710" s="2" t="str">
        <f>IF(LEN('spis PO'!D1710)&gt;0,VLOOKUP('spis PO'!D1710,słowniki!$A$61:$B$63,2),"")</f>
        <v/>
      </c>
      <c r="F1710" s="2" t="str">
        <f>IF(LEN('spis PO'!E1710)&gt;0,VLOOKUP('spis PO'!E1710,słowniki!$A$71:$B$77,2),"")</f>
        <v/>
      </c>
      <c r="G1710" s="12" t="str">
        <f>IF(LEN('spis PO'!F1710)&gt;0,VLOOKUP('spis PO'!F1710,słowniki!$A$51:$B$52,2),"")</f>
        <v/>
      </c>
      <c r="H1710" s="12" t="str">
        <f>IF(LEN('spis PO'!G1710)&gt;0,VLOOKUP('spis PO'!G1710,słowniki!$A$81:$B$83,2),"")</f>
        <v/>
      </c>
      <c r="I1710" s="2" t="str">
        <f>IF(LEN('spis PO'!H1710)&gt;0,'spis PO'!H1710,"")</f>
        <v/>
      </c>
      <c r="J1710" s="12" t="str">
        <f>IF(LEN('spis PO'!I1710)&gt;0,'spis PO'!I1710,"")</f>
        <v/>
      </c>
      <c r="K1710" s="12" t="str">
        <f>IF('spis PO'!D1710="słup",VLOOKUP('spis PO'!J1710,słowniki!$A$91:$B$96,2),IF(LEN('spis PO'!D1710)&gt;0,1,""))</f>
        <v/>
      </c>
      <c r="L1710" s="2" t="str">
        <f>IF(LEN('spis PO'!L1710)&gt;0,VLOOKUP('spis PO'!L1710,słowniki!$A$100:$B$101,2),"")</f>
        <v/>
      </c>
      <c r="M1710" s="2" t="str">
        <f>IF(LEN('spis PO'!M1710)&gt;0,VLOOKUP('spis PO'!M1710,słowniki!$A$110:$B$111,2),"")</f>
        <v/>
      </c>
      <c r="N1710" s="2" t="str">
        <f>IF(LEN('spis PO'!N1710)&gt;0,'spis PO'!N1710,"")</f>
        <v/>
      </c>
      <c r="O1710" s="2" t="str">
        <f>IF('spis PO'!M1710="oprawa",VLOOKUP('spis PO'!O1710,słowniki!$A$120:$B$126,2),IF(LEN('spis PO'!M1710)&gt;0,1,""))</f>
        <v/>
      </c>
      <c r="P1710" s="12" t="str">
        <f>IF('spis PO'!M1710="oprawa",1,"")</f>
        <v/>
      </c>
      <c r="Q1710" s="2" t="str">
        <f t="shared" si="26"/>
        <v/>
      </c>
    </row>
    <row r="1711" spans="1:17">
      <c r="A1711" s="2" t="str">
        <f ca="1">IF(LEN('spis PO'!A1711)&gt;0,MID(CELL("nazwa_pliku"),SEARCH("[",CELL("nazwa_pliku"))+1, SEARCH(".",CELL("nazwa_pliku"))-SEARCH("[",CELL("nazwa_pliku"))-1),"")</f>
        <v/>
      </c>
      <c r="B1711" s="2" t="str">
        <f ca="1">IF(LEN('spis PO'!A1711)&gt;0,MID(CELL("nazwa_pliku"),SEARCH("[",CELL("nazwa_pliku"))+1, SEARCH(".",CELL("nazwa_pliku"))-SEARCH("[",CELL("nazwa_pliku"))-1),"")</f>
        <v/>
      </c>
      <c r="C1711" s="2" t="str">
        <f>IF(LEN('spis PO'!B1711)&gt;0,'spis PO'!B1711,"")</f>
        <v/>
      </c>
      <c r="D1711" s="2" t="str">
        <f>IF(LEN('spis PO'!C1711)&gt;0,'spis PO'!C1711,"")</f>
        <v/>
      </c>
      <c r="E1711" s="2" t="str">
        <f>IF(LEN('spis PO'!D1711)&gt;0,VLOOKUP('spis PO'!D1711,słowniki!$A$61:$B$63,2),"")</f>
        <v/>
      </c>
      <c r="F1711" s="2" t="str">
        <f>IF(LEN('spis PO'!E1711)&gt;0,VLOOKUP('spis PO'!E1711,słowniki!$A$71:$B$77,2),"")</f>
        <v/>
      </c>
      <c r="G1711" s="12" t="str">
        <f>IF(LEN('spis PO'!F1711)&gt;0,VLOOKUP('spis PO'!F1711,słowniki!$A$51:$B$52,2),"")</f>
        <v/>
      </c>
      <c r="H1711" s="12" t="str">
        <f>IF(LEN('spis PO'!G1711)&gt;0,VLOOKUP('spis PO'!G1711,słowniki!$A$81:$B$83,2),"")</f>
        <v/>
      </c>
      <c r="I1711" s="2" t="str">
        <f>IF(LEN('spis PO'!H1711)&gt;0,'spis PO'!H1711,"")</f>
        <v/>
      </c>
      <c r="J1711" s="12" t="str">
        <f>IF(LEN('spis PO'!I1711)&gt;0,'spis PO'!I1711,"")</f>
        <v/>
      </c>
      <c r="K1711" s="12" t="str">
        <f>IF('spis PO'!D1711="słup",VLOOKUP('spis PO'!J1711,słowniki!$A$91:$B$96,2),IF(LEN('spis PO'!D1711)&gt;0,1,""))</f>
        <v/>
      </c>
      <c r="L1711" s="2" t="str">
        <f>IF(LEN('spis PO'!L1711)&gt;0,VLOOKUP('spis PO'!L1711,słowniki!$A$100:$B$101,2),"")</f>
        <v/>
      </c>
      <c r="M1711" s="2" t="str">
        <f>IF(LEN('spis PO'!M1711)&gt;0,VLOOKUP('spis PO'!M1711,słowniki!$A$110:$B$111,2),"")</f>
        <v/>
      </c>
      <c r="N1711" s="2" t="str">
        <f>IF(LEN('spis PO'!N1711)&gt;0,'spis PO'!N1711,"")</f>
        <v/>
      </c>
      <c r="O1711" s="2" t="str">
        <f>IF('spis PO'!M1711="oprawa",VLOOKUP('spis PO'!O1711,słowniki!$A$120:$B$126,2),IF(LEN('spis PO'!M1711)&gt;0,1,""))</f>
        <v/>
      </c>
      <c r="P1711" s="12" t="str">
        <f>IF('spis PO'!M1711="oprawa",1,"")</f>
        <v/>
      </c>
      <c r="Q1711" s="2" t="str">
        <f t="shared" si="26"/>
        <v/>
      </c>
    </row>
    <row r="1712" spans="1:17">
      <c r="A1712" s="2" t="str">
        <f ca="1">IF(LEN('spis PO'!A1712)&gt;0,MID(CELL("nazwa_pliku"),SEARCH("[",CELL("nazwa_pliku"))+1, SEARCH(".",CELL("nazwa_pliku"))-SEARCH("[",CELL("nazwa_pliku"))-1),"")</f>
        <v/>
      </c>
      <c r="B1712" s="2" t="str">
        <f ca="1">IF(LEN('spis PO'!A1712)&gt;0,MID(CELL("nazwa_pliku"),SEARCH("[",CELL("nazwa_pliku"))+1, SEARCH(".",CELL("nazwa_pliku"))-SEARCH("[",CELL("nazwa_pliku"))-1),"")</f>
        <v/>
      </c>
      <c r="C1712" s="2" t="str">
        <f>IF(LEN('spis PO'!B1712)&gt;0,'spis PO'!B1712,"")</f>
        <v/>
      </c>
      <c r="D1712" s="2" t="str">
        <f>IF(LEN('spis PO'!C1712)&gt;0,'spis PO'!C1712,"")</f>
        <v/>
      </c>
      <c r="E1712" s="2" t="str">
        <f>IF(LEN('spis PO'!D1712)&gt;0,VLOOKUP('spis PO'!D1712,słowniki!$A$61:$B$63,2),"")</f>
        <v/>
      </c>
      <c r="F1712" s="2" t="str">
        <f>IF(LEN('spis PO'!E1712)&gt;0,VLOOKUP('spis PO'!E1712,słowniki!$A$71:$B$77,2),"")</f>
        <v/>
      </c>
      <c r="G1712" s="12" t="str">
        <f>IF(LEN('spis PO'!F1712)&gt;0,VLOOKUP('spis PO'!F1712,słowniki!$A$51:$B$52,2),"")</f>
        <v/>
      </c>
      <c r="H1712" s="12" t="str">
        <f>IF(LEN('spis PO'!G1712)&gt;0,VLOOKUP('spis PO'!G1712,słowniki!$A$81:$B$83,2),"")</f>
        <v/>
      </c>
      <c r="I1712" s="2" t="str">
        <f>IF(LEN('spis PO'!H1712)&gt;0,'spis PO'!H1712,"")</f>
        <v/>
      </c>
      <c r="J1712" s="12" t="str">
        <f>IF(LEN('spis PO'!I1712)&gt;0,'spis PO'!I1712,"")</f>
        <v/>
      </c>
      <c r="K1712" s="12" t="str">
        <f>IF('spis PO'!D1712="słup",VLOOKUP('spis PO'!J1712,słowniki!$A$91:$B$96,2),IF(LEN('spis PO'!D1712)&gt;0,1,""))</f>
        <v/>
      </c>
      <c r="L1712" s="2" t="str">
        <f>IF(LEN('spis PO'!L1712)&gt;0,VLOOKUP('spis PO'!L1712,słowniki!$A$100:$B$101,2),"")</f>
        <v/>
      </c>
      <c r="M1712" s="2" t="str">
        <f>IF(LEN('spis PO'!M1712)&gt;0,VLOOKUP('spis PO'!M1712,słowniki!$A$110:$B$111,2),"")</f>
        <v/>
      </c>
      <c r="N1712" s="2" t="str">
        <f>IF(LEN('spis PO'!N1712)&gt;0,'spis PO'!N1712,"")</f>
        <v/>
      </c>
      <c r="O1712" s="2" t="str">
        <f>IF('spis PO'!M1712="oprawa",VLOOKUP('spis PO'!O1712,słowniki!$A$120:$B$126,2),IF(LEN('spis PO'!M1712)&gt;0,1,""))</f>
        <v/>
      </c>
      <c r="P1712" s="12" t="str">
        <f>IF('spis PO'!M1712="oprawa",1,"")</f>
        <v/>
      </c>
      <c r="Q1712" s="2" t="str">
        <f t="shared" si="26"/>
        <v/>
      </c>
    </row>
    <row r="1713" spans="1:17">
      <c r="A1713" s="2" t="str">
        <f ca="1">IF(LEN('spis PO'!A1713)&gt;0,MID(CELL("nazwa_pliku"),SEARCH("[",CELL("nazwa_pliku"))+1, SEARCH(".",CELL("nazwa_pliku"))-SEARCH("[",CELL("nazwa_pliku"))-1),"")</f>
        <v/>
      </c>
      <c r="B1713" s="2" t="str">
        <f ca="1">IF(LEN('spis PO'!A1713)&gt;0,MID(CELL("nazwa_pliku"),SEARCH("[",CELL("nazwa_pliku"))+1, SEARCH(".",CELL("nazwa_pliku"))-SEARCH("[",CELL("nazwa_pliku"))-1),"")</f>
        <v/>
      </c>
      <c r="C1713" s="2" t="str">
        <f>IF(LEN('spis PO'!B1713)&gt;0,'spis PO'!B1713,"")</f>
        <v/>
      </c>
      <c r="D1713" s="2" t="str">
        <f>IF(LEN('spis PO'!C1713)&gt;0,'spis PO'!C1713,"")</f>
        <v/>
      </c>
      <c r="E1713" s="2" t="str">
        <f>IF(LEN('spis PO'!D1713)&gt;0,VLOOKUP('spis PO'!D1713,słowniki!$A$61:$B$63,2),"")</f>
        <v/>
      </c>
      <c r="F1713" s="2" t="str">
        <f>IF(LEN('spis PO'!E1713)&gt;0,VLOOKUP('spis PO'!E1713,słowniki!$A$71:$B$77,2),"")</f>
        <v/>
      </c>
      <c r="G1713" s="12" t="str">
        <f>IF(LEN('spis PO'!F1713)&gt;0,VLOOKUP('spis PO'!F1713,słowniki!$A$51:$B$52,2),"")</f>
        <v/>
      </c>
      <c r="H1713" s="12" t="str">
        <f>IF(LEN('spis PO'!G1713)&gt;0,VLOOKUP('spis PO'!G1713,słowniki!$A$81:$B$83,2),"")</f>
        <v/>
      </c>
      <c r="I1713" s="2" t="str">
        <f>IF(LEN('spis PO'!H1713)&gt;0,'spis PO'!H1713,"")</f>
        <v/>
      </c>
      <c r="J1713" s="12" t="str">
        <f>IF(LEN('spis PO'!I1713)&gt;0,'spis PO'!I1713,"")</f>
        <v/>
      </c>
      <c r="K1713" s="12" t="str">
        <f>IF('spis PO'!D1713="słup",VLOOKUP('spis PO'!J1713,słowniki!$A$91:$B$96,2),IF(LEN('spis PO'!D1713)&gt;0,1,""))</f>
        <v/>
      </c>
      <c r="L1713" s="2" t="str">
        <f>IF(LEN('spis PO'!L1713)&gt;0,VLOOKUP('spis PO'!L1713,słowniki!$A$100:$B$101,2),"")</f>
        <v/>
      </c>
      <c r="M1713" s="2" t="str">
        <f>IF(LEN('spis PO'!M1713)&gt;0,VLOOKUP('spis PO'!M1713,słowniki!$A$110:$B$111,2),"")</f>
        <v/>
      </c>
      <c r="N1713" s="2" t="str">
        <f>IF(LEN('spis PO'!N1713)&gt;0,'spis PO'!N1713,"")</f>
        <v/>
      </c>
      <c r="O1713" s="2" t="str">
        <f>IF('spis PO'!M1713="oprawa",VLOOKUP('spis PO'!O1713,słowniki!$A$120:$B$126,2),IF(LEN('spis PO'!M1713)&gt;0,1,""))</f>
        <v/>
      </c>
      <c r="P1713" s="12" t="str">
        <f>IF('spis PO'!M1713="oprawa",1,"")</f>
        <v/>
      </c>
      <c r="Q1713" s="2" t="str">
        <f t="shared" si="26"/>
        <v/>
      </c>
    </row>
    <row r="1714" spans="1:17">
      <c r="A1714" s="2" t="str">
        <f ca="1">IF(LEN('spis PO'!A1714)&gt;0,MID(CELL("nazwa_pliku"),SEARCH("[",CELL("nazwa_pliku"))+1, SEARCH(".",CELL("nazwa_pliku"))-SEARCH("[",CELL("nazwa_pliku"))-1),"")</f>
        <v/>
      </c>
      <c r="B1714" s="2" t="str">
        <f ca="1">IF(LEN('spis PO'!A1714)&gt;0,MID(CELL("nazwa_pliku"),SEARCH("[",CELL("nazwa_pliku"))+1, SEARCH(".",CELL("nazwa_pliku"))-SEARCH("[",CELL("nazwa_pliku"))-1),"")</f>
        <v/>
      </c>
      <c r="C1714" s="2" t="str">
        <f>IF(LEN('spis PO'!B1714)&gt;0,'spis PO'!B1714,"")</f>
        <v/>
      </c>
      <c r="D1714" s="2" t="str">
        <f>IF(LEN('spis PO'!C1714)&gt;0,'spis PO'!C1714,"")</f>
        <v/>
      </c>
      <c r="E1714" s="2" t="str">
        <f>IF(LEN('spis PO'!D1714)&gt;0,VLOOKUP('spis PO'!D1714,słowniki!$A$61:$B$63,2),"")</f>
        <v/>
      </c>
      <c r="F1714" s="2" t="str">
        <f>IF(LEN('spis PO'!E1714)&gt;0,VLOOKUP('spis PO'!E1714,słowniki!$A$71:$B$77,2),"")</f>
        <v/>
      </c>
      <c r="G1714" s="12" t="str">
        <f>IF(LEN('spis PO'!F1714)&gt;0,VLOOKUP('spis PO'!F1714,słowniki!$A$51:$B$52,2),"")</f>
        <v/>
      </c>
      <c r="H1714" s="12" t="str">
        <f>IF(LEN('spis PO'!G1714)&gt;0,VLOOKUP('spis PO'!G1714,słowniki!$A$81:$B$83,2),"")</f>
        <v/>
      </c>
      <c r="I1714" s="2" t="str">
        <f>IF(LEN('spis PO'!H1714)&gt;0,'spis PO'!H1714,"")</f>
        <v/>
      </c>
      <c r="J1714" s="12" t="str">
        <f>IF(LEN('spis PO'!I1714)&gt;0,'spis PO'!I1714,"")</f>
        <v/>
      </c>
      <c r="K1714" s="12" t="str">
        <f>IF('spis PO'!D1714="słup",VLOOKUP('spis PO'!J1714,słowniki!$A$91:$B$96,2),IF(LEN('spis PO'!D1714)&gt;0,1,""))</f>
        <v/>
      </c>
      <c r="L1714" s="2" t="str">
        <f>IF(LEN('spis PO'!L1714)&gt;0,VLOOKUP('spis PO'!L1714,słowniki!$A$100:$B$101,2),"")</f>
        <v/>
      </c>
      <c r="M1714" s="2" t="str">
        <f>IF(LEN('spis PO'!M1714)&gt;0,VLOOKUP('spis PO'!M1714,słowniki!$A$110:$B$111,2),"")</f>
        <v/>
      </c>
      <c r="N1714" s="2" t="str">
        <f>IF(LEN('spis PO'!N1714)&gt;0,'spis PO'!N1714,"")</f>
        <v/>
      </c>
      <c r="O1714" s="2" t="str">
        <f>IF('spis PO'!M1714="oprawa",VLOOKUP('spis PO'!O1714,słowniki!$A$120:$B$126,2),IF(LEN('spis PO'!M1714)&gt;0,1,""))</f>
        <v/>
      </c>
      <c r="P1714" s="12" t="str">
        <f>IF('spis PO'!M1714="oprawa",1,"")</f>
        <v/>
      </c>
      <c r="Q1714" s="2" t="str">
        <f t="shared" si="26"/>
        <v/>
      </c>
    </row>
    <row r="1715" spans="1:17">
      <c r="A1715" s="2" t="str">
        <f ca="1">IF(LEN('spis PO'!A1715)&gt;0,MID(CELL("nazwa_pliku"),SEARCH("[",CELL("nazwa_pliku"))+1, SEARCH(".",CELL("nazwa_pliku"))-SEARCH("[",CELL("nazwa_pliku"))-1),"")</f>
        <v/>
      </c>
      <c r="B1715" s="2" t="str">
        <f ca="1">IF(LEN('spis PO'!A1715)&gt;0,MID(CELL("nazwa_pliku"),SEARCH("[",CELL("nazwa_pliku"))+1, SEARCH(".",CELL("nazwa_pliku"))-SEARCH("[",CELL("nazwa_pliku"))-1),"")</f>
        <v/>
      </c>
      <c r="C1715" s="2" t="str">
        <f>IF(LEN('spis PO'!B1715)&gt;0,'spis PO'!B1715,"")</f>
        <v/>
      </c>
      <c r="D1715" s="2" t="str">
        <f>IF(LEN('spis PO'!C1715)&gt;0,'spis PO'!C1715,"")</f>
        <v/>
      </c>
      <c r="E1715" s="2" t="str">
        <f>IF(LEN('spis PO'!D1715)&gt;0,VLOOKUP('spis PO'!D1715,słowniki!$A$61:$B$63,2),"")</f>
        <v/>
      </c>
      <c r="F1715" s="2" t="str">
        <f>IF(LEN('spis PO'!E1715)&gt;0,VLOOKUP('spis PO'!E1715,słowniki!$A$71:$B$77,2),"")</f>
        <v/>
      </c>
      <c r="G1715" s="12" t="str">
        <f>IF(LEN('spis PO'!F1715)&gt;0,VLOOKUP('spis PO'!F1715,słowniki!$A$51:$B$52,2),"")</f>
        <v/>
      </c>
      <c r="H1715" s="12" t="str">
        <f>IF(LEN('spis PO'!G1715)&gt;0,VLOOKUP('spis PO'!G1715,słowniki!$A$81:$B$83,2),"")</f>
        <v/>
      </c>
      <c r="I1715" s="2" t="str">
        <f>IF(LEN('spis PO'!H1715)&gt;0,'spis PO'!H1715,"")</f>
        <v/>
      </c>
      <c r="J1715" s="12" t="str">
        <f>IF(LEN('spis PO'!I1715)&gt;0,'spis PO'!I1715,"")</f>
        <v/>
      </c>
      <c r="K1715" s="12" t="str">
        <f>IF('spis PO'!D1715="słup",VLOOKUP('spis PO'!J1715,słowniki!$A$91:$B$96,2),IF(LEN('spis PO'!D1715)&gt;0,1,""))</f>
        <v/>
      </c>
      <c r="L1715" s="2" t="str">
        <f>IF(LEN('spis PO'!L1715)&gt;0,VLOOKUP('spis PO'!L1715,słowniki!$A$100:$B$101,2),"")</f>
        <v/>
      </c>
      <c r="M1715" s="2" t="str">
        <f>IF(LEN('spis PO'!M1715)&gt;0,VLOOKUP('spis PO'!M1715,słowniki!$A$110:$B$111,2),"")</f>
        <v/>
      </c>
      <c r="N1715" s="2" t="str">
        <f>IF(LEN('spis PO'!N1715)&gt;0,'spis PO'!N1715,"")</f>
        <v/>
      </c>
      <c r="O1715" s="2" t="str">
        <f>IF('spis PO'!M1715="oprawa",VLOOKUP('spis PO'!O1715,słowniki!$A$120:$B$126,2),IF(LEN('spis PO'!M1715)&gt;0,1,""))</f>
        <v/>
      </c>
      <c r="P1715" s="12" t="str">
        <f>IF('spis PO'!M1715="oprawa",1,"")</f>
        <v/>
      </c>
      <c r="Q1715" s="2" t="str">
        <f t="shared" si="26"/>
        <v/>
      </c>
    </row>
    <row r="1716" spans="1:17">
      <c r="A1716" s="2" t="str">
        <f ca="1">IF(LEN('spis PO'!A1716)&gt;0,MID(CELL("nazwa_pliku"),SEARCH("[",CELL("nazwa_pliku"))+1, SEARCH(".",CELL("nazwa_pliku"))-SEARCH("[",CELL("nazwa_pliku"))-1),"")</f>
        <v/>
      </c>
      <c r="B1716" s="2" t="str">
        <f ca="1">IF(LEN('spis PO'!A1716)&gt;0,MID(CELL("nazwa_pliku"),SEARCH("[",CELL("nazwa_pliku"))+1, SEARCH(".",CELL("nazwa_pliku"))-SEARCH("[",CELL("nazwa_pliku"))-1),"")</f>
        <v/>
      </c>
      <c r="C1716" s="2" t="str">
        <f>IF(LEN('spis PO'!B1716)&gt;0,'spis PO'!B1716,"")</f>
        <v/>
      </c>
      <c r="D1716" s="2" t="str">
        <f>IF(LEN('spis PO'!C1716)&gt;0,'spis PO'!C1716,"")</f>
        <v/>
      </c>
      <c r="E1716" s="2" t="str">
        <f>IF(LEN('spis PO'!D1716)&gt;0,VLOOKUP('spis PO'!D1716,słowniki!$A$61:$B$63,2),"")</f>
        <v/>
      </c>
      <c r="F1716" s="2" t="str">
        <f>IF(LEN('spis PO'!E1716)&gt;0,VLOOKUP('spis PO'!E1716,słowniki!$A$71:$B$77,2),"")</f>
        <v/>
      </c>
      <c r="G1716" s="12" t="str">
        <f>IF(LEN('spis PO'!F1716)&gt;0,VLOOKUP('spis PO'!F1716,słowniki!$A$51:$B$52,2),"")</f>
        <v/>
      </c>
      <c r="H1716" s="12" t="str">
        <f>IF(LEN('spis PO'!G1716)&gt;0,VLOOKUP('spis PO'!G1716,słowniki!$A$81:$B$83,2),"")</f>
        <v/>
      </c>
      <c r="I1716" s="2" t="str">
        <f>IF(LEN('spis PO'!H1716)&gt;0,'spis PO'!H1716,"")</f>
        <v/>
      </c>
      <c r="J1716" s="12" t="str">
        <f>IF(LEN('spis PO'!I1716)&gt;0,'spis PO'!I1716,"")</f>
        <v/>
      </c>
      <c r="K1716" s="12" t="str">
        <f>IF('spis PO'!D1716="słup",VLOOKUP('spis PO'!J1716,słowniki!$A$91:$B$96,2),IF(LEN('spis PO'!D1716)&gt;0,1,""))</f>
        <v/>
      </c>
      <c r="L1716" s="2" t="str">
        <f>IF(LEN('spis PO'!L1716)&gt;0,VLOOKUP('spis PO'!L1716,słowniki!$A$100:$B$101,2),"")</f>
        <v/>
      </c>
      <c r="M1716" s="2" t="str">
        <f>IF(LEN('spis PO'!M1716)&gt;0,VLOOKUP('spis PO'!M1716,słowniki!$A$110:$B$111,2),"")</f>
        <v/>
      </c>
      <c r="N1716" s="2" t="str">
        <f>IF(LEN('spis PO'!N1716)&gt;0,'spis PO'!N1716,"")</f>
        <v/>
      </c>
      <c r="O1716" s="2" t="str">
        <f>IF('spis PO'!M1716="oprawa",VLOOKUP('spis PO'!O1716,słowniki!$A$120:$B$126,2),IF(LEN('spis PO'!M1716)&gt;0,1,""))</f>
        <v/>
      </c>
      <c r="P1716" s="12" t="str">
        <f>IF('spis PO'!M1716="oprawa",1,"")</f>
        <v/>
      </c>
      <c r="Q1716" s="2" t="str">
        <f t="shared" si="26"/>
        <v/>
      </c>
    </row>
    <row r="1717" spans="1:17">
      <c r="A1717" s="2" t="str">
        <f ca="1">IF(LEN('spis PO'!A1717)&gt;0,MID(CELL("nazwa_pliku"),SEARCH("[",CELL("nazwa_pliku"))+1, SEARCH(".",CELL("nazwa_pliku"))-SEARCH("[",CELL("nazwa_pliku"))-1),"")</f>
        <v/>
      </c>
      <c r="B1717" s="2" t="str">
        <f ca="1">IF(LEN('spis PO'!A1717)&gt;0,MID(CELL("nazwa_pliku"),SEARCH("[",CELL("nazwa_pliku"))+1, SEARCH(".",CELL("nazwa_pliku"))-SEARCH("[",CELL("nazwa_pliku"))-1),"")</f>
        <v/>
      </c>
      <c r="C1717" s="2" t="str">
        <f>IF(LEN('spis PO'!B1717)&gt;0,'spis PO'!B1717,"")</f>
        <v/>
      </c>
      <c r="D1717" s="2" t="str">
        <f>IF(LEN('spis PO'!C1717)&gt;0,'spis PO'!C1717,"")</f>
        <v/>
      </c>
      <c r="E1717" s="2" t="str">
        <f>IF(LEN('spis PO'!D1717)&gt;0,VLOOKUP('spis PO'!D1717,słowniki!$A$61:$B$63,2),"")</f>
        <v/>
      </c>
      <c r="F1717" s="2" t="str">
        <f>IF(LEN('spis PO'!E1717)&gt;0,VLOOKUP('spis PO'!E1717,słowniki!$A$71:$B$77,2),"")</f>
        <v/>
      </c>
      <c r="G1717" s="12" t="str">
        <f>IF(LEN('spis PO'!F1717)&gt;0,VLOOKUP('spis PO'!F1717,słowniki!$A$51:$B$52,2),"")</f>
        <v/>
      </c>
      <c r="H1717" s="12" t="str">
        <f>IF(LEN('spis PO'!G1717)&gt;0,VLOOKUP('spis PO'!G1717,słowniki!$A$81:$B$83,2),"")</f>
        <v/>
      </c>
      <c r="I1717" s="2" t="str">
        <f>IF(LEN('spis PO'!H1717)&gt;0,'spis PO'!H1717,"")</f>
        <v/>
      </c>
      <c r="J1717" s="12" t="str">
        <f>IF(LEN('spis PO'!I1717)&gt;0,'spis PO'!I1717,"")</f>
        <v/>
      </c>
      <c r="K1717" s="12" t="str">
        <f>IF('spis PO'!D1717="słup",VLOOKUP('spis PO'!J1717,słowniki!$A$91:$B$96,2),IF(LEN('spis PO'!D1717)&gt;0,1,""))</f>
        <v/>
      </c>
      <c r="L1717" s="2" t="str">
        <f>IF(LEN('spis PO'!L1717)&gt;0,VLOOKUP('spis PO'!L1717,słowniki!$A$100:$B$101,2),"")</f>
        <v/>
      </c>
      <c r="M1717" s="2" t="str">
        <f>IF(LEN('spis PO'!M1717)&gt;0,VLOOKUP('spis PO'!M1717,słowniki!$A$110:$B$111,2),"")</f>
        <v/>
      </c>
      <c r="N1717" s="2" t="str">
        <f>IF(LEN('spis PO'!N1717)&gt;0,'spis PO'!N1717,"")</f>
        <v/>
      </c>
      <c r="O1717" s="2" t="str">
        <f>IF('spis PO'!M1717="oprawa",VLOOKUP('spis PO'!O1717,słowniki!$A$120:$B$126,2),IF(LEN('spis PO'!M1717)&gt;0,1,""))</f>
        <v/>
      </c>
      <c r="P1717" s="12" t="str">
        <f>IF('spis PO'!M1717="oprawa",1,"")</f>
        <v/>
      </c>
      <c r="Q1717" s="2" t="str">
        <f t="shared" si="26"/>
        <v/>
      </c>
    </row>
    <row r="1718" spans="1:17">
      <c r="A1718" s="2" t="str">
        <f ca="1">IF(LEN('spis PO'!A1718)&gt;0,MID(CELL("nazwa_pliku"),SEARCH("[",CELL("nazwa_pliku"))+1, SEARCH(".",CELL("nazwa_pliku"))-SEARCH("[",CELL("nazwa_pliku"))-1),"")</f>
        <v/>
      </c>
      <c r="B1718" s="2" t="str">
        <f ca="1">IF(LEN('spis PO'!A1718)&gt;0,MID(CELL("nazwa_pliku"),SEARCH("[",CELL("nazwa_pliku"))+1, SEARCH(".",CELL("nazwa_pliku"))-SEARCH("[",CELL("nazwa_pliku"))-1),"")</f>
        <v/>
      </c>
      <c r="C1718" s="2" t="str">
        <f>IF(LEN('spis PO'!B1718)&gt;0,'spis PO'!B1718,"")</f>
        <v/>
      </c>
      <c r="D1718" s="2" t="str">
        <f>IF(LEN('spis PO'!C1718)&gt;0,'spis PO'!C1718,"")</f>
        <v/>
      </c>
      <c r="E1718" s="2" t="str">
        <f>IF(LEN('spis PO'!D1718)&gt;0,VLOOKUP('spis PO'!D1718,słowniki!$A$61:$B$63,2),"")</f>
        <v/>
      </c>
      <c r="F1718" s="2" t="str">
        <f>IF(LEN('spis PO'!E1718)&gt;0,VLOOKUP('spis PO'!E1718,słowniki!$A$71:$B$77,2),"")</f>
        <v/>
      </c>
      <c r="G1718" s="12" t="str">
        <f>IF(LEN('spis PO'!F1718)&gt;0,VLOOKUP('spis PO'!F1718,słowniki!$A$51:$B$52,2),"")</f>
        <v/>
      </c>
      <c r="H1718" s="12" t="str">
        <f>IF(LEN('spis PO'!G1718)&gt;0,VLOOKUP('spis PO'!G1718,słowniki!$A$81:$B$83,2),"")</f>
        <v/>
      </c>
      <c r="I1718" s="2" t="str">
        <f>IF(LEN('spis PO'!H1718)&gt;0,'spis PO'!H1718,"")</f>
        <v/>
      </c>
      <c r="J1718" s="12" t="str">
        <f>IF(LEN('spis PO'!I1718)&gt;0,'spis PO'!I1718,"")</f>
        <v/>
      </c>
      <c r="K1718" s="12" t="str">
        <f>IF('spis PO'!D1718="słup",VLOOKUP('spis PO'!J1718,słowniki!$A$91:$B$96,2),IF(LEN('spis PO'!D1718)&gt;0,1,""))</f>
        <v/>
      </c>
      <c r="L1718" s="2" t="str">
        <f>IF(LEN('spis PO'!L1718)&gt;0,VLOOKUP('spis PO'!L1718,słowniki!$A$100:$B$101,2),"")</f>
        <v/>
      </c>
      <c r="M1718" s="2" t="str">
        <f>IF(LEN('spis PO'!M1718)&gt;0,VLOOKUP('spis PO'!M1718,słowniki!$A$110:$B$111,2),"")</f>
        <v/>
      </c>
      <c r="N1718" s="2" t="str">
        <f>IF(LEN('spis PO'!N1718)&gt;0,'spis PO'!N1718,"")</f>
        <v/>
      </c>
      <c r="O1718" s="2" t="str">
        <f>IF('spis PO'!M1718="oprawa",VLOOKUP('spis PO'!O1718,słowniki!$A$120:$B$126,2),IF(LEN('spis PO'!M1718)&gt;0,1,""))</f>
        <v/>
      </c>
      <c r="P1718" s="12" t="str">
        <f>IF('spis PO'!M1718="oprawa",1,"")</f>
        <v/>
      </c>
      <c r="Q1718" s="2" t="str">
        <f t="shared" si="26"/>
        <v/>
      </c>
    </row>
    <row r="1719" spans="1:17">
      <c r="A1719" s="2" t="str">
        <f ca="1">IF(LEN('spis PO'!A1719)&gt;0,MID(CELL("nazwa_pliku"),SEARCH("[",CELL("nazwa_pliku"))+1, SEARCH(".",CELL("nazwa_pliku"))-SEARCH("[",CELL("nazwa_pliku"))-1),"")</f>
        <v/>
      </c>
      <c r="B1719" s="2" t="str">
        <f ca="1">IF(LEN('spis PO'!A1719)&gt;0,MID(CELL("nazwa_pliku"),SEARCH("[",CELL("nazwa_pliku"))+1, SEARCH(".",CELL("nazwa_pliku"))-SEARCH("[",CELL("nazwa_pliku"))-1),"")</f>
        <v/>
      </c>
      <c r="C1719" s="2" t="str">
        <f>IF(LEN('spis PO'!B1719)&gt;0,'spis PO'!B1719,"")</f>
        <v/>
      </c>
      <c r="D1719" s="2" t="str">
        <f>IF(LEN('spis PO'!C1719)&gt;0,'spis PO'!C1719,"")</f>
        <v/>
      </c>
      <c r="E1719" s="2" t="str">
        <f>IF(LEN('spis PO'!D1719)&gt;0,VLOOKUP('spis PO'!D1719,słowniki!$A$61:$B$63,2),"")</f>
        <v/>
      </c>
      <c r="F1719" s="2" t="str">
        <f>IF(LEN('spis PO'!E1719)&gt;0,VLOOKUP('spis PO'!E1719,słowniki!$A$71:$B$77,2),"")</f>
        <v/>
      </c>
      <c r="G1719" s="12" t="str">
        <f>IF(LEN('spis PO'!F1719)&gt;0,VLOOKUP('spis PO'!F1719,słowniki!$A$51:$B$52,2),"")</f>
        <v/>
      </c>
      <c r="H1719" s="12" t="str">
        <f>IF(LEN('spis PO'!G1719)&gt;0,VLOOKUP('spis PO'!G1719,słowniki!$A$81:$B$83,2),"")</f>
        <v/>
      </c>
      <c r="I1719" s="2" t="str">
        <f>IF(LEN('spis PO'!H1719)&gt;0,'spis PO'!H1719,"")</f>
        <v/>
      </c>
      <c r="J1719" s="12" t="str">
        <f>IF(LEN('spis PO'!I1719)&gt;0,'spis PO'!I1719,"")</f>
        <v/>
      </c>
      <c r="K1719" s="12" t="str">
        <f>IF('spis PO'!D1719="słup",VLOOKUP('spis PO'!J1719,słowniki!$A$91:$B$96,2),IF(LEN('spis PO'!D1719)&gt;0,1,""))</f>
        <v/>
      </c>
      <c r="L1719" s="2" t="str">
        <f>IF(LEN('spis PO'!L1719)&gt;0,VLOOKUP('spis PO'!L1719,słowniki!$A$100:$B$101,2),"")</f>
        <v/>
      </c>
      <c r="M1719" s="2" t="str">
        <f>IF(LEN('spis PO'!M1719)&gt;0,VLOOKUP('spis PO'!M1719,słowniki!$A$110:$B$111,2),"")</f>
        <v/>
      </c>
      <c r="N1719" s="2" t="str">
        <f>IF(LEN('spis PO'!N1719)&gt;0,'spis PO'!N1719,"")</f>
        <v/>
      </c>
      <c r="O1719" s="2" t="str">
        <f>IF('spis PO'!M1719="oprawa",VLOOKUP('spis PO'!O1719,słowniki!$A$120:$B$126,2),IF(LEN('spis PO'!M1719)&gt;0,1,""))</f>
        <v/>
      </c>
      <c r="P1719" s="12" t="str">
        <f>IF('spis PO'!M1719="oprawa",1,"")</f>
        <v/>
      </c>
      <c r="Q1719" s="2" t="str">
        <f t="shared" si="26"/>
        <v/>
      </c>
    </row>
    <row r="1720" spans="1:17">
      <c r="A1720" s="2" t="str">
        <f ca="1">IF(LEN('spis PO'!A1720)&gt;0,MID(CELL("nazwa_pliku"),SEARCH("[",CELL("nazwa_pliku"))+1, SEARCH(".",CELL("nazwa_pliku"))-SEARCH("[",CELL("nazwa_pliku"))-1),"")</f>
        <v/>
      </c>
      <c r="B1720" s="2" t="str">
        <f ca="1">IF(LEN('spis PO'!A1720)&gt;0,MID(CELL("nazwa_pliku"),SEARCH("[",CELL("nazwa_pliku"))+1, SEARCH(".",CELL("nazwa_pliku"))-SEARCH("[",CELL("nazwa_pliku"))-1),"")</f>
        <v/>
      </c>
      <c r="C1720" s="2" t="str">
        <f>IF(LEN('spis PO'!B1720)&gt;0,'spis PO'!B1720,"")</f>
        <v/>
      </c>
      <c r="D1720" s="2" t="str">
        <f>IF(LEN('spis PO'!C1720)&gt;0,'spis PO'!C1720,"")</f>
        <v/>
      </c>
      <c r="E1720" s="2" t="str">
        <f>IF(LEN('spis PO'!D1720)&gt;0,VLOOKUP('spis PO'!D1720,słowniki!$A$61:$B$63,2),"")</f>
        <v/>
      </c>
      <c r="F1720" s="2" t="str">
        <f>IF(LEN('spis PO'!E1720)&gt;0,VLOOKUP('spis PO'!E1720,słowniki!$A$71:$B$77,2),"")</f>
        <v/>
      </c>
      <c r="G1720" s="12" t="str">
        <f>IF(LEN('spis PO'!F1720)&gt;0,VLOOKUP('spis PO'!F1720,słowniki!$A$51:$B$52,2),"")</f>
        <v/>
      </c>
      <c r="H1720" s="12" t="str">
        <f>IF(LEN('spis PO'!G1720)&gt;0,VLOOKUP('spis PO'!G1720,słowniki!$A$81:$B$83,2),"")</f>
        <v/>
      </c>
      <c r="I1720" s="2" t="str">
        <f>IF(LEN('spis PO'!H1720)&gt;0,'spis PO'!H1720,"")</f>
        <v/>
      </c>
      <c r="J1720" s="12" t="str">
        <f>IF(LEN('spis PO'!I1720)&gt;0,'spis PO'!I1720,"")</f>
        <v/>
      </c>
      <c r="K1720" s="12" t="str">
        <f>IF('spis PO'!D1720="słup",VLOOKUP('spis PO'!J1720,słowniki!$A$91:$B$96,2),IF(LEN('spis PO'!D1720)&gt;0,1,""))</f>
        <v/>
      </c>
      <c r="L1720" s="2" t="str">
        <f>IF(LEN('spis PO'!L1720)&gt;0,VLOOKUP('spis PO'!L1720,słowniki!$A$100:$B$101,2),"")</f>
        <v/>
      </c>
      <c r="M1720" s="2" t="str">
        <f>IF(LEN('spis PO'!M1720)&gt;0,VLOOKUP('spis PO'!M1720,słowniki!$A$110:$B$111,2),"")</f>
        <v/>
      </c>
      <c r="N1720" s="2" t="str">
        <f>IF(LEN('spis PO'!N1720)&gt;0,'spis PO'!N1720,"")</f>
        <v/>
      </c>
      <c r="O1720" s="2" t="str">
        <f>IF('spis PO'!M1720="oprawa",VLOOKUP('spis PO'!O1720,słowniki!$A$120:$B$126,2),IF(LEN('spis PO'!M1720)&gt;0,1,""))</f>
        <v/>
      </c>
      <c r="P1720" s="12" t="str">
        <f>IF('spis PO'!M1720="oprawa",1,"")</f>
        <v/>
      </c>
      <c r="Q1720" s="2" t="str">
        <f t="shared" si="26"/>
        <v/>
      </c>
    </row>
    <row r="1721" spans="1:17">
      <c r="A1721" s="2" t="str">
        <f ca="1">IF(LEN('spis PO'!A1721)&gt;0,MID(CELL("nazwa_pliku"),SEARCH("[",CELL("nazwa_pliku"))+1, SEARCH(".",CELL("nazwa_pliku"))-SEARCH("[",CELL("nazwa_pliku"))-1),"")</f>
        <v/>
      </c>
      <c r="B1721" s="2" t="str">
        <f ca="1">IF(LEN('spis PO'!A1721)&gt;0,MID(CELL("nazwa_pliku"),SEARCH("[",CELL("nazwa_pliku"))+1, SEARCH(".",CELL("nazwa_pliku"))-SEARCH("[",CELL("nazwa_pliku"))-1),"")</f>
        <v/>
      </c>
      <c r="C1721" s="2" t="str">
        <f>IF(LEN('spis PO'!B1721)&gt;0,'spis PO'!B1721,"")</f>
        <v/>
      </c>
      <c r="D1721" s="2" t="str">
        <f>IF(LEN('spis PO'!C1721)&gt;0,'spis PO'!C1721,"")</f>
        <v/>
      </c>
      <c r="E1721" s="2" t="str">
        <f>IF(LEN('spis PO'!D1721)&gt;0,VLOOKUP('spis PO'!D1721,słowniki!$A$61:$B$63,2),"")</f>
        <v/>
      </c>
      <c r="F1721" s="2" t="str">
        <f>IF(LEN('spis PO'!E1721)&gt;0,VLOOKUP('spis PO'!E1721,słowniki!$A$71:$B$77,2),"")</f>
        <v/>
      </c>
      <c r="G1721" s="12" t="str">
        <f>IF(LEN('spis PO'!F1721)&gt;0,VLOOKUP('spis PO'!F1721,słowniki!$A$51:$B$52,2),"")</f>
        <v/>
      </c>
      <c r="H1721" s="12" t="str">
        <f>IF(LEN('spis PO'!G1721)&gt;0,VLOOKUP('spis PO'!G1721,słowniki!$A$81:$B$83,2),"")</f>
        <v/>
      </c>
      <c r="I1721" s="2" t="str">
        <f>IF(LEN('spis PO'!H1721)&gt;0,'spis PO'!H1721,"")</f>
        <v/>
      </c>
      <c r="J1721" s="12" t="str">
        <f>IF(LEN('spis PO'!I1721)&gt;0,'spis PO'!I1721,"")</f>
        <v/>
      </c>
      <c r="K1721" s="12" t="str">
        <f>IF('spis PO'!D1721="słup",VLOOKUP('spis PO'!J1721,słowniki!$A$91:$B$96,2),IF(LEN('spis PO'!D1721)&gt;0,1,""))</f>
        <v/>
      </c>
      <c r="L1721" s="2" t="str">
        <f>IF(LEN('spis PO'!L1721)&gt;0,VLOOKUP('spis PO'!L1721,słowniki!$A$100:$B$101,2),"")</f>
        <v/>
      </c>
      <c r="M1721" s="2" t="str">
        <f>IF(LEN('spis PO'!M1721)&gt;0,VLOOKUP('spis PO'!M1721,słowniki!$A$110:$B$111,2),"")</f>
        <v/>
      </c>
      <c r="N1721" s="2" t="str">
        <f>IF(LEN('spis PO'!N1721)&gt;0,'spis PO'!N1721,"")</f>
        <v/>
      </c>
      <c r="O1721" s="2" t="str">
        <f>IF('spis PO'!M1721="oprawa",VLOOKUP('spis PO'!O1721,słowniki!$A$120:$B$126,2),IF(LEN('spis PO'!M1721)&gt;0,1,""))</f>
        <v/>
      </c>
      <c r="P1721" s="12" t="str">
        <f>IF('spis PO'!M1721="oprawa",1,"")</f>
        <v/>
      </c>
      <c r="Q1721" s="2" t="str">
        <f t="shared" si="26"/>
        <v/>
      </c>
    </row>
    <row r="1722" spans="1:17">
      <c r="A1722" s="2" t="str">
        <f ca="1">IF(LEN('spis PO'!A1722)&gt;0,MID(CELL("nazwa_pliku"),SEARCH("[",CELL("nazwa_pliku"))+1, SEARCH(".",CELL("nazwa_pliku"))-SEARCH("[",CELL("nazwa_pliku"))-1),"")</f>
        <v/>
      </c>
      <c r="B1722" s="2" t="str">
        <f ca="1">IF(LEN('spis PO'!A1722)&gt;0,MID(CELL("nazwa_pliku"),SEARCH("[",CELL("nazwa_pliku"))+1, SEARCH(".",CELL("nazwa_pliku"))-SEARCH("[",CELL("nazwa_pliku"))-1),"")</f>
        <v/>
      </c>
      <c r="C1722" s="2" t="str">
        <f>IF(LEN('spis PO'!B1722)&gt;0,'spis PO'!B1722,"")</f>
        <v/>
      </c>
      <c r="D1722" s="2" t="str">
        <f>IF(LEN('spis PO'!C1722)&gt;0,'spis PO'!C1722,"")</f>
        <v/>
      </c>
      <c r="E1722" s="2" t="str">
        <f>IF(LEN('spis PO'!D1722)&gt;0,VLOOKUP('spis PO'!D1722,słowniki!$A$61:$B$63,2),"")</f>
        <v/>
      </c>
      <c r="F1722" s="2" t="str">
        <f>IF(LEN('spis PO'!E1722)&gt;0,VLOOKUP('spis PO'!E1722,słowniki!$A$71:$B$77,2),"")</f>
        <v/>
      </c>
      <c r="G1722" s="12" t="str">
        <f>IF(LEN('spis PO'!F1722)&gt;0,VLOOKUP('spis PO'!F1722,słowniki!$A$51:$B$52,2),"")</f>
        <v/>
      </c>
      <c r="H1722" s="12" t="str">
        <f>IF(LEN('spis PO'!G1722)&gt;0,VLOOKUP('spis PO'!G1722,słowniki!$A$81:$B$83,2),"")</f>
        <v/>
      </c>
      <c r="I1722" s="2" t="str">
        <f>IF(LEN('spis PO'!H1722)&gt;0,'spis PO'!H1722,"")</f>
        <v/>
      </c>
      <c r="J1722" s="12" t="str">
        <f>IF(LEN('spis PO'!I1722)&gt;0,'spis PO'!I1722,"")</f>
        <v/>
      </c>
      <c r="K1722" s="12" t="str">
        <f>IF('spis PO'!D1722="słup",VLOOKUP('spis PO'!J1722,słowniki!$A$91:$B$96,2),IF(LEN('spis PO'!D1722)&gt;0,1,""))</f>
        <v/>
      </c>
      <c r="L1722" s="2" t="str">
        <f>IF(LEN('spis PO'!L1722)&gt;0,VLOOKUP('spis PO'!L1722,słowniki!$A$100:$B$101,2),"")</f>
        <v/>
      </c>
      <c r="M1722" s="2" t="str">
        <f>IF(LEN('spis PO'!M1722)&gt;0,VLOOKUP('spis PO'!M1722,słowniki!$A$110:$B$111,2),"")</f>
        <v/>
      </c>
      <c r="N1722" s="2" t="str">
        <f>IF(LEN('spis PO'!N1722)&gt;0,'spis PO'!N1722,"")</f>
        <v/>
      </c>
      <c r="O1722" s="2" t="str">
        <f>IF('spis PO'!M1722="oprawa",VLOOKUP('spis PO'!O1722,słowniki!$A$120:$B$126,2),IF(LEN('spis PO'!M1722)&gt;0,1,""))</f>
        <v/>
      </c>
      <c r="P1722" s="12" t="str">
        <f>IF('spis PO'!M1722="oprawa",1,"")</f>
        <v/>
      </c>
      <c r="Q1722" s="2" t="str">
        <f t="shared" si="26"/>
        <v/>
      </c>
    </row>
    <row r="1723" spans="1:17">
      <c r="A1723" s="2" t="str">
        <f ca="1">IF(LEN('spis PO'!A1723)&gt;0,MID(CELL("nazwa_pliku"),SEARCH("[",CELL("nazwa_pliku"))+1, SEARCH(".",CELL("nazwa_pliku"))-SEARCH("[",CELL("nazwa_pliku"))-1),"")</f>
        <v/>
      </c>
      <c r="B1723" s="2" t="str">
        <f ca="1">IF(LEN('spis PO'!A1723)&gt;0,MID(CELL("nazwa_pliku"),SEARCH("[",CELL("nazwa_pliku"))+1, SEARCH(".",CELL("nazwa_pliku"))-SEARCH("[",CELL("nazwa_pliku"))-1),"")</f>
        <v/>
      </c>
      <c r="C1723" s="2" t="str">
        <f>IF(LEN('spis PO'!B1723)&gt;0,'spis PO'!B1723,"")</f>
        <v/>
      </c>
      <c r="D1723" s="2" t="str">
        <f>IF(LEN('spis PO'!C1723)&gt;0,'spis PO'!C1723,"")</f>
        <v/>
      </c>
      <c r="E1723" s="2" t="str">
        <f>IF(LEN('spis PO'!D1723)&gt;0,VLOOKUP('spis PO'!D1723,słowniki!$A$61:$B$63,2),"")</f>
        <v/>
      </c>
      <c r="F1723" s="2" t="str">
        <f>IF(LEN('spis PO'!E1723)&gt;0,VLOOKUP('spis PO'!E1723,słowniki!$A$71:$B$77,2),"")</f>
        <v/>
      </c>
      <c r="G1723" s="12" t="str">
        <f>IF(LEN('spis PO'!F1723)&gt;0,VLOOKUP('spis PO'!F1723,słowniki!$A$51:$B$52,2),"")</f>
        <v/>
      </c>
      <c r="H1723" s="12" t="str">
        <f>IF(LEN('spis PO'!G1723)&gt;0,VLOOKUP('spis PO'!G1723,słowniki!$A$81:$B$83,2),"")</f>
        <v/>
      </c>
      <c r="I1723" s="2" t="str">
        <f>IF(LEN('spis PO'!H1723)&gt;0,'spis PO'!H1723,"")</f>
        <v/>
      </c>
      <c r="J1723" s="12" t="str">
        <f>IF(LEN('spis PO'!I1723)&gt;0,'spis PO'!I1723,"")</f>
        <v/>
      </c>
      <c r="K1723" s="12" t="str">
        <f>IF('spis PO'!D1723="słup",VLOOKUP('spis PO'!J1723,słowniki!$A$91:$B$96,2),IF(LEN('spis PO'!D1723)&gt;0,1,""))</f>
        <v/>
      </c>
      <c r="L1723" s="2" t="str">
        <f>IF(LEN('spis PO'!L1723)&gt;0,VLOOKUP('spis PO'!L1723,słowniki!$A$100:$B$101,2),"")</f>
        <v/>
      </c>
      <c r="M1723" s="2" t="str">
        <f>IF(LEN('spis PO'!M1723)&gt;0,VLOOKUP('spis PO'!M1723,słowniki!$A$110:$B$111,2),"")</f>
        <v/>
      </c>
      <c r="N1723" s="2" t="str">
        <f>IF(LEN('spis PO'!N1723)&gt;0,'spis PO'!N1723,"")</f>
        <v/>
      </c>
      <c r="O1723" s="2" t="str">
        <f>IF('spis PO'!M1723="oprawa",VLOOKUP('spis PO'!O1723,słowniki!$A$120:$B$126,2),IF(LEN('spis PO'!M1723)&gt;0,1,""))</f>
        <v/>
      </c>
      <c r="P1723" s="12" t="str">
        <f>IF('spis PO'!M1723="oprawa",1,"")</f>
        <v/>
      </c>
      <c r="Q1723" s="2" t="str">
        <f t="shared" si="26"/>
        <v/>
      </c>
    </row>
    <row r="1724" spans="1:17">
      <c r="A1724" s="2" t="str">
        <f ca="1">IF(LEN('spis PO'!A1724)&gt;0,MID(CELL("nazwa_pliku"),SEARCH("[",CELL("nazwa_pliku"))+1, SEARCH(".",CELL("nazwa_pliku"))-SEARCH("[",CELL("nazwa_pliku"))-1),"")</f>
        <v/>
      </c>
      <c r="B1724" s="2" t="str">
        <f ca="1">IF(LEN('spis PO'!A1724)&gt;0,MID(CELL("nazwa_pliku"),SEARCH("[",CELL("nazwa_pliku"))+1, SEARCH(".",CELL("nazwa_pliku"))-SEARCH("[",CELL("nazwa_pliku"))-1),"")</f>
        <v/>
      </c>
      <c r="C1724" s="2" t="str">
        <f>IF(LEN('spis PO'!B1724)&gt;0,'spis PO'!B1724,"")</f>
        <v/>
      </c>
      <c r="D1724" s="2" t="str">
        <f>IF(LEN('spis PO'!C1724)&gt;0,'spis PO'!C1724,"")</f>
        <v/>
      </c>
      <c r="E1724" s="2" t="str">
        <f>IF(LEN('spis PO'!D1724)&gt;0,VLOOKUP('spis PO'!D1724,słowniki!$A$61:$B$63,2),"")</f>
        <v/>
      </c>
      <c r="F1724" s="2" t="str">
        <f>IF(LEN('spis PO'!E1724)&gt;0,VLOOKUP('spis PO'!E1724,słowniki!$A$71:$B$77,2),"")</f>
        <v/>
      </c>
      <c r="G1724" s="12" t="str">
        <f>IF(LEN('spis PO'!F1724)&gt;0,VLOOKUP('spis PO'!F1724,słowniki!$A$51:$B$52,2),"")</f>
        <v/>
      </c>
      <c r="H1724" s="12" t="str">
        <f>IF(LEN('spis PO'!G1724)&gt;0,VLOOKUP('spis PO'!G1724,słowniki!$A$81:$B$83,2),"")</f>
        <v/>
      </c>
      <c r="I1724" s="2" t="str">
        <f>IF(LEN('spis PO'!H1724)&gt;0,'spis PO'!H1724,"")</f>
        <v/>
      </c>
      <c r="J1724" s="12" t="str">
        <f>IF(LEN('spis PO'!I1724)&gt;0,'spis PO'!I1724,"")</f>
        <v/>
      </c>
      <c r="K1724" s="12" t="str">
        <f>IF('spis PO'!D1724="słup",VLOOKUP('spis PO'!J1724,słowniki!$A$91:$B$96,2),IF(LEN('spis PO'!D1724)&gt;0,1,""))</f>
        <v/>
      </c>
      <c r="L1724" s="2" t="str">
        <f>IF(LEN('spis PO'!L1724)&gt;0,VLOOKUP('spis PO'!L1724,słowniki!$A$100:$B$101,2),"")</f>
        <v/>
      </c>
      <c r="M1724" s="2" t="str">
        <f>IF(LEN('spis PO'!M1724)&gt;0,VLOOKUP('spis PO'!M1724,słowniki!$A$110:$B$111,2),"")</f>
        <v/>
      </c>
      <c r="N1724" s="2" t="str">
        <f>IF(LEN('spis PO'!N1724)&gt;0,'spis PO'!N1724,"")</f>
        <v/>
      </c>
      <c r="O1724" s="2" t="str">
        <f>IF('spis PO'!M1724="oprawa",VLOOKUP('spis PO'!O1724,słowniki!$A$120:$B$126,2),IF(LEN('spis PO'!M1724)&gt;0,1,""))</f>
        <v/>
      </c>
      <c r="P1724" s="12" t="str">
        <f>IF('spis PO'!M1724="oprawa",1,"")</f>
        <v/>
      </c>
      <c r="Q1724" s="2" t="str">
        <f t="shared" si="26"/>
        <v/>
      </c>
    </row>
    <row r="1725" spans="1:17">
      <c r="A1725" s="2" t="str">
        <f ca="1">IF(LEN('spis PO'!A1725)&gt;0,MID(CELL("nazwa_pliku"),SEARCH("[",CELL("nazwa_pliku"))+1, SEARCH(".",CELL("nazwa_pliku"))-SEARCH("[",CELL("nazwa_pliku"))-1),"")</f>
        <v/>
      </c>
      <c r="B1725" s="2" t="str">
        <f ca="1">IF(LEN('spis PO'!A1725)&gt;0,MID(CELL("nazwa_pliku"),SEARCH("[",CELL("nazwa_pliku"))+1, SEARCH(".",CELL("nazwa_pliku"))-SEARCH("[",CELL("nazwa_pliku"))-1),"")</f>
        <v/>
      </c>
      <c r="C1725" s="2" t="str">
        <f>IF(LEN('spis PO'!B1725)&gt;0,'spis PO'!B1725,"")</f>
        <v/>
      </c>
      <c r="D1725" s="2" t="str">
        <f>IF(LEN('spis PO'!C1725)&gt;0,'spis PO'!C1725,"")</f>
        <v/>
      </c>
      <c r="E1725" s="2" t="str">
        <f>IF(LEN('spis PO'!D1725)&gt;0,VLOOKUP('spis PO'!D1725,słowniki!$A$61:$B$63,2),"")</f>
        <v/>
      </c>
      <c r="F1725" s="2" t="str">
        <f>IF(LEN('spis PO'!E1725)&gt;0,VLOOKUP('spis PO'!E1725,słowniki!$A$71:$B$77,2),"")</f>
        <v/>
      </c>
      <c r="G1725" s="12" t="str">
        <f>IF(LEN('spis PO'!F1725)&gt;0,VLOOKUP('spis PO'!F1725,słowniki!$A$51:$B$52,2),"")</f>
        <v/>
      </c>
      <c r="H1725" s="12" t="str">
        <f>IF(LEN('spis PO'!G1725)&gt;0,VLOOKUP('spis PO'!G1725,słowniki!$A$81:$B$83,2),"")</f>
        <v/>
      </c>
      <c r="I1725" s="2" t="str">
        <f>IF(LEN('spis PO'!H1725)&gt;0,'spis PO'!H1725,"")</f>
        <v/>
      </c>
      <c r="J1725" s="12" t="str">
        <f>IF(LEN('spis PO'!I1725)&gt;0,'spis PO'!I1725,"")</f>
        <v/>
      </c>
      <c r="K1725" s="12" t="str">
        <f>IF('spis PO'!D1725="słup",VLOOKUP('spis PO'!J1725,słowniki!$A$91:$B$96,2),IF(LEN('spis PO'!D1725)&gt;0,1,""))</f>
        <v/>
      </c>
      <c r="L1725" s="2" t="str">
        <f>IF(LEN('spis PO'!L1725)&gt;0,VLOOKUP('spis PO'!L1725,słowniki!$A$100:$B$101,2),"")</f>
        <v/>
      </c>
      <c r="M1725" s="2" t="str">
        <f>IF(LEN('spis PO'!M1725)&gt;0,VLOOKUP('spis PO'!M1725,słowniki!$A$110:$B$111,2),"")</f>
        <v/>
      </c>
      <c r="N1725" s="2" t="str">
        <f>IF(LEN('spis PO'!N1725)&gt;0,'spis PO'!N1725,"")</f>
        <v/>
      </c>
      <c r="O1725" s="2" t="str">
        <f>IF('spis PO'!M1725="oprawa",VLOOKUP('spis PO'!O1725,słowniki!$A$120:$B$126,2),IF(LEN('spis PO'!M1725)&gt;0,1,""))</f>
        <v/>
      </c>
      <c r="P1725" s="12" t="str">
        <f>IF('spis PO'!M1725="oprawa",1,"")</f>
        <v/>
      </c>
      <c r="Q1725" s="2" t="str">
        <f t="shared" si="26"/>
        <v/>
      </c>
    </row>
    <row r="1726" spans="1:17">
      <c r="A1726" s="2" t="str">
        <f ca="1">IF(LEN('spis PO'!A1726)&gt;0,MID(CELL("nazwa_pliku"),SEARCH("[",CELL("nazwa_pliku"))+1, SEARCH(".",CELL("nazwa_pliku"))-SEARCH("[",CELL("nazwa_pliku"))-1),"")</f>
        <v/>
      </c>
      <c r="B1726" s="2" t="str">
        <f ca="1">IF(LEN('spis PO'!A1726)&gt;0,MID(CELL("nazwa_pliku"),SEARCH("[",CELL("nazwa_pliku"))+1, SEARCH(".",CELL("nazwa_pliku"))-SEARCH("[",CELL("nazwa_pliku"))-1),"")</f>
        <v/>
      </c>
      <c r="C1726" s="2" t="str">
        <f>IF(LEN('spis PO'!B1726)&gt;0,'spis PO'!B1726,"")</f>
        <v/>
      </c>
      <c r="D1726" s="2" t="str">
        <f>IF(LEN('spis PO'!C1726)&gt;0,'spis PO'!C1726,"")</f>
        <v/>
      </c>
      <c r="E1726" s="2" t="str">
        <f>IF(LEN('spis PO'!D1726)&gt;0,VLOOKUP('spis PO'!D1726,słowniki!$A$61:$B$63,2),"")</f>
        <v/>
      </c>
      <c r="F1726" s="2" t="str">
        <f>IF(LEN('spis PO'!E1726)&gt;0,VLOOKUP('spis PO'!E1726,słowniki!$A$71:$B$77,2),"")</f>
        <v/>
      </c>
      <c r="G1726" s="12" t="str">
        <f>IF(LEN('spis PO'!F1726)&gt;0,VLOOKUP('spis PO'!F1726,słowniki!$A$51:$B$52,2),"")</f>
        <v/>
      </c>
      <c r="H1726" s="12" t="str">
        <f>IF(LEN('spis PO'!G1726)&gt;0,VLOOKUP('spis PO'!G1726,słowniki!$A$81:$B$83,2),"")</f>
        <v/>
      </c>
      <c r="I1726" s="2" t="str">
        <f>IF(LEN('spis PO'!H1726)&gt;0,'spis PO'!H1726,"")</f>
        <v/>
      </c>
      <c r="J1726" s="12" t="str">
        <f>IF(LEN('spis PO'!I1726)&gt;0,'spis PO'!I1726,"")</f>
        <v/>
      </c>
      <c r="K1726" s="12" t="str">
        <f>IF('spis PO'!D1726="słup",VLOOKUP('spis PO'!J1726,słowniki!$A$91:$B$96,2),IF(LEN('spis PO'!D1726)&gt;0,1,""))</f>
        <v/>
      </c>
      <c r="L1726" s="2" t="str">
        <f>IF(LEN('spis PO'!L1726)&gt;0,VLOOKUP('spis PO'!L1726,słowniki!$A$100:$B$101,2),"")</f>
        <v/>
      </c>
      <c r="M1726" s="2" t="str">
        <f>IF(LEN('spis PO'!M1726)&gt;0,VLOOKUP('spis PO'!M1726,słowniki!$A$110:$B$111,2),"")</f>
        <v/>
      </c>
      <c r="N1726" s="2" t="str">
        <f>IF(LEN('spis PO'!N1726)&gt;0,'spis PO'!N1726,"")</f>
        <v/>
      </c>
      <c r="O1726" s="2" t="str">
        <f>IF('spis PO'!M1726="oprawa",VLOOKUP('spis PO'!O1726,słowniki!$A$120:$B$126,2),IF(LEN('spis PO'!M1726)&gt;0,1,""))</f>
        <v/>
      </c>
      <c r="P1726" s="12" t="str">
        <f>IF('spis PO'!M1726="oprawa",1,"")</f>
        <v/>
      </c>
      <c r="Q1726" s="2" t="str">
        <f t="shared" si="26"/>
        <v/>
      </c>
    </row>
    <row r="1727" spans="1:17">
      <c r="A1727" s="2" t="str">
        <f ca="1">IF(LEN('spis PO'!A1727)&gt;0,MID(CELL("nazwa_pliku"),SEARCH("[",CELL("nazwa_pliku"))+1, SEARCH(".",CELL("nazwa_pliku"))-SEARCH("[",CELL("nazwa_pliku"))-1),"")</f>
        <v/>
      </c>
      <c r="B1727" s="2" t="str">
        <f ca="1">IF(LEN('spis PO'!A1727)&gt;0,MID(CELL("nazwa_pliku"),SEARCH("[",CELL("nazwa_pliku"))+1, SEARCH(".",CELL("nazwa_pliku"))-SEARCH("[",CELL("nazwa_pliku"))-1),"")</f>
        <v/>
      </c>
      <c r="C1727" s="2" t="str">
        <f>IF(LEN('spis PO'!B1727)&gt;0,'spis PO'!B1727,"")</f>
        <v/>
      </c>
      <c r="D1727" s="2" t="str">
        <f>IF(LEN('spis PO'!C1727)&gt;0,'spis PO'!C1727,"")</f>
        <v/>
      </c>
      <c r="E1727" s="2" t="str">
        <f>IF(LEN('spis PO'!D1727)&gt;0,VLOOKUP('spis PO'!D1727,słowniki!$A$61:$B$63,2),"")</f>
        <v/>
      </c>
      <c r="F1727" s="2" t="str">
        <f>IF(LEN('spis PO'!E1727)&gt;0,VLOOKUP('spis PO'!E1727,słowniki!$A$71:$B$77,2),"")</f>
        <v/>
      </c>
      <c r="G1727" s="12" t="str">
        <f>IF(LEN('spis PO'!F1727)&gt;0,VLOOKUP('spis PO'!F1727,słowniki!$A$51:$B$52,2),"")</f>
        <v/>
      </c>
      <c r="H1727" s="12" t="str">
        <f>IF(LEN('spis PO'!G1727)&gt;0,VLOOKUP('spis PO'!G1727,słowniki!$A$81:$B$83,2),"")</f>
        <v/>
      </c>
      <c r="I1727" s="2" t="str">
        <f>IF(LEN('spis PO'!H1727)&gt;0,'spis PO'!H1727,"")</f>
        <v/>
      </c>
      <c r="J1727" s="12" t="str">
        <f>IF(LEN('spis PO'!I1727)&gt;0,'spis PO'!I1727,"")</f>
        <v/>
      </c>
      <c r="K1727" s="12" t="str">
        <f>IF('spis PO'!D1727="słup",VLOOKUP('spis PO'!J1727,słowniki!$A$91:$B$96,2),IF(LEN('spis PO'!D1727)&gt;0,1,""))</f>
        <v/>
      </c>
      <c r="L1727" s="2" t="str">
        <f>IF(LEN('spis PO'!L1727)&gt;0,VLOOKUP('spis PO'!L1727,słowniki!$A$100:$B$101,2),"")</f>
        <v/>
      </c>
      <c r="M1727" s="2" t="str">
        <f>IF(LEN('spis PO'!M1727)&gt;0,VLOOKUP('spis PO'!M1727,słowniki!$A$110:$B$111,2),"")</f>
        <v/>
      </c>
      <c r="N1727" s="2" t="str">
        <f>IF(LEN('spis PO'!N1727)&gt;0,'spis PO'!N1727,"")</f>
        <v/>
      </c>
      <c r="O1727" s="2" t="str">
        <f>IF('spis PO'!M1727="oprawa",VLOOKUP('spis PO'!O1727,słowniki!$A$120:$B$126,2),IF(LEN('spis PO'!M1727)&gt;0,1,""))</f>
        <v/>
      </c>
      <c r="P1727" s="12" t="str">
        <f>IF('spis PO'!M1727="oprawa",1,"")</f>
        <v/>
      </c>
      <c r="Q1727" s="2" t="str">
        <f t="shared" si="26"/>
        <v/>
      </c>
    </row>
    <row r="1728" spans="1:17">
      <c r="A1728" s="2" t="str">
        <f ca="1">IF(LEN('spis PO'!A1728)&gt;0,MID(CELL("nazwa_pliku"),SEARCH("[",CELL("nazwa_pliku"))+1, SEARCH(".",CELL("nazwa_pliku"))-SEARCH("[",CELL("nazwa_pliku"))-1),"")</f>
        <v/>
      </c>
      <c r="B1728" s="2" t="str">
        <f ca="1">IF(LEN('spis PO'!A1728)&gt;0,MID(CELL("nazwa_pliku"),SEARCH("[",CELL("nazwa_pliku"))+1, SEARCH(".",CELL("nazwa_pliku"))-SEARCH("[",CELL("nazwa_pliku"))-1),"")</f>
        <v/>
      </c>
      <c r="C1728" s="2" t="str">
        <f>IF(LEN('spis PO'!B1728)&gt;0,'spis PO'!B1728,"")</f>
        <v/>
      </c>
      <c r="D1728" s="2" t="str">
        <f>IF(LEN('spis PO'!C1728)&gt;0,'spis PO'!C1728,"")</f>
        <v/>
      </c>
      <c r="E1728" s="2" t="str">
        <f>IF(LEN('spis PO'!D1728)&gt;0,VLOOKUP('spis PO'!D1728,słowniki!$A$61:$B$63,2),"")</f>
        <v/>
      </c>
      <c r="F1728" s="2" t="str">
        <f>IF(LEN('spis PO'!E1728)&gt;0,VLOOKUP('spis PO'!E1728,słowniki!$A$71:$B$77,2),"")</f>
        <v/>
      </c>
      <c r="G1728" s="12" t="str">
        <f>IF(LEN('spis PO'!F1728)&gt;0,VLOOKUP('spis PO'!F1728,słowniki!$A$51:$B$52,2),"")</f>
        <v/>
      </c>
      <c r="H1728" s="12" t="str">
        <f>IF(LEN('spis PO'!G1728)&gt;0,VLOOKUP('spis PO'!G1728,słowniki!$A$81:$B$83,2),"")</f>
        <v/>
      </c>
      <c r="I1728" s="2" t="str">
        <f>IF(LEN('spis PO'!H1728)&gt;0,'spis PO'!H1728,"")</f>
        <v/>
      </c>
      <c r="J1728" s="12" t="str">
        <f>IF(LEN('spis PO'!I1728)&gt;0,'spis PO'!I1728,"")</f>
        <v/>
      </c>
      <c r="K1728" s="12" t="str">
        <f>IF('spis PO'!D1728="słup",VLOOKUP('spis PO'!J1728,słowniki!$A$91:$B$96,2),IF(LEN('spis PO'!D1728)&gt;0,1,""))</f>
        <v/>
      </c>
      <c r="L1728" s="2" t="str">
        <f>IF(LEN('spis PO'!L1728)&gt;0,VLOOKUP('spis PO'!L1728,słowniki!$A$100:$B$101,2),"")</f>
        <v/>
      </c>
      <c r="M1728" s="2" t="str">
        <f>IF(LEN('spis PO'!M1728)&gt;0,VLOOKUP('spis PO'!M1728,słowniki!$A$110:$B$111,2),"")</f>
        <v/>
      </c>
      <c r="N1728" s="2" t="str">
        <f>IF(LEN('spis PO'!N1728)&gt;0,'spis PO'!N1728,"")</f>
        <v/>
      </c>
      <c r="O1728" s="2" t="str">
        <f>IF('spis PO'!M1728="oprawa",VLOOKUP('spis PO'!O1728,słowniki!$A$120:$B$126,2),IF(LEN('spis PO'!M1728)&gt;0,1,""))</f>
        <v/>
      </c>
      <c r="P1728" s="12" t="str">
        <f>IF('spis PO'!M1728="oprawa",1,"")</f>
        <v/>
      </c>
      <c r="Q1728" s="2" t="str">
        <f t="shared" si="26"/>
        <v/>
      </c>
    </row>
    <row r="1729" spans="1:17">
      <c r="A1729" s="2" t="str">
        <f ca="1">IF(LEN('spis PO'!A1729)&gt;0,MID(CELL("nazwa_pliku"),SEARCH("[",CELL("nazwa_pliku"))+1, SEARCH(".",CELL("nazwa_pliku"))-SEARCH("[",CELL("nazwa_pliku"))-1),"")</f>
        <v/>
      </c>
      <c r="B1729" s="2" t="str">
        <f ca="1">IF(LEN('spis PO'!A1729)&gt;0,MID(CELL("nazwa_pliku"),SEARCH("[",CELL("nazwa_pliku"))+1, SEARCH(".",CELL("nazwa_pliku"))-SEARCH("[",CELL("nazwa_pliku"))-1),"")</f>
        <v/>
      </c>
      <c r="C1729" s="2" t="str">
        <f>IF(LEN('spis PO'!B1729)&gt;0,'spis PO'!B1729,"")</f>
        <v/>
      </c>
      <c r="D1729" s="2" t="str">
        <f>IF(LEN('spis PO'!C1729)&gt;0,'spis PO'!C1729,"")</f>
        <v/>
      </c>
      <c r="E1729" s="2" t="str">
        <f>IF(LEN('spis PO'!D1729)&gt;0,VLOOKUP('spis PO'!D1729,słowniki!$A$61:$B$63,2),"")</f>
        <v/>
      </c>
      <c r="F1729" s="2" t="str">
        <f>IF(LEN('spis PO'!E1729)&gt;0,VLOOKUP('spis PO'!E1729,słowniki!$A$71:$B$77,2),"")</f>
        <v/>
      </c>
      <c r="G1729" s="12" t="str">
        <f>IF(LEN('spis PO'!F1729)&gt;0,VLOOKUP('spis PO'!F1729,słowniki!$A$51:$B$52,2),"")</f>
        <v/>
      </c>
      <c r="H1729" s="12" t="str">
        <f>IF(LEN('spis PO'!G1729)&gt;0,VLOOKUP('spis PO'!G1729,słowniki!$A$81:$B$83,2),"")</f>
        <v/>
      </c>
      <c r="I1729" s="2" t="str">
        <f>IF(LEN('spis PO'!H1729)&gt;0,'spis PO'!H1729,"")</f>
        <v/>
      </c>
      <c r="J1729" s="12" t="str">
        <f>IF(LEN('spis PO'!I1729)&gt;0,'spis PO'!I1729,"")</f>
        <v/>
      </c>
      <c r="K1729" s="12" t="str">
        <f>IF('spis PO'!D1729="słup",VLOOKUP('spis PO'!J1729,słowniki!$A$91:$B$96,2),IF(LEN('spis PO'!D1729)&gt;0,1,""))</f>
        <v/>
      </c>
      <c r="L1729" s="2" t="str">
        <f>IF(LEN('spis PO'!L1729)&gt;0,VLOOKUP('spis PO'!L1729,słowniki!$A$100:$B$101,2),"")</f>
        <v/>
      </c>
      <c r="M1729" s="2" t="str">
        <f>IF(LEN('spis PO'!M1729)&gt;0,VLOOKUP('spis PO'!M1729,słowniki!$A$110:$B$111,2),"")</f>
        <v/>
      </c>
      <c r="N1729" s="2" t="str">
        <f>IF(LEN('spis PO'!N1729)&gt;0,'spis PO'!N1729,"")</f>
        <v/>
      </c>
      <c r="O1729" s="2" t="str">
        <f>IF('spis PO'!M1729="oprawa",VLOOKUP('spis PO'!O1729,słowniki!$A$120:$B$126,2),IF(LEN('spis PO'!M1729)&gt;0,1,""))</f>
        <v/>
      </c>
      <c r="P1729" s="12" t="str">
        <f>IF('spis PO'!M1729="oprawa",1,"")</f>
        <v/>
      </c>
      <c r="Q1729" s="2" t="str">
        <f t="shared" si="26"/>
        <v/>
      </c>
    </row>
    <row r="1730" spans="1:17">
      <c r="A1730" s="2" t="str">
        <f ca="1">IF(LEN('spis PO'!A1730)&gt;0,MID(CELL("nazwa_pliku"),SEARCH("[",CELL("nazwa_pliku"))+1, SEARCH(".",CELL("nazwa_pliku"))-SEARCH("[",CELL("nazwa_pliku"))-1),"")</f>
        <v/>
      </c>
      <c r="B1730" s="2" t="str">
        <f ca="1">IF(LEN('spis PO'!A1730)&gt;0,MID(CELL("nazwa_pliku"),SEARCH("[",CELL("nazwa_pliku"))+1, SEARCH(".",CELL("nazwa_pliku"))-SEARCH("[",CELL("nazwa_pliku"))-1),"")</f>
        <v/>
      </c>
      <c r="C1730" s="2" t="str">
        <f>IF(LEN('spis PO'!B1730)&gt;0,'spis PO'!B1730,"")</f>
        <v/>
      </c>
      <c r="D1730" s="2" t="str">
        <f>IF(LEN('spis PO'!C1730)&gt;0,'spis PO'!C1730,"")</f>
        <v/>
      </c>
      <c r="E1730" s="2" t="str">
        <f>IF(LEN('spis PO'!D1730)&gt;0,VLOOKUP('spis PO'!D1730,słowniki!$A$61:$B$63,2),"")</f>
        <v/>
      </c>
      <c r="F1730" s="2" t="str">
        <f>IF(LEN('spis PO'!E1730)&gt;0,VLOOKUP('spis PO'!E1730,słowniki!$A$71:$B$77,2),"")</f>
        <v/>
      </c>
      <c r="G1730" s="12" t="str">
        <f>IF(LEN('spis PO'!F1730)&gt;0,VLOOKUP('spis PO'!F1730,słowniki!$A$51:$B$52,2),"")</f>
        <v/>
      </c>
      <c r="H1730" s="12" t="str">
        <f>IF(LEN('spis PO'!G1730)&gt;0,VLOOKUP('spis PO'!G1730,słowniki!$A$81:$B$83,2),"")</f>
        <v/>
      </c>
      <c r="I1730" s="2" t="str">
        <f>IF(LEN('spis PO'!H1730)&gt;0,'spis PO'!H1730,"")</f>
        <v/>
      </c>
      <c r="J1730" s="12" t="str">
        <f>IF(LEN('spis PO'!I1730)&gt;0,'spis PO'!I1730,"")</f>
        <v/>
      </c>
      <c r="K1730" s="12" t="str">
        <f>IF('spis PO'!D1730="słup",VLOOKUP('spis PO'!J1730,słowniki!$A$91:$B$96,2),IF(LEN('spis PO'!D1730)&gt;0,1,""))</f>
        <v/>
      </c>
      <c r="L1730" s="2" t="str">
        <f>IF(LEN('spis PO'!L1730)&gt;0,VLOOKUP('spis PO'!L1730,słowniki!$A$100:$B$101,2),"")</f>
        <v/>
      </c>
      <c r="M1730" s="2" t="str">
        <f>IF(LEN('spis PO'!M1730)&gt;0,VLOOKUP('spis PO'!M1730,słowniki!$A$110:$B$111,2),"")</f>
        <v/>
      </c>
      <c r="N1730" s="2" t="str">
        <f>IF(LEN('spis PO'!N1730)&gt;0,'spis PO'!N1730,"")</f>
        <v/>
      </c>
      <c r="O1730" s="2" t="str">
        <f>IF('spis PO'!M1730="oprawa",VLOOKUP('spis PO'!O1730,słowniki!$A$120:$B$126,2),IF(LEN('spis PO'!M1730)&gt;0,1,""))</f>
        <v/>
      </c>
      <c r="P1730" s="12" t="str">
        <f>IF('spis PO'!M1730="oprawa",1,"")</f>
        <v/>
      </c>
      <c r="Q1730" s="2" t="str">
        <f t="shared" si="26"/>
        <v/>
      </c>
    </row>
    <row r="1731" spans="1:17">
      <c r="A1731" s="2" t="str">
        <f ca="1">IF(LEN('spis PO'!A1731)&gt;0,MID(CELL("nazwa_pliku"),SEARCH("[",CELL("nazwa_pliku"))+1, SEARCH(".",CELL("nazwa_pliku"))-SEARCH("[",CELL("nazwa_pliku"))-1),"")</f>
        <v/>
      </c>
      <c r="B1731" s="2" t="str">
        <f ca="1">IF(LEN('spis PO'!A1731)&gt;0,MID(CELL("nazwa_pliku"),SEARCH("[",CELL("nazwa_pliku"))+1, SEARCH(".",CELL("nazwa_pliku"))-SEARCH("[",CELL("nazwa_pliku"))-1),"")</f>
        <v/>
      </c>
      <c r="C1731" s="2" t="str">
        <f>IF(LEN('spis PO'!B1731)&gt;0,'spis PO'!B1731,"")</f>
        <v/>
      </c>
      <c r="D1731" s="2" t="str">
        <f>IF(LEN('spis PO'!C1731)&gt;0,'spis PO'!C1731,"")</f>
        <v/>
      </c>
      <c r="E1731" s="2" t="str">
        <f>IF(LEN('spis PO'!D1731)&gt;0,VLOOKUP('spis PO'!D1731,słowniki!$A$61:$B$63,2),"")</f>
        <v/>
      </c>
      <c r="F1731" s="2" t="str">
        <f>IF(LEN('spis PO'!E1731)&gt;0,VLOOKUP('spis PO'!E1731,słowniki!$A$71:$B$77,2),"")</f>
        <v/>
      </c>
      <c r="G1731" s="12" t="str">
        <f>IF(LEN('spis PO'!F1731)&gt;0,VLOOKUP('spis PO'!F1731,słowniki!$A$51:$B$52,2),"")</f>
        <v/>
      </c>
      <c r="H1731" s="12" t="str">
        <f>IF(LEN('spis PO'!G1731)&gt;0,VLOOKUP('spis PO'!G1731,słowniki!$A$81:$B$83,2),"")</f>
        <v/>
      </c>
      <c r="I1731" s="2" t="str">
        <f>IF(LEN('spis PO'!H1731)&gt;0,'spis PO'!H1731,"")</f>
        <v/>
      </c>
      <c r="J1731" s="12" t="str">
        <f>IF(LEN('spis PO'!I1731)&gt;0,'spis PO'!I1731,"")</f>
        <v/>
      </c>
      <c r="K1731" s="12" t="str">
        <f>IF('spis PO'!D1731="słup",VLOOKUP('spis PO'!J1731,słowniki!$A$91:$B$96,2),IF(LEN('spis PO'!D1731)&gt;0,1,""))</f>
        <v/>
      </c>
      <c r="L1731" s="2" t="str">
        <f>IF(LEN('spis PO'!L1731)&gt;0,VLOOKUP('spis PO'!L1731,słowniki!$A$100:$B$101,2),"")</f>
        <v/>
      </c>
      <c r="M1731" s="2" t="str">
        <f>IF(LEN('spis PO'!M1731)&gt;0,VLOOKUP('spis PO'!M1731,słowniki!$A$110:$B$111,2),"")</f>
        <v/>
      </c>
      <c r="N1731" s="2" t="str">
        <f>IF(LEN('spis PO'!N1731)&gt;0,'spis PO'!N1731,"")</f>
        <v/>
      </c>
      <c r="O1731" s="2" t="str">
        <f>IF('spis PO'!M1731="oprawa",VLOOKUP('spis PO'!O1731,słowniki!$A$120:$B$126,2),IF(LEN('spis PO'!M1731)&gt;0,1,""))</f>
        <v/>
      </c>
      <c r="P1731" s="12" t="str">
        <f>IF('spis PO'!M1731="oprawa",1,"")</f>
        <v/>
      </c>
      <c r="Q1731" s="2" t="str">
        <f t="shared" ref="Q1731:Q1794" si="27">IF(O1731=2,400,"")</f>
        <v/>
      </c>
    </row>
    <row r="1732" spans="1:17">
      <c r="A1732" s="2" t="str">
        <f ca="1">IF(LEN('spis PO'!A1732)&gt;0,MID(CELL("nazwa_pliku"),SEARCH("[",CELL("nazwa_pliku"))+1, SEARCH(".",CELL("nazwa_pliku"))-SEARCH("[",CELL("nazwa_pliku"))-1),"")</f>
        <v/>
      </c>
      <c r="B1732" s="2" t="str">
        <f ca="1">IF(LEN('spis PO'!A1732)&gt;0,MID(CELL("nazwa_pliku"),SEARCH("[",CELL("nazwa_pliku"))+1, SEARCH(".",CELL("nazwa_pliku"))-SEARCH("[",CELL("nazwa_pliku"))-1),"")</f>
        <v/>
      </c>
      <c r="C1732" s="2" t="str">
        <f>IF(LEN('spis PO'!B1732)&gt;0,'spis PO'!B1732,"")</f>
        <v/>
      </c>
      <c r="D1732" s="2" t="str">
        <f>IF(LEN('spis PO'!C1732)&gt;0,'spis PO'!C1732,"")</f>
        <v/>
      </c>
      <c r="E1732" s="2" t="str">
        <f>IF(LEN('spis PO'!D1732)&gt;0,VLOOKUP('spis PO'!D1732,słowniki!$A$61:$B$63,2),"")</f>
        <v/>
      </c>
      <c r="F1732" s="2" t="str">
        <f>IF(LEN('spis PO'!E1732)&gt;0,VLOOKUP('spis PO'!E1732,słowniki!$A$71:$B$77,2),"")</f>
        <v/>
      </c>
      <c r="G1732" s="12" t="str">
        <f>IF(LEN('spis PO'!F1732)&gt;0,VLOOKUP('spis PO'!F1732,słowniki!$A$51:$B$52,2),"")</f>
        <v/>
      </c>
      <c r="H1732" s="12" t="str">
        <f>IF(LEN('spis PO'!G1732)&gt;0,VLOOKUP('spis PO'!G1732,słowniki!$A$81:$B$83,2),"")</f>
        <v/>
      </c>
      <c r="I1732" s="2" t="str">
        <f>IF(LEN('spis PO'!H1732)&gt;0,'spis PO'!H1732,"")</f>
        <v/>
      </c>
      <c r="J1732" s="12" t="str">
        <f>IF(LEN('spis PO'!I1732)&gt;0,'spis PO'!I1732,"")</f>
        <v/>
      </c>
      <c r="K1732" s="12" t="str">
        <f>IF('spis PO'!D1732="słup",VLOOKUP('spis PO'!J1732,słowniki!$A$91:$B$96,2),IF(LEN('spis PO'!D1732)&gt;0,1,""))</f>
        <v/>
      </c>
      <c r="L1732" s="2" t="str">
        <f>IF(LEN('spis PO'!L1732)&gt;0,VLOOKUP('spis PO'!L1732,słowniki!$A$100:$B$101,2),"")</f>
        <v/>
      </c>
      <c r="M1732" s="2" t="str">
        <f>IF(LEN('spis PO'!M1732)&gt;0,VLOOKUP('spis PO'!M1732,słowniki!$A$110:$B$111,2),"")</f>
        <v/>
      </c>
      <c r="N1732" s="2" t="str">
        <f>IF(LEN('spis PO'!N1732)&gt;0,'spis PO'!N1732,"")</f>
        <v/>
      </c>
      <c r="O1732" s="2" t="str">
        <f>IF('spis PO'!M1732="oprawa",VLOOKUP('spis PO'!O1732,słowniki!$A$120:$B$126,2),IF(LEN('spis PO'!M1732)&gt;0,1,""))</f>
        <v/>
      </c>
      <c r="P1732" s="12" t="str">
        <f>IF('spis PO'!M1732="oprawa",1,"")</f>
        <v/>
      </c>
      <c r="Q1732" s="2" t="str">
        <f t="shared" si="27"/>
        <v/>
      </c>
    </row>
    <row r="1733" spans="1:17">
      <c r="A1733" s="2" t="str">
        <f ca="1">IF(LEN('spis PO'!A1733)&gt;0,MID(CELL("nazwa_pliku"),SEARCH("[",CELL("nazwa_pliku"))+1, SEARCH(".",CELL("nazwa_pliku"))-SEARCH("[",CELL("nazwa_pliku"))-1),"")</f>
        <v/>
      </c>
      <c r="B1733" s="2" t="str">
        <f ca="1">IF(LEN('spis PO'!A1733)&gt;0,MID(CELL("nazwa_pliku"),SEARCH("[",CELL("nazwa_pliku"))+1, SEARCH(".",CELL("nazwa_pliku"))-SEARCH("[",CELL("nazwa_pliku"))-1),"")</f>
        <v/>
      </c>
      <c r="C1733" s="2" t="str">
        <f>IF(LEN('spis PO'!B1733)&gt;0,'spis PO'!B1733,"")</f>
        <v/>
      </c>
      <c r="D1733" s="2" t="str">
        <f>IF(LEN('spis PO'!C1733)&gt;0,'spis PO'!C1733,"")</f>
        <v/>
      </c>
      <c r="E1733" s="2" t="str">
        <f>IF(LEN('spis PO'!D1733)&gt;0,VLOOKUP('spis PO'!D1733,słowniki!$A$61:$B$63,2),"")</f>
        <v/>
      </c>
      <c r="F1733" s="2" t="str">
        <f>IF(LEN('spis PO'!E1733)&gt;0,VLOOKUP('spis PO'!E1733,słowniki!$A$71:$B$77,2),"")</f>
        <v/>
      </c>
      <c r="G1733" s="12" t="str">
        <f>IF(LEN('spis PO'!F1733)&gt;0,VLOOKUP('spis PO'!F1733,słowniki!$A$51:$B$52,2),"")</f>
        <v/>
      </c>
      <c r="H1733" s="12" t="str">
        <f>IF(LEN('spis PO'!G1733)&gt;0,VLOOKUP('spis PO'!G1733,słowniki!$A$81:$B$83,2),"")</f>
        <v/>
      </c>
      <c r="I1733" s="2" t="str">
        <f>IF(LEN('spis PO'!H1733)&gt;0,'spis PO'!H1733,"")</f>
        <v/>
      </c>
      <c r="J1733" s="12" t="str">
        <f>IF(LEN('spis PO'!I1733)&gt;0,'spis PO'!I1733,"")</f>
        <v/>
      </c>
      <c r="K1733" s="12" t="str">
        <f>IF('spis PO'!D1733="słup",VLOOKUP('spis PO'!J1733,słowniki!$A$91:$B$96,2),IF(LEN('spis PO'!D1733)&gt;0,1,""))</f>
        <v/>
      </c>
      <c r="L1733" s="2" t="str">
        <f>IF(LEN('spis PO'!L1733)&gt;0,VLOOKUP('spis PO'!L1733,słowniki!$A$100:$B$101,2),"")</f>
        <v/>
      </c>
      <c r="M1733" s="2" t="str">
        <f>IF(LEN('spis PO'!M1733)&gt;0,VLOOKUP('spis PO'!M1733,słowniki!$A$110:$B$111,2),"")</f>
        <v/>
      </c>
      <c r="N1733" s="2" t="str">
        <f>IF(LEN('spis PO'!N1733)&gt;0,'spis PO'!N1733,"")</f>
        <v/>
      </c>
      <c r="O1733" s="2" t="str">
        <f>IF('spis PO'!M1733="oprawa",VLOOKUP('spis PO'!O1733,słowniki!$A$120:$B$126,2),IF(LEN('spis PO'!M1733)&gt;0,1,""))</f>
        <v/>
      </c>
      <c r="P1733" s="12" t="str">
        <f>IF('spis PO'!M1733="oprawa",1,"")</f>
        <v/>
      </c>
      <c r="Q1733" s="2" t="str">
        <f t="shared" si="27"/>
        <v/>
      </c>
    </row>
    <row r="1734" spans="1:17">
      <c r="A1734" s="2" t="str">
        <f ca="1">IF(LEN('spis PO'!A1734)&gt;0,MID(CELL("nazwa_pliku"),SEARCH("[",CELL("nazwa_pliku"))+1, SEARCH(".",CELL("nazwa_pliku"))-SEARCH("[",CELL("nazwa_pliku"))-1),"")</f>
        <v/>
      </c>
      <c r="B1734" s="2" t="str">
        <f ca="1">IF(LEN('spis PO'!A1734)&gt;0,MID(CELL("nazwa_pliku"),SEARCH("[",CELL("nazwa_pliku"))+1, SEARCH(".",CELL("nazwa_pliku"))-SEARCH("[",CELL("nazwa_pliku"))-1),"")</f>
        <v/>
      </c>
      <c r="C1734" s="2" t="str">
        <f>IF(LEN('spis PO'!B1734)&gt;0,'spis PO'!B1734,"")</f>
        <v/>
      </c>
      <c r="D1734" s="2" t="str">
        <f>IF(LEN('spis PO'!C1734)&gt;0,'spis PO'!C1734,"")</f>
        <v/>
      </c>
      <c r="E1734" s="2" t="str">
        <f>IF(LEN('spis PO'!D1734)&gt;0,VLOOKUP('spis PO'!D1734,słowniki!$A$61:$B$63,2),"")</f>
        <v/>
      </c>
      <c r="F1734" s="2" t="str">
        <f>IF(LEN('spis PO'!E1734)&gt;0,VLOOKUP('spis PO'!E1734,słowniki!$A$71:$B$77,2),"")</f>
        <v/>
      </c>
      <c r="G1734" s="12" t="str">
        <f>IF(LEN('spis PO'!F1734)&gt;0,VLOOKUP('spis PO'!F1734,słowniki!$A$51:$B$52,2),"")</f>
        <v/>
      </c>
      <c r="H1734" s="12" t="str">
        <f>IF(LEN('spis PO'!G1734)&gt;0,VLOOKUP('spis PO'!G1734,słowniki!$A$81:$B$83,2),"")</f>
        <v/>
      </c>
      <c r="I1734" s="2" t="str">
        <f>IF(LEN('spis PO'!H1734)&gt;0,'spis PO'!H1734,"")</f>
        <v/>
      </c>
      <c r="J1734" s="12" t="str">
        <f>IF(LEN('spis PO'!I1734)&gt;0,'spis PO'!I1734,"")</f>
        <v/>
      </c>
      <c r="K1734" s="12" t="str">
        <f>IF('spis PO'!D1734="słup",VLOOKUP('spis PO'!J1734,słowniki!$A$91:$B$96,2),IF(LEN('spis PO'!D1734)&gt;0,1,""))</f>
        <v/>
      </c>
      <c r="L1734" s="2" t="str">
        <f>IF(LEN('spis PO'!L1734)&gt;0,VLOOKUP('spis PO'!L1734,słowniki!$A$100:$B$101,2),"")</f>
        <v/>
      </c>
      <c r="M1734" s="2" t="str">
        <f>IF(LEN('spis PO'!M1734)&gt;0,VLOOKUP('spis PO'!M1734,słowniki!$A$110:$B$111,2),"")</f>
        <v/>
      </c>
      <c r="N1734" s="2" t="str">
        <f>IF(LEN('spis PO'!N1734)&gt;0,'spis PO'!N1734,"")</f>
        <v/>
      </c>
      <c r="O1734" s="2" t="str">
        <f>IF('spis PO'!M1734="oprawa",VLOOKUP('spis PO'!O1734,słowniki!$A$120:$B$126,2),IF(LEN('spis PO'!M1734)&gt;0,1,""))</f>
        <v/>
      </c>
      <c r="P1734" s="12" t="str">
        <f>IF('spis PO'!M1734="oprawa",1,"")</f>
        <v/>
      </c>
      <c r="Q1734" s="2" t="str">
        <f t="shared" si="27"/>
        <v/>
      </c>
    </row>
    <row r="1735" spans="1:17">
      <c r="A1735" s="2" t="str">
        <f ca="1">IF(LEN('spis PO'!A1735)&gt;0,MID(CELL("nazwa_pliku"),SEARCH("[",CELL("nazwa_pliku"))+1, SEARCH(".",CELL("nazwa_pliku"))-SEARCH("[",CELL("nazwa_pliku"))-1),"")</f>
        <v/>
      </c>
      <c r="B1735" s="2" t="str">
        <f ca="1">IF(LEN('spis PO'!A1735)&gt;0,MID(CELL("nazwa_pliku"),SEARCH("[",CELL("nazwa_pliku"))+1, SEARCH(".",CELL("nazwa_pliku"))-SEARCH("[",CELL("nazwa_pliku"))-1),"")</f>
        <v/>
      </c>
      <c r="C1735" s="2" t="str">
        <f>IF(LEN('spis PO'!B1735)&gt;0,'spis PO'!B1735,"")</f>
        <v/>
      </c>
      <c r="D1735" s="2" t="str">
        <f>IF(LEN('spis PO'!C1735)&gt;0,'spis PO'!C1735,"")</f>
        <v/>
      </c>
      <c r="E1735" s="2" t="str">
        <f>IF(LEN('spis PO'!D1735)&gt;0,VLOOKUP('spis PO'!D1735,słowniki!$A$61:$B$63,2),"")</f>
        <v/>
      </c>
      <c r="F1735" s="2" t="str">
        <f>IF(LEN('spis PO'!E1735)&gt;0,VLOOKUP('spis PO'!E1735,słowniki!$A$71:$B$77,2),"")</f>
        <v/>
      </c>
      <c r="G1735" s="12" t="str">
        <f>IF(LEN('spis PO'!F1735)&gt;0,VLOOKUP('spis PO'!F1735,słowniki!$A$51:$B$52,2),"")</f>
        <v/>
      </c>
      <c r="H1735" s="12" t="str">
        <f>IF(LEN('spis PO'!G1735)&gt;0,VLOOKUP('spis PO'!G1735,słowniki!$A$81:$B$83,2),"")</f>
        <v/>
      </c>
      <c r="I1735" s="2" t="str">
        <f>IF(LEN('spis PO'!H1735)&gt;0,'spis PO'!H1735,"")</f>
        <v/>
      </c>
      <c r="J1735" s="12" t="str">
        <f>IF(LEN('spis PO'!I1735)&gt;0,'spis PO'!I1735,"")</f>
        <v/>
      </c>
      <c r="K1735" s="12" t="str">
        <f>IF('spis PO'!D1735="słup",VLOOKUP('spis PO'!J1735,słowniki!$A$91:$B$96,2),IF(LEN('spis PO'!D1735)&gt;0,1,""))</f>
        <v/>
      </c>
      <c r="L1735" s="2" t="str">
        <f>IF(LEN('spis PO'!L1735)&gt;0,VLOOKUP('spis PO'!L1735,słowniki!$A$100:$B$101,2),"")</f>
        <v/>
      </c>
      <c r="M1735" s="2" t="str">
        <f>IF(LEN('spis PO'!M1735)&gt;0,VLOOKUP('spis PO'!M1735,słowniki!$A$110:$B$111,2),"")</f>
        <v/>
      </c>
      <c r="N1735" s="2" t="str">
        <f>IF(LEN('spis PO'!N1735)&gt;0,'spis PO'!N1735,"")</f>
        <v/>
      </c>
      <c r="O1735" s="2" t="str">
        <f>IF('spis PO'!M1735="oprawa",VLOOKUP('spis PO'!O1735,słowniki!$A$120:$B$126,2),IF(LEN('spis PO'!M1735)&gt;0,1,""))</f>
        <v/>
      </c>
      <c r="P1735" s="12" t="str">
        <f>IF('spis PO'!M1735="oprawa",1,"")</f>
        <v/>
      </c>
      <c r="Q1735" s="2" t="str">
        <f t="shared" si="27"/>
        <v/>
      </c>
    </row>
    <row r="1736" spans="1:17">
      <c r="A1736" s="2" t="str">
        <f ca="1">IF(LEN('spis PO'!A1736)&gt;0,MID(CELL("nazwa_pliku"),SEARCH("[",CELL("nazwa_pliku"))+1, SEARCH(".",CELL("nazwa_pliku"))-SEARCH("[",CELL("nazwa_pliku"))-1),"")</f>
        <v/>
      </c>
      <c r="B1736" s="2" t="str">
        <f ca="1">IF(LEN('spis PO'!A1736)&gt;0,MID(CELL("nazwa_pliku"),SEARCH("[",CELL("nazwa_pliku"))+1, SEARCH(".",CELL("nazwa_pliku"))-SEARCH("[",CELL("nazwa_pliku"))-1),"")</f>
        <v/>
      </c>
      <c r="C1736" s="2" t="str">
        <f>IF(LEN('spis PO'!B1736)&gt;0,'spis PO'!B1736,"")</f>
        <v/>
      </c>
      <c r="D1736" s="2" t="str">
        <f>IF(LEN('spis PO'!C1736)&gt;0,'spis PO'!C1736,"")</f>
        <v/>
      </c>
      <c r="E1736" s="2" t="str">
        <f>IF(LEN('spis PO'!D1736)&gt;0,VLOOKUP('spis PO'!D1736,słowniki!$A$61:$B$63,2),"")</f>
        <v/>
      </c>
      <c r="F1736" s="2" t="str">
        <f>IF(LEN('spis PO'!E1736)&gt;0,VLOOKUP('spis PO'!E1736,słowniki!$A$71:$B$77,2),"")</f>
        <v/>
      </c>
      <c r="G1736" s="12" t="str">
        <f>IF(LEN('spis PO'!F1736)&gt;0,VLOOKUP('spis PO'!F1736,słowniki!$A$51:$B$52,2),"")</f>
        <v/>
      </c>
      <c r="H1736" s="12" t="str">
        <f>IF(LEN('spis PO'!G1736)&gt;0,VLOOKUP('spis PO'!G1736,słowniki!$A$81:$B$83,2),"")</f>
        <v/>
      </c>
      <c r="I1736" s="2" t="str">
        <f>IF(LEN('spis PO'!H1736)&gt;0,'spis PO'!H1736,"")</f>
        <v/>
      </c>
      <c r="J1736" s="12" t="str">
        <f>IF(LEN('spis PO'!I1736)&gt;0,'spis PO'!I1736,"")</f>
        <v/>
      </c>
      <c r="K1736" s="12" t="str">
        <f>IF('spis PO'!D1736="słup",VLOOKUP('spis PO'!J1736,słowniki!$A$91:$B$96,2),IF(LEN('spis PO'!D1736)&gt;0,1,""))</f>
        <v/>
      </c>
      <c r="L1736" s="2" t="str">
        <f>IF(LEN('spis PO'!L1736)&gt;0,VLOOKUP('spis PO'!L1736,słowniki!$A$100:$B$101,2),"")</f>
        <v/>
      </c>
      <c r="M1736" s="2" t="str">
        <f>IF(LEN('spis PO'!M1736)&gt;0,VLOOKUP('spis PO'!M1736,słowniki!$A$110:$B$111,2),"")</f>
        <v/>
      </c>
      <c r="N1736" s="2" t="str">
        <f>IF(LEN('spis PO'!N1736)&gt;0,'spis PO'!N1736,"")</f>
        <v/>
      </c>
      <c r="O1736" s="2" t="str">
        <f>IF('spis PO'!M1736="oprawa",VLOOKUP('spis PO'!O1736,słowniki!$A$120:$B$126,2),IF(LEN('spis PO'!M1736)&gt;0,1,""))</f>
        <v/>
      </c>
      <c r="P1736" s="12" t="str">
        <f>IF('spis PO'!M1736="oprawa",1,"")</f>
        <v/>
      </c>
      <c r="Q1736" s="2" t="str">
        <f t="shared" si="27"/>
        <v/>
      </c>
    </row>
    <row r="1737" spans="1:17">
      <c r="A1737" s="2" t="str">
        <f ca="1">IF(LEN('spis PO'!A1737)&gt;0,MID(CELL("nazwa_pliku"),SEARCH("[",CELL("nazwa_pliku"))+1, SEARCH(".",CELL("nazwa_pliku"))-SEARCH("[",CELL("nazwa_pliku"))-1),"")</f>
        <v/>
      </c>
      <c r="B1737" s="2" t="str">
        <f ca="1">IF(LEN('spis PO'!A1737)&gt;0,MID(CELL("nazwa_pliku"),SEARCH("[",CELL("nazwa_pliku"))+1, SEARCH(".",CELL("nazwa_pliku"))-SEARCH("[",CELL("nazwa_pliku"))-1),"")</f>
        <v/>
      </c>
      <c r="C1737" s="2" t="str">
        <f>IF(LEN('spis PO'!B1737)&gt;0,'spis PO'!B1737,"")</f>
        <v/>
      </c>
      <c r="D1737" s="2" t="str">
        <f>IF(LEN('spis PO'!C1737)&gt;0,'spis PO'!C1737,"")</f>
        <v/>
      </c>
      <c r="E1737" s="2" t="str">
        <f>IF(LEN('spis PO'!D1737)&gt;0,VLOOKUP('spis PO'!D1737,słowniki!$A$61:$B$63,2),"")</f>
        <v/>
      </c>
      <c r="F1737" s="2" t="str">
        <f>IF(LEN('spis PO'!E1737)&gt;0,VLOOKUP('spis PO'!E1737,słowniki!$A$71:$B$77,2),"")</f>
        <v/>
      </c>
      <c r="G1737" s="12" t="str">
        <f>IF(LEN('spis PO'!F1737)&gt;0,VLOOKUP('spis PO'!F1737,słowniki!$A$51:$B$52,2),"")</f>
        <v/>
      </c>
      <c r="H1737" s="12" t="str">
        <f>IF(LEN('spis PO'!G1737)&gt;0,VLOOKUP('spis PO'!G1737,słowniki!$A$81:$B$83,2),"")</f>
        <v/>
      </c>
      <c r="I1737" s="2" t="str">
        <f>IF(LEN('spis PO'!H1737)&gt;0,'spis PO'!H1737,"")</f>
        <v/>
      </c>
      <c r="J1737" s="12" t="str">
        <f>IF(LEN('spis PO'!I1737)&gt;0,'spis PO'!I1737,"")</f>
        <v/>
      </c>
      <c r="K1737" s="12" t="str">
        <f>IF('spis PO'!D1737="słup",VLOOKUP('spis PO'!J1737,słowniki!$A$91:$B$96,2),IF(LEN('spis PO'!D1737)&gt;0,1,""))</f>
        <v/>
      </c>
      <c r="L1737" s="2" t="str">
        <f>IF(LEN('spis PO'!L1737)&gt;0,VLOOKUP('spis PO'!L1737,słowniki!$A$100:$B$101,2),"")</f>
        <v/>
      </c>
      <c r="M1737" s="2" t="str">
        <f>IF(LEN('spis PO'!M1737)&gt;0,VLOOKUP('spis PO'!M1737,słowniki!$A$110:$B$111,2),"")</f>
        <v/>
      </c>
      <c r="N1737" s="2" t="str">
        <f>IF(LEN('spis PO'!N1737)&gt;0,'spis PO'!N1737,"")</f>
        <v/>
      </c>
      <c r="O1737" s="2" t="str">
        <f>IF('spis PO'!M1737="oprawa",VLOOKUP('spis PO'!O1737,słowniki!$A$120:$B$126,2),IF(LEN('spis PO'!M1737)&gt;0,1,""))</f>
        <v/>
      </c>
      <c r="P1737" s="12" t="str">
        <f>IF('spis PO'!M1737="oprawa",1,"")</f>
        <v/>
      </c>
      <c r="Q1737" s="2" t="str">
        <f t="shared" si="27"/>
        <v/>
      </c>
    </row>
    <row r="1738" spans="1:17">
      <c r="A1738" s="2" t="str">
        <f ca="1">IF(LEN('spis PO'!A1738)&gt;0,MID(CELL("nazwa_pliku"),SEARCH("[",CELL("nazwa_pliku"))+1, SEARCH(".",CELL("nazwa_pliku"))-SEARCH("[",CELL("nazwa_pliku"))-1),"")</f>
        <v/>
      </c>
      <c r="B1738" s="2" t="str">
        <f ca="1">IF(LEN('spis PO'!A1738)&gt;0,MID(CELL("nazwa_pliku"),SEARCH("[",CELL("nazwa_pliku"))+1, SEARCH(".",CELL("nazwa_pliku"))-SEARCH("[",CELL("nazwa_pliku"))-1),"")</f>
        <v/>
      </c>
      <c r="C1738" s="2" t="str">
        <f>IF(LEN('spis PO'!B1738)&gt;0,'spis PO'!B1738,"")</f>
        <v/>
      </c>
      <c r="D1738" s="2" t="str">
        <f>IF(LEN('spis PO'!C1738)&gt;0,'spis PO'!C1738,"")</f>
        <v/>
      </c>
      <c r="E1738" s="2" t="str">
        <f>IF(LEN('spis PO'!D1738)&gt;0,VLOOKUP('spis PO'!D1738,słowniki!$A$61:$B$63,2),"")</f>
        <v/>
      </c>
      <c r="F1738" s="2" t="str">
        <f>IF(LEN('spis PO'!E1738)&gt;0,VLOOKUP('spis PO'!E1738,słowniki!$A$71:$B$77,2),"")</f>
        <v/>
      </c>
      <c r="G1738" s="12" t="str">
        <f>IF(LEN('spis PO'!F1738)&gt;0,VLOOKUP('spis PO'!F1738,słowniki!$A$51:$B$52,2),"")</f>
        <v/>
      </c>
      <c r="H1738" s="12" t="str">
        <f>IF(LEN('spis PO'!G1738)&gt;0,VLOOKUP('spis PO'!G1738,słowniki!$A$81:$B$83,2),"")</f>
        <v/>
      </c>
      <c r="I1738" s="2" t="str">
        <f>IF(LEN('spis PO'!H1738)&gt;0,'spis PO'!H1738,"")</f>
        <v/>
      </c>
      <c r="J1738" s="12" t="str">
        <f>IF(LEN('spis PO'!I1738)&gt;0,'spis PO'!I1738,"")</f>
        <v/>
      </c>
      <c r="K1738" s="12" t="str">
        <f>IF('spis PO'!D1738="słup",VLOOKUP('spis PO'!J1738,słowniki!$A$91:$B$96,2),IF(LEN('spis PO'!D1738)&gt;0,1,""))</f>
        <v/>
      </c>
      <c r="L1738" s="2" t="str">
        <f>IF(LEN('spis PO'!L1738)&gt;0,VLOOKUP('spis PO'!L1738,słowniki!$A$100:$B$101,2),"")</f>
        <v/>
      </c>
      <c r="M1738" s="2" t="str">
        <f>IF(LEN('spis PO'!M1738)&gt;0,VLOOKUP('spis PO'!M1738,słowniki!$A$110:$B$111,2),"")</f>
        <v/>
      </c>
      <c r="N1738" s="2" t="str">
        <f>IF(LEN('spis PO'!N1738)&gt;0,'spis PO'!N1738,"")</f>
        <v/>
      </c>
      <c r="O1738" s="2" t="str">
        <f>IF('spis PO'!M1738="oprawa",VLOOKUP('spis PO'!O1738,słowniki!$A$120:$B$126,2),IF(LEN('spis PO'!M1738)&gt;0,1,""))</f>
        <v/>
      </c>
      <c r="P1738" s="12" t="str">
        <f>IF('spis PO'!M1738="oprawa",1,"")</f>
        <v/>
      </c>
      <c r="Q1738" s="2" t="str">
        <f t="shared" si="27"/>
        <v/>
      </c>
    </row>
    <row r="1739" spans="1:17">
      <c r="A1739" s="2" t="str">
        <f ca="1">IF(LEN('spis PO'!A1739)&gt;0,MID(CELL("nazwa_pliku"),SEARCH("[",CELL("nazwa_pliku"))+1, SEARCH(".",CELL("nazwa_pliku"))-SEARCH("[",CELL("nazwa_pliku"))-1),"")</f>
        <v/>
      </c>
      <c r="B1739" s="2" t="str">
        <f ca="1">IF(LEN('spis PO'!A1739)&gt;0,MID(CELL("nazwa_pliku"),SEARCH("[",CELL("nazwa_pliku"))+1, SEARCH(".",CELL("nazwa_pliku"))-SEARCH("[",CELL("nazwa_pliku"))-1),"")</f>
        <v/>
      </c>
      <c r="C1739" s="2" t="str">
        <f>IF(LEN('spis PO'!B1739)&gt;0,'spis PO'!B1739,"")</f>
        <v/>
      </c>
      <c r="D1739" s="2" t="str">
        <f>IF(LEN('spis PO'!C1739)&gt;0,'spis PO'!C1739,"")</f>
        <v/>
      </c>
      <c r="E1739" s="2" t="str">
        <f>IF(LEN('spis PO'!D1739)&gt;0,VLOOKUP('spis PO'!D1739,słowniki!$A$61:$B$63,2),"")</f>
        <v/>
      </c>
      <c r="F1739" s="2" t="str">
        <f>IF(LEN('spis PO'!E1739)&gt;0,VLOOKUP('spis PO'!E1739,słowniki!$A$71:$B$77,2),"")</f>
        <v/>
      </c>
      <c r="G1739" s="12" t="str">
        <f>IF(LEN('spis PO'!F1739)&gt;0,VLOOKUP('spis PO'!F1739,słowniki!$A$51:$B$52,2),"")</f>
        <v/>
      </c>
      <c r="H1739" s="12" t="str">
        <f>IF(LEN('spis PO'!G1739)&gt;0,VLOOKUP('spis PO'!G1739,słowniki!$A$81:$B$83,2),"")</f>
        <v/>
      </c>
      <c r="I1739" s="2" t="str">
        <f>IF(LEN('spis PO'!H1739)&gt;0,'spis PO'!H1739,"")</f>
        <v/>
      </c>
      <c r="J1739" s="12" t="str">
        <f>IF(LEN('spis PO'!I1739)&gt;0,'spis PO'!I1739,"")</f>
        <v/>
      </c>
      <c r="K1739" s="12" t="str">
        <f>IF('spis PO'!D1739="słup",VLOOKUP('spis PO'!J1739,słowniki!$A$91:$B$96,2),IF(LEN('spis PO'!D1739)&gt;0,1,""))</f>
        <v/>
      </c>
      <c r="L1739" s="2" t="str">
        <f>IF(LEN('spis PO'!L1739)&gt;0,VLOOKUP('spis PO'!L1739,słowniki!$A$100:$B$101,2),"")</f>
        <v/>
      </c>
      <c r="M1739" s="2" t="str">
        <f>IF(LEN('spis PO'!M1739)&gt;0,VLOOKUP('spis PO'!M1739,słowniki!$A$110:$B$111,2),"")</f>
        <v/>
      </c>
      <c r="N1739" s="2" t="str">
        <f>IF(LEN('spis PO'!N1739)&gt;0,'spis PO'!N1739,"")</f>
        <v/>
      </c>
      <c r="O1739" s="2" t="str">
        <f>IF('spis PO'!M1739="oprawa",VLOOKUP('spis PO'!O1739,słowniki!$A$120:$B$126,2),IF(LEN('spis PO'!M1739)&gt;0,1,""))</f>
        <v/>
      </c>
      <c r="P1739" s="12" t="str">
        <f>IF('spis PO'!M1739="oprawa",1,"")</f>
        <v/>
      </c>
      <c r="Q1739" s="2" t="str">
        <f t="shared" si="27"/>
        <v/>
      </c>
    </row>
    <row r="1740" spans="1:17">
      <c r="A1740" s="2" t="str">
        <f ca="1">IF(LEN('spis PO'!A1740)&gt;0,MID(CELL("nazwa_pliku"),SEARCH("[",CELL("nazwa_pliku"))+1, SEARCH(".",CELL("nazwa_pliku"))-SEARCH("[",CELL("nazwa_pliku"))-1),"")</f>
        <v/>
      </c>
      <c r="B1740" s="2" t="str">
        <f ca="1">IF(LEN('spis PO'!A1740)&gt;0,MID(CELL("nazwa_pliku"),SEARCH("[",CELL("nazwa_pliku"))+1, SEARCH(".",CELL("nazwa_pliku"))-SEARCH("[",CELL("nazwa_pliku"))-1),"")</f>
        <v/>
      </c>
      <c r="C1740" s="2" t="str">
        <f>IF(LEN('spis PO'!B1740)&gt;0,'spis PO'!B1740,"")</f>
        <v/>
      </c>
      <c r="D1740" s="2" t="str">
        <f>IF(LEN('spis PO'!C1740)&gt;0,'spis PO'!C1740,"")</f>
        <v/>
      </c>
      <c r="E1740" s="2" t="str">
        <f>IF(LEN('spis PO'!D1740)&gt;0,VLOOKUP('spis PO'!D1740,słowniki!$A$61:$B$63,2),"")</f>
        <v/>
      </c>
      <c r="F1740" s="2" t="str">
        <f>IF(LEN('spis PO'!E1740)&gt;0,VLOOKUP('spis PO'!E1740,słowniki!$A$71:$B$77,2),"")</f>
        <v/>
      </c>
      <c r="G1740" s="12" t="str">
        <f>IF(LEN('spis PO'!F1740)&gt;0,VLOOKUP('spis PO'!F1740,słowniki!$A$51:$B$52,2),"")</f>
        <v/>
      </c>
      <c r="H1740" s="12" t="str">
        <f>IF(LEN('spis PO'!G1740)&gt;0,VLOOKUP('spis PO'!G1740,słowniki!$A$81:$B$83,2),"")</f>
        <v/>
      </c>
      <c r="I1740" s="2" t="str">
        <f>IF(LEN('spis PO'!H1740)&gt;0,'spis PO'!H1740,"")</f>
        <v/>
      </c>
      <c r="J1740" s="12" t="str">
        <f>IF(LEN('spis PO'!I1740)&gt;0,'spis PO'!I1740,"")</f>
        <v/>
      </c>
      <c r="K1740" s="12" t="str">
        <f>IF('spis PO'!D1740="słup",VLOOKUP('spis PO'!J1740,słowniki!$A$91:$B$96,2),IF(LEN('spis PO'!D1740)&gt;0,1,""))</f>
        <v/>
      </c>
      <c r="L1740" s="2" t="str">
        <f>IF(LEN('spis PO'!L1740)&gt;0,VLOOKUP('spis PO'!L1740,słowniki!$A$100:$B$101,2),"")</f>
        <v/>
      </c>
      <c r="M1740" s="2" t="str">
        <f>IF(LEN('spis PO'!M1740)&gt;0,VLOOKUP('spis PO'!M1740,słowniki!$A$110:$B$111,2),"")</f>
        <v/>
      </c>
      <c r="N1740" s="2" t="str">
        <f>IF(LEN('spis PO'!N1740)&gt;0,'spis PO'!N1740,"")</f>
        <v/>
      </c>
      <c r="O1740" s="2" t="str">
        <f>IF('spis PO'!M1740="oprawa",VLOOKUP('spis PO'!O1740,słowniki!$A$120:$B$126,2),IF(LEN('spis PO'!M1740)&gt;0,1,""))</f>
        <v/>
      </c>
      <c r="P1740" s="12" t="str">
        <f>IF('spis PO'!M1740="oprawa",1,"")</f>
        <v/>
      </c>
      <c r="Q1740" s="2" t="str">
        <f t="shared" si="27"/>
        <v/>
      </c>
    </row>
    <row r="1741" spans="1:17">
      <c r="A1741" s="2" t="str">
        <f ca="1">IF(LEN('spis PO'!A1741)&gt;0,MID(CELL("nazwa_pliku"),SEARCH("[",CELL("nazwa_pliku"))+1, SEARCH(".",CELL("nazwa_pliku"))-SEARCH("[",CELL("nazwa_pliku"))-1),"")</f>
        <v/>
      </c>
      <c r="B1741" s="2" t="str">
        <f ca="1">IF(LEN('spis PO'!A1741)&gt;0,MID(CELL("nazwa_pliku"),SEARCH("[",CELL("nazwa_pliku"))+1, SEARCH(".",CELL("nazwa_pliku"))-SEARCH("[",CELL("nazwa_pliku"))-1),"")</f>
        <v/>
      </c>
      <c r="C1741" s="2" t="str">
        <f>IF(LEN('spis PO'!B1741)&gt;0,'spis PO'!B1741,"")</f>
        <v/>
      </c>
      <c r="D1741" s="2" t="str">
        <f>IF(LEN('spis PO'!C1741)&gt;0,'spis PO'!C1741,"")</f>
        <v/>
      </c>
      <c r="E1741" s="2" t="str">
        <f>IF(LEN('spis PO'!D1741)&gt;0,VLOOKUP('spis PO'!D1741,słowniki!$A$61:$B$63,2),"")</f>
        <v/>
      </c>
      <c r="F1741" s="2" t="str">
        <f>IF(LEN('spis PO'!E1741)&gt;0,VLOOKUP('spis PO'!E1741,słowniki!$A$71:$B$77,2),"")</f>
        <v/>
      </c>
      <c r="G1741" s="12" t="str">
        <f>IF(LEN('spis PO'!F1741)&gt;0,VLOOKUP('spis PO'!F1741,słowniki!$A$51:$B$52,2),"")</f>
        <v/>
      </c>
      <c r="H1741" s="12" t="str">
        <f>IF(LEN('spis PO'!G1741)&gt;0,VLOOKUP('spis PO'!G1741,słowniki!$A$81:$B$83,2),"")</f>
        <v/>
      </c>
      <c r="I1741" s="2" t="str">
        <f>IF(LEN('spis PO'!H1741)&gt;0,'spis PO'!H1741,"")</f>
        <v/>
      </c>
      <c r="J1741" s="12" t="str">
        <f>IF(LEN('spis PO'!I1741)&gt;0,'spis PO'!I1741,"")</f>
        <v/>
      </c>
      <c r="K1741" s="12" t="str">
        <f>IF('spis PO'!D1741="słup",VLOOKUP('spis PO'!J1741,słowniki!$A$91:$B$96,2),IF(LEN('spis PO'!D1741)&gt;0,1,""))</f>
        <v/>
      </c>
      <c r="L1741" s="2" t="str">
        <f>IF(LEN('spis PO'!L1741)&gt;0,VLOOKUP('spis PO'!L1741,słowniki!$A$100:$B$101,2),"")</f>
        <v/>
      </c>
      <c r="M1741" s="2" t="str">
        <f>IF(LEN('spis PO'!M1741)&gt;0,VLOOKUP('spis PO'!M1741,słowniki!$A$110:$B$111,2),"")</f>
        <v/>
      </c>
      <c r="N1741" s="2" t="str">
        <f>IF(LEN('spis PO'!N1741)&gt;0,'spis PO'!N1741,"")</f>
        <v/>
      </c>
      <c r="O1741" s="2" t="str">
        <f>IF('spis PO'!M1741="oprawa",VLOOKUP('spis PO'!O1741,słowniki!$A$120:$B$126,2),IF(LEN('spis PO'!M1741)&gt;0,1,""))</f>
        <v/>
      </c>
      <c r="P1741" s="12" t="str">
        <f>IF('spis PO'!M1741="oprawa",1,"")</f>
        <v/>
      </c>
      <c r="Q1741" s="2" t="str">
        <f t="shared" si="27"/>
        <v/>
      </c>
    </row>
    <row r="1742" spans="1:17">
      <c r="A1742" s="2" t="str">
        <f ca="1">IF(LEN('spis PO'!A1742)&gt;0,MID(CELL("nazwa_pliku"),SEARCH("[",CELL("nazwa_pliku"))+1, SEARCH(".",CELL("nazwa_pliku"))-SEARCH("[",CELL("nazwa_pliku"))-1),"")</f>
        <v/>
      </c>
      <c r="B1742" s="2" t="str">
        <f ca="1">IF(LEN('spis PO'!A1742)&gt;0,MID(CELL("nazwa_pliku"),SEARCH("[",CELL("nazwa_pliku"))+1, SEARCH(".",CELL("nazwa_pliku"))-SEARCH("[",CELL("nazwa_pliku"))-1),"")</f>
        <v/>
      </c>
      <c r="C1742" s="2" t="str">
        <f>IF(LEN('spis PO'!B1742)&gt;0,'spis PO'!B1742,"")</f>
        <v/>
      </c>
      <c r="D1742" s="2" t="str">
        <f>IF(LEN('spis PO'!C1742)&gt;0,'spis PO'!C1742,"")</f>
        <v/>
      </c>
      <c r="E1742" s="2" t="str">
        <f>IF(LEN('spis PO'!D1742)&gt;0,VLOOKUP('spis PO'!D1742,słowniki!$A$61:$B$63,2),"")</f>
        <v/>
      </c>
      <c r="F1742" s="2" t="str">
        <f>IF(LEN('spis PO'!E1742)&gt;0,VLOOKUP('spis PO'!E1742,słowniki!$A$71:$B$77,2),"")</f>
        <v/>
      </c>
      <c r="G1742" s="12" t="str">
        <f>IF(LEN('spis PO'!F1742)&gt;0,VLOOKUP('spis PO'!F1742,słowniki!$A$51:$B$52,2),"")</f>
        <v/>
      </c>
      <c r="H1742" s="12" t="str">
        <f>IF(LEN('spis PO'!G1742)&gt;0,VLOOKUP('spis PO'!G1742,słowniki!$A$81:$B$83,2),"")</f>
        <v/>
      </c>
      <c r="I1742" s="2" t="str">
        <f>IF(LEN('spis PO'!H1742)&gt;0,'spis PO'!H1742,"")</f>
        <v/>
      </c>
      <c r="J1742" s="12" t="str">
        <f>IF(LEN('spis PO'!I1742)&gt;0,'spis PO'!I1742,"")</f>
        <v/>
      </c>
      <c r="K1742" s="12" t="str">
        <f>IF('spis PO'!D1742="słup",VLOOKUP('spis PO'!J1742,słowniki!$A$91:$B$96,2),IF(LEN('spis PO'!D1742)&gt;0,1,""))</f>
        <v/>
      </c>
      <c r="L1742" s="2" t="str">
        <f>IF(LEN('spis PO'!L1742)&gt;0,VLOOKUP('spis PO'!L1742,słowniki!$A$100:$B$101,2),"")</f>
        <v/>
      </c>
      <c r="M1742" s="2" t="str">
        <f>IF(LEN('spis PO'!M1742)&gt;0,VLOOKUP('spis PO'!M1742,słowniki!$A$110:$B$111,2),"")</f>
        <v/>
      </c>
      <c r="N1742" s="2" t="str">
        <f>IF(LEN('spis PO'!N1742)&gt;0,'spis PO'!N1742,"")</f>
        <v/>
      </c>
      <c r="O1742" s="2" t="str">
        <f>IF('spis PO'!M1742="oprawa",VLOOKUP('spis PO'!O1742,słowniki!$A$120:$B$126,2),IF(LEN('spis PO'!M1742)&gt;0,1,""))</f>
        <v/>
      </c>
      <c r="P1742" s="12" t="str">
        <f>IF('spis PO'!M1742="oprawa",1,"")</f>
        <v/>
      </c>
      <c r="Q1742" s="2" t="str">
        <f t="shared" si="27"/>
        <v/>
      </c>
    </row>
    <row r="1743" spans="1:17">
      <c r="A1743" s="2" t="str">
        <f ca="1">IF(LEN('spis PO'!A1743)&gt;0,MID(CELL("nazwa_pliku"),SEARCH("[",CELL("nazwa_pliku"))+1, SEARCH(".",CELL("nazwa_pliku"))-SEARCH("[",CELL("nazwa_pliku"))-1),"")</f>
        <v/>
      </c>
      <c r="B1743" s="2" t="str">
        <f ca="1">IF(LEN('spis PO'!A1743)&gt;0,MID(CELL("nazwa_pliku"),SEARCH("[",CELL("nazwa_pliku"))+1, SEARCH(".",CELL("nazwa_pliku"))-SEARCH("[",CELL("nazwa_pliku"))-1),"")</f>
        <v/>
      </c>
      <c r="C1743" s="2" t="str">
        <f>IF(LEN('spis PO'!B1743)&gt;0,'spis PO'!B1743,"")</f>
        <v/>
      </c>
      <c r="D1743" s="2" t="str">
        <f>IF(LEN('spis PO'!C1743)&gt;0,'spis PO'!C1743,"")</f>
        <v/>
      </c>
      <c r="E1743" s="2" t="str">
        <f>IF(LEN('spis PO'!D1743)&gt;0,VLOOKUP('spis PO'!D1743,słowniki!$A$61:$B$63,2),"")</f>
        <v/>
      </c>
      <c r="F1743" s="2" t="str">
        <f>IF(LEN('spis PO'!E1743)&gt;0,VLOOKUP('spis PO'!E1743,słowniki!$A$71:$B$77,2),"")</f>
        <v/>
      </c>
      <c r="G1743" s="12" t="str">
        <f>IF(LEN('spis PO'!F1743)&gt;0,VLOOKUP('spis PO'!F1743,słowniki!$A$51:$B$52,2),"")</f>
        <v/>
      </c>
      <c r="H1743" s="12" t="str">
        <f>IF(LEN('spis PO'!G1743)&gt;0,VLOOKUP('spis PO'!G1743,słowniki!$A$81:$B$83,2),"")</f>
        <v/>
      </c>
      <c r="I1743" s="2" t="str">
        <f>IF(LEN('spis PO'!H1743)&gt;0,'spis PO'!H1743,"")</f>
        <v/>
      </c>
      <c r="J1743" s="12" t="str">
        <f>IF(LEN('spis PO'!I1743)&gt;0,'spis PO'!I1743,"")</f>
        <v/>
      </c>
      <c r="K1743" s="12" t="str">
        <f>IF('spis PO'!D1743="słup",VLOOKUP('spis PO'!J1743,słowniki!$A$91:$B$96,2),IF(LEN('spis PO'!D1743)&gt;0,1,""))</f>
        <v/>
      </c>
      <c r="L1743" s="2" t="str">
        <f>IF(LEN('spis PO'!L1743)&gt;0,VLOOKUP('spis PO'!L1743,słowniki!$A$100:$B$101,2),"")</f>
        <v/>
      </c>
      <c r="M1743" s="2" t="str">
        <f>IF(LEN('spis PO'!M1743)&gt;0,VLOOKUP('spis PO'!M1743,słowniki!$A$110:$B$111,2),"")</f>
        <v/>
      </c>
      <c r="N1743" s="2" t="str">
        <f>IF(LEN('spis PO'!N1743)&gt;0,'spis PO'!N1743,"")</f>
        <v/>
      </c>
      <c r="O1743" s="2" t="str">
        <f>IF('spis PO'!M1743="oprawa",VLOOKUP('spis PO'!O1743,słowniki!$A$120:$B$126,2),IF(LEN('spis PO'!M1743)&gt;0,1,""))</f>
        <v/>
      </c>
      <c r="P1743" s="12" t="str">
        <f>IF('spis PO'!M1743="oprawa",1,"")</f>
        <v/>
      </c>
      <c r="Q1743" s="2" t="str">
        <f t="shared" si="27"/>
        <v/>
      </c>
    </row>
    <row r="1744" spans="1:17">
      <c r="A1744" s="2" t="str">
        <f ca="1">IF(LEN('spis PO'!A1744)&gt;0,MID(CELL("nazwa_pliku"),SEARCH("[",CELL("nazwa_pliku"))+1, SEARCH(".",CELL("nazwa_pliku"))-SEARCH("[",CELL("nazwa_pliku"))-1),"")</f>
        <v/>
      </c>
      <c r="B1744" s="2" t="str">
        <f ca="1">IF(LEN('spis PO'!A1744)&gt;0,MID(CELL("nazwa_pliku"),SEARCH("[",CELL("nazwa_pliku"))+1, SEARCH(".",CELL("nazwa_pliku"))-SEARCH("[",CELL("nazwa_pliku"))-1),"")</f>
        <v/>
      </c>
      <c r="C1744" s="2" t="str">
        <f>IF(LEN('spis PO'!B1744)&gt;0,'spis PO'!B1744,"")</f>
        <v/>
      </c>
      <c r="D1744" s="2" t="str">
        <f>IF(LEN('spis PO'!C1744)&gt;0,'spis PO'!C1744,"")</f>
        <v/>
      </c>
      <c r="E1744" s="2" t="str">
        <f>IF(LEN('spis PO'!D1744)&gt;0,VLOOKUP('spis PO'!D1744,słowniki!$A$61:$B$63,2),"")</f>
        <v/>
      </c>
      <c r="F1744" s="2" t="str">
        <f>IF(LEN('spis PO'!E1744)&gt;0,VLOOKUP('spis PO'!E1744,słowniki!$A$71:$B$77,2),"")</f>
        <v/>
      </c>
      <c r="G1744" s="12" t="str">
        <f>IF(LEN('spis PO'!F1744)&gt;0,VLOOKUP('spis PO'!F1744,słowniki!$A$51:$B$52,2),"")</f>
        <v/>
      </c>
      <c r="H1744" s="12" t="str">
        <f>IF(LEN('spis PO'!G1744)&gt;0,VLOOKUP('spis PO'!G1744,słowniki!$A$81:$B$83,2),"")</f>
        <v/>
      </c>
      <c r="I1744" s="2" t="str">
        <f>IF(LEN('spis PO'!H1744)&gt;0,'spis PO'!H1744,"")</f>
        <v/>
      </c>
      <c r="J1744" s="12" t="str">
        <f>IF(LEN('spis PO'!I1744)&gt;0,'spis PO'!I1744,"")</f>
        <v/>
      </c>
      <c r="K1744" s="12" t="str">
        <f>IF('spis PO'!D1744="słup",VLOOKUP('spis PO'!J1744,słowniki!$A$91:$B$96,2),IF(LEN('spis PO'!D1744)&gt;0,1,""))</f>
        <v/>
      </c>
      <c r="L1744" s="2" t="str">
        <f>IF(LEN('spis PO'!L1744)&gt;0,VLOOKUP('spis PO'!L1744,słowniki!$A$100:$B$101,2),"")</f>
        <v/>
      </c>
      <c r="M1744" s="2" t="str">
        <f>IF(LEN('spis PO'!M1744)&gt;0,VLOOKUP('spis PO'!M1744,słowniki!$A$110:$B$111,2),"")</f>
        <v/>
      </c>
      <c r="N1744" s="2" t="str">
        <f>IF(LEN('spis PO'!N1744)&gt;0,'spis PO'!N1744,"")</f>
        <v/>
      </c>
      <c r="O1744" s="2" t="str">
        <f>IF('spis PO'!M1744="oprawa",VLOOKUP('spis PO'!O1744,słowniki!$A$120:$B$126,2),IF(LEN('spis PO'!M1744)&gt;0,1,""))</f>
        <v/>
      </c>
      <c r="P1744" s="12" t="str">
        <f>IF('spis PO'!M1744="oprawa",1,"")</f>
        <v/>
      </c>
      <c r="Q1744" s="2" t="str">
        <f t="shared" si="27"/>
        <v/>
      </c>
    </row>
    <row r="1745" spans="1:17">
      <c r="A1745" s="2" t="str">
        <f ca="1">IF(LEN('spis PO'!A1745)&gt;0,MID(CELL("nazwa_pliku"),SEARCH("[",CELL("nazwa_pliku"))+1, SEARCH(".",CELL("nazwa_pliku"))-SEARCH("[",CELL("nazwa_pliku"))-1),"")</f>
        <v/>
      </c>
      <c r="B1745" s="2" t="str">
        <f ca="1">IF(LEN('spis PO'!A1745)&gt;0,MID(CELL("nazwa_pliku"),SEARCH("[",CELL("nazwa_pliku"))+1, SEARCH(".",CELL("nazwa_pliku"))-SEARCH("[",CELL("nazwa_pliku"))-1),"")</f>
        <v/>
      </c>
      <c r="C1745" s="2" t="str">
        <f>IF(LEN('spis PO'!B1745)&gt;0,'spis PO'!B1745,"")</f>
        <v/>
      </c>
      <c r="D1745" s="2" t="str">
        <f>IF(LEN('spis PO'!C1745)&gt;0,'spis PO'!C1745,"")</f>
        <v/>
      </c>
      <c r="E1745" s="2" t="str">
        <f>IF(LEN('spis PO'!D1745)&gt;0,VLOOKUP('spis PO'!D1745,słowniki!$A$61:$B$63,2),"")</f>
        <v/>
      </c>
      <c r="F1745" s="2" t="str">
        <f>IF(LEN('spis PO'!E1745)&gt;0,VLOOKUP('spis PO'!E1745,słowniki!$A$71:$B$77,2),"")</f>
        <v/>
      </c>
      <c r="G1745" s="12" t="str">
        <f>IF(LEN('spis PO'!F1745)&gt;0,VLOOKUP('spis PO'!F1745,słowniki!$A$51:$B$52,2),"")</f>
        <v/>
      </c>
      <c r="H1745" s="12" t="str">
        <f>IF(LEN('spis PO'!G1745)&gt;0,VLOOKUP('spis PO'!G1745,słowniki!$A$81:$B$83,2),"")</f>
        <v/>
      </c>
      <c r="I1745" s="2" t="str">
        <f>IF(LEN('spis PO'!H1745)&gt;0,'spis PO'!H1745,"")</f>
        <v/>
      </c>
      <c r="J1745" s="12" t="str">
        <f>IF(LEN('spis PO'!I1745)&gt;0,'spis PO'!I1745,"")</f>
        <v/>
      </c>
      <c r="K1745" s="12" t="str">
        <f>IF('spis PO'!D1745="słup",VLOOKUP('spis PO'!J1745,słowniki!$A$91:$B$96,2),IF(LEN('spis PO'!D1745)&gt;0,1,""))</f>
        <v/>
      </c>
      <c r="L1745" s="2" t="str">
        <f>IF(LEN('spis PO'!L1745)&gt;0,VLOOKUP('spis PO'!L1745,słowniki!$A$100:$B$101,2),"")</f>
        <v/>
      </c>
      <c r="M1745" s="2" t="str">
        <f>IF(LEN('spis PO'!M1745)&gt;0,VLOOKUP('spis PO'!M1745,słowniki!$A$110:$B$111,2),"")</f>
        <v/>
      </c>
      <c r="N1745" s="2" t="str">
        <f>IF(LEN('spis PO'!N1745)&gt;0,'spis PO'!N1745,"")</f>
        <v/>
      </c>
      <c r="O1745" s="2" t="str">
        <f>IF('spis PO'!M1745="oprawa",VLOOKUP('spis PO'!O1745,słowniki!$A$120:$B$126,2),IF(LEN('spis PO'!M1745)&gt;0,1,""))</f>
        <v/>
      </c>
      <c r="P1745" s="12" t="str">
        <f>IF('spis PO'!M1745="oprawa",1,"")</f>
        <v/>
      </c>
      <c r="Q1745" s="2" t="str">
        <f t="shared" si="27"/>
        <v/>
      </c>
    </row>
    <row r="1746" spans="1:17">
      <c r="A1746" s="2" t="str">
        <f ca="1">IF(LEN('spis PO'!A1746)&gt;0,MID(CELL("nazwa_pliku"),SEARCH("[",CELL("nazwa_pliku"))+1, SEARCH(".",CELL("nazwa_pliku"))-SEARCH("[",CELL("nazwa_pliku"))-1),"")</f>
        <v/>
      </c>
      <c r="B1746" s="2" t="str">
        <f ca="1">IF(LEN('spis PO'!A1746)&gt;0,MID(CELL("nazwa_pliku"),SEARCH("[",CELL("nazwa_pliku"))+1, SEARCH(".",CELL("nazwa_pliku"))-SEARCH("[",CELL("nazwa_pliku"))-1),"")</f>
        <v/>
      </c>
      <c r="C1746" s="2" t="str">
        <f>IF(LEN('spis PO'!B1746)&gt;0,'spis PO'!B1746,"")</f>
        <v/>
      </c>
      <c r="D1746" s="2" t="str">
        <f>IF(LEN('spis PO'!C1746)&gt;0,'spis PO'!C1746,"")</f>
        <v/>
      </c>
      <c r="E1746" s="2" t="str">
        <f>IF(LEN('spis PO'!D1746)&gt;0,VLOOKUP('spis PO'!D1746,słowniki!$A$61:$B$63,2),"")</f>
        <v/>
      </c>
      <c r="F1746" s="2" t="str">
        <f>IF(LEN('spis PO'!E1746)&gt;0,VLOOKUP('spis PO'!E1746,słowniki!$A$71:$B$77,2),"")</f>
        <v/>
      </c>
      <c r="G1746" s="12" t="str">
        <f>IF(LEN('spis PO'!F1746)&gt;0,VLOOKUP('spis PO'!F1746,słowniki!$A$51:$B$52,2),"")</f>
        <v/>
      </c>
      <c r="H1746" s="12" t="str">
        <f>IF(LEN('spis PO'!G1746)&gt;0,VLOOKUP('spis PO'!G1746,słowniki!$A$81:$B$83,2),"")</f>
        <v/>
      </c>
      <c r="I1746" s="2" t="str">
        <f>IF(LEN('spis PO'!H1746)&gt;0,'spis PO'!H1746,"")</f>
        <v/>
      </c>
      <c r="J1746" s="12" t="str">
        <f>IF(LEN('spis PO'!I1746)&gt;0,'spis PO'!I1746,"")</f>
        <v/>
      </c>
      <c r="K1746" s="12" t="str">
        <f>IF('spis PO'!D1746="słup",VLOOKUP('spis PO'!J1746,słowniki!$A$91:$B$96,2),IF(LEN('spis PO'!D1746)&gt;0,1,""))</f>
        <v/>
      </c>
      <c r="L1746" s="2" t="str">
        <f>IF(LEN('spis PO'!L1746)&gt;0,VLOOKUP('spis PO'!L1746,słowniki!$A$100:$B$101,2),"")</f>
        <v/>
      </c>
      <c r="M1746" s="2" t="str">
        <f>IF(LEN('spis PO'!M1746)&gt;0,VLOOKUP('spis PO'!M1746,słowniki!$A$110:$B$111,2),"")</f>
        <v/>
      </c>
      <c r="N1746" s="2" t="str">
        <f>IF(LEN('spis PO'!N1746)&gt;0,'spis PO'!N1746,"")</f>
        <v/>
      </c>
      <c r="O1746" s="2" t="str">
        <f>IF('spis PO'!M1746="oprawa",VLOOKUP('spis PO'!O1746,słowniki!$A$120:$B$126,2),IF(LEN('spis PO'!M1746)&gt;0,1,""))</f>
        <v/>
      </c>
      <c r="P1746" s="12" t="str">
        <f>IF('spis PO'!M1746="oprawa",1,"")</f>
        <v/>
      </c>
      <c r="Q1746" s="2" t="str">
        <f t="shared" si="27"/>
        <v/>
      </c>
    </row>
    <row r="1747" spans="1:17">
      <c r="A1747" s="2" t="str">
        <f ca="1">IF(LEN('spis PO'!A1747)&gt;0,MID(CELL("nazwa_pliku"),SEARCH("[",CELL("nazwa_pliku"))+1, SEARCH(".",CELL("nazwa_pliku"))-SEARCH("[",CELL("nazwa_pliku"))-1),"")</f>
        <v/>
      </c>
      <c r="B1747" s="2" t="str">
        <f ca="1">IF(LEN('spis PO'!A1747)&gt;0,MID(CELL("nazwa_pliku"),SEARCH("[",CELL("nazwa_pliku"))+1, SEARCH(".",CELL("nazwa_pliku"))-SEARCH("[",CELL("nazwa_pliku"))-1),"")</f>
        <v/>
      </c>
      <c r="C1747" s="2" t="str">
        <f>IF(LEN('spis PO'!B1747)&gt;0,'spis PO'!B1747,"")</f>
        <v/>
      </c>
      <c r="D1747" s="2" t="str">
        <f>IF(LEN('spis PO'!C1747)&gt;0,'spis PO'!C1747,"")</f>
        <v/>
      </c>
      <c r="E1747" s="2" t="str">
        <f>IF(LEN('spis PO'!D1747)&gt;0,VLOOKUP('spis PO'!D1747,słowniki!$A$61:$B$63,2),"")</f>
        <v/>
      </c>
      <c r="F1747" s="2" t="str">
        <f>IF(LEN('spis PO'!E1747)&gt;0,VLOOKUP('spis PO'!E1747,słowniki!$A$71:$B$77,2),"")</f>
        <v/>
      </c>
      <c r="G1747" s="12" t="str">
        <f>IF(LEN('spis PO'!F1747)&gt;0,VLOOKUP('spis PO'!F1747,słowniki!$A$51:$B$52,2),"")</f>
        <v/>
      </c>
      <c r="H1747" s="12" t="str">
        <f>IF(LEN('spis PO'!G1747)&gt;0,VLOOKUP('spis PO'!G1747,słowniki!$A$81:$B$83,2),"")</f>
        <v/>
      </c>
      <c r="I1747" s="2" t="str">
        <f>IF(LEN('spis PO'!H1747)&gt;0,'spis PO'!H1747,"")</f>
        <v/>
      </c>
      <c r="J1747" s="12" t="str">
        <f>IF(LEN('spis PO'!I1747)&gt;0,'spis PO'!I1747,"")</f>
        <v/>
      </c>
      <c r="K1747" s="12" t="str">
        <f>IF('spis PO'!D1747="słup",VLOOKUP('spis PO'!J1747,słowniki!$A$91:$B$96,2),IF(LEN('spis PO'!D1747)&gt;0,1,""))</f>
        <v/>
      </c>
      <c r="L1747" s="2" t="str">
        <f>IF(LEN('spis PO'!L1747)&gt;0,VLOOKUP('spis PO'!L1747,słowniki!$A$100:$B$101,2),"")</f>
        <v/>
      </c>
      <c r="M1747" s="2" t="str">
        <f>IF(LEN('spis PO'!M1747)&gt;0,VLOOKUP('spis PO'!M1747,słowniki!$A$110:$B$111,2),"")</f>
        <v/>
      </c>
      <c r="N1747" s="2" t="str">
        <f>IF(LEN('spis PO'!N1747)&gt;0,'spis PO'!N1747,"")</f>
        <v/>
      </c>
      <c r="O1747" s="2" t="str">
        <f>IF('spis PO'!M1747="oprawa",VLOOKUP('spis PO'!O1747,słowniki!$A$120:$B$126,2),IF(LEN('spis PO'!M1747)&gt;0,1,""))</f>
        <v/>
      </c>
      <c r="P1747" s="12" t="str">
        <f>IF('spis PO'!M1747="oprawa",1,"")</f>
        <v/>
      </c>
      <c r="Q1747" s="2" t="str">
        <f t="shared" si="27"/>
        <v/>
      </c>
    </row>
    <row r="1748" spans="1:17">
      <c r="A1748" s="2" t="str">
        <f ca="1">IF(LEN('spis PO'!A1748)&gt;0,MID(CELL("nazwa_pliku"),SEARCH("[",CELL("nazwa_pliku"))+1, SEARCH(".",CELL("nazwa_pliku"))-SEARCH("[",CELL("nazwa_pliku"))-1),"")</f>
        <v/>
      </c>
      <c r="B1748" s="2" t="str">
        <f ca="1">IF(LEN('spis PO'!A1748)&gt;0,MID(CELL("nazwa_pliku"),SEARCH("[",CELL("nazwa_pliku"))+1, SEARCH(".",CELL("nazwa_pliku"))-SEARCH("[",CELL("nazwa_pliku"))-1),"")</f>
        <v/>
      </c>
      <c r="C1748" s="2" t="str">
        <f>IF(LEN('spis PO'!B1748)&gt;0,'spis PO'!B1748,"")</f>
        <v/>
      </c>
      <c r="D1748" s="2" t="str">
        <f>IF(LEN('spis PO'!C1748)&gt;0,'spis PO'!C1748,"")</f>
        <v/>
      </c>
      <c r="E1748" s="2" t="str">
        <f>IF(LEN('spis PO'!D1748)&gt;0,VLOOKUP('spis PO'!D1748,słowniki!$A$61:$B$63,2),"")</f>
        <v/>
      </c>
      <c r="F1748" s="2" t="str">
        <f>IF(LEN('spis PO'!E1748)&gt;0,VLOOKUP('spis PO'!E1748,słowniki!$A$71:$B$77,2),"")</f>
        <v/>
      </c>
      <c r="G1748" s="12" t="str">
        <f>IF(LEN('spis PO'!F1748)&gt;0,VLOOKUP('spis PO'!F1748,słowniki!$A$51:$B$52,2),"")</f>
        <v/>
      </c>
      <c r="H1748" s="12" t="str">
        <f>IF(LEN('spis PO'!G1748)&gt;0,VLOOKUP('spis PO'!G1748,słowniki!$A$81:$B$83,2),"")</f>
        <v/>
      </c>
      <c r="I1748" s="2" t="str">
        <f>IF(LEN('spis PO'!H1748)&gt;0,'spis PO'!H1748,"")</f>
        <v/>
      </c>
      <c r="J1748" s="12" t="str">
        <f>IF(LEN('spis PO'!I1748)&gt;0,'spis PO'!I1748,"")</f>
        <v/>
      </c>
      <c r="K1748" s="12" t="str">
        <f>IF('spis PO'!D1748="słup",VLOOKUP('spis PO'!J1748,słowniki!$A$91:$B$96,2),IF(LEN('spis PO'!D1748)&gt;0,1,""))</f>
        <v/>
      </c>
      <c r="L1748" s="2" t="str">
        <f>IF(LEN('spis PO'!L1748)&gt;0,VLOOKUP('spis PO'!L1748,słowniki!$A$100:$B$101,2),"")</f>
        <v/>
      </c>
      <c r="M1748" s="2" t="str">
        <f>IF(LEN('spis PO'!M1748)&gt;0,VLOOKUP('spis PO'!M1748,słowniki!$A$110:$B$111,2),"")</f>
        <v/>
      </c>
      <c r="N1748" s="2" t="str">
        <f>IF(LEN('spis PO'!N1748)&gt;0,'spis PO'!N1748,"")</f>
        <v/>
      </c>
      <c r="O1748" s="2" t="str">
        <f>IF('spis PO'!M1748="oprawa",VLOOKUP('spis PO'!O1748,słowniki!$A$120:$B$126,2),IF(LEN('spis PO'!M1748)&gt;0,1,""))</f>
        <v/>
      </c>
      <c r="P1748" s="12" t="str">
        <f>IF('spis PO'!M1748="oprawa",1,"")</f>
        <v/>
      </c>
      <c r="Q1748" s="2" t="str">
        <f t="shared" si="27"/>
        <v/>
      </c>
    </row>
    <row r="1749" spans="1:17">
      <c r="A1749" s="2" t="str">
        <f ca="1">IF(LEN('spis PO'!A1749)&gt;0,MID(CELL("nazwa_pliku"),SEARCH("[",CELL("nazwa_pliku"))+1, SEARCH(".",CELL("nazwa_pliku"))-SEARCH("[",CELL("nazwa_pliku"))-1),"")</f>
        <v/>
      </c>
      <c r="B1749" s="2" t="str">
        <f ca="1">IF(LEN('spis PO'!A1749)&gt;0,MID(CELL("nazwa_pliku"),SEARCH("[",CELL("nazwa_pliku"))+1, SEARCH(".",CELL("nazwa_pliku"))-SEARCH("[",CELL("nazwa_pliku"))-1),"")</f>
        <v/>
      </c>
      <c r="C1749" s="2" t="str">
        <f>IF(LEN('spis PO'!B1749)&gt;0,'spis PO'!B1749,"")</f>
        <v/>
      </c>
      <c r="D1749" s="2" t="str">
        <f>IF(LEN('spis PO'!C1749)&gt;0,'spis PO'!C1749,"")</f>
        <v/>
      </c>
      <c r="E1749" s="2" t="str">
        <f>IF(LEN('spis PO'!D1749)&gt;0,VLOOKUP('spis PO'!D1749,słowniki!$A$61:$B$63,2),"")</f>
        <v/>
      </c>
      <c r="F1749" s="2" t="str">
        <f>IF(LEN('spis PO'!E1749)&gt;0,VLOOKUP('spis PO'!E1749,słowniki!$A$71:$B$77,2),"")</f>
        <v/>
      </c>
      <c r="G1749" s="12" t="str">
        <f>IF(LEN('spis PO'!F1749)&gt;0,VLOOKUP('spis PO'!F1749,słowniki!$A$51:$B$52,2),"")</f>
        <v/>
      </c>
      <c r="H1749" s="12" t="str">
        <f>IF(LEN('spis PO'!G1749)&gt;0,VLOOKUP('spis PO'!G1749,słowniki!$A$81:$B$83,2),"")</f>
        <v/>
      </c>
      <c r="I1749" s="2" t="str">
        <f>IF(LEN('spis PO'!H1749)&gt;0,'spis PO'!H1749,"")</f>
        <v/>
      </c>
      <c r="J1749" s="12" t="str">
        <f>IF(LEN('spis PO'!I1749)&gt;0,'spis PO'!I1749,"")</f>
        <v/>
      </c>
      <c r="K1749" s="12" t="str">
        <f>IF('spis PO'!D1749="słup",VLOOKUP('spis PO'!J1749,słowniki!$A$91:$B$96,2),IF(LEN('spis PO'!D1749)&gt;0,1,""))</f>
        <v/>
      </c>
      <c r="L1749" s="2" t="str">
        <f>IF(LEN('spis PO'!L1749)&gt;0,VLOOKUP('spis PO'!L1749,słowniki!$A$100:$B$101,2),"")</f>
        <v/>
      </c>
      <c r="M1749" s="2" t="str">
        <f>IF(LEN('spis PO'!M1749)&gt;0,VLOOKUP('spis PO'!M1749,słowniki!$A$110:$B$111,2),"")</f>
        <v/>
      </c>
      <c r="N1749" s="2" t="str">
        <f>IF(LEN('spis PO'!N1749)&gt;0,'spis PO'!N1749,"")</f>
        <v/>
      </c>
      <c r="O1749" s="2" t="str">
        <f>IF('spis PO'!M1749="oprawa",VLOOKUP('spis PO'!O1749,słowniki!$A$120:$B$126,2),IF(LEN('spis PO'!M1749)&gt;0,1,""))</f>
        <v/>
      </c>
      <c r="P1749" s="12" t="str">
        <f>IF('spis PO'!M1749="oprawa",1,"")</f>
        <v/>
      </c>
      <c r="Q1749" s="2" t="str">
        <f t="shared" si="27"/>
        <v/>
      </c>
    </row>
    <row r="1750" spans="1:17">
      <c r="A1750" s="2" t="str">
        <f ca="1">IF(LEN('spis PO'!A1750)&gt;0,MID(CELL("nazwa_pliku"),SEARCH("[",CELL("nazwa_pliku"))+1, SEARCH(".",CELL("nazwa_pliku"))-SEARCH("[",CELL("nazwa_pliku"))-1),"")</f>
        <v/>
      </c>
      <c r="B1750" s="2" t="str">
        <f ca="1">IF(LEN('spis PO'!A1750)&gt;0,MID(CELL("nazwa_pliku"),SEARCH("[",CELL("nazwa_pliku"))+1, SEARCH(".",CELL("nazwa_pliku"))-SEARCH("[",CELL("nazwa_pliku"))-1),"")</f>
        <v/>
      </c>
      <c r="C1750" s="2" t="str">
        <f>IF(LEN('spis PO'!B1750)&gt;0,'spis PO'!B1750,"")</f>
        <v/>
      </c>
      <c r="D1750" s="2" t="str">
        <f>IF(LEN('spis PO'!C1750)&gt;0,'spis PO'!C1750,"")</f>
        <v/>
      </c>
      <c r="E1750" s="2" t="str">
        <f>IF(LEN('spis PO'!D1750)&gt;0,VLOOKUP('spis PO'!D1750,słowniki!$A$61:$B$63,2),"")</f>
        <v/>
      </c>
      <c r="F1750" s="2" t="str">
        <f>IF(LEN('spis PO'!E1750)&gt;0,VLOOKUP('spis PO'!E1750,słowniki!$A$71:$B$77,2),"")</f>
        <v/>
      </c>
      <c r="G1750" s="12" t="str">
        <f>IF(LEN('spis PO'!F1750)&gt;0,VLOOKUP('spis PO'!F1750,słowniki!$A$51:$B$52,2),"")</f>
        <v/>
      </c>
      <c r="H1750" s="12" t="str">
        <f>IF(LEN('spis PO'!G1750)&gt;0,VLOOKUP('spis PO'!G1750,słowniki!$A$81:$B$83,2),"")</f>
        <v/>
      </c>
      <c r="I1750" s="2" t="str">
        <f>IF(LEN('spis PO'!H1750)&gt;0,'spis PO'!H1750,"")</f>
        <v/>
      </c>
      <c r="J1750" s="12" t="str">
        <f>IF(LEN('spis PO'!I1750)&gt;0,'spis PO'!I1750,"")</f>
        <v/>
      </c>
      <c r="K1750" s="12" t="str">
        <f>IF('spis PO'!D1750="słup",VLOOKUP('spis PO'!J1750,słowniki!$A$91:$B$96,2),IF(LEN('spis PO'!D1750)&gt;0,1,""))</f>
        <v/>
      </c>
      <c r="L1750" s="2" t="str">
        <f>IF(LEN('spis PO'!L1750)&gt;0,VLOOKUP('spis PO'!L1750,słowniki!$A$100:$B$101,2),"")</f>
        <v/>
      </c>
      <c r="M1750" s="2" t="str">
        <f>IF(LEN('spis PO'!M1750)&gt;0,VLOOKUP('spis PO'!M1750,słowniki!$A$110:$B$111,2),"")</f>
        <v/>
      </c>
      <c r="N1750" s="2" t="str">
        <f>IF(LEN('spis PO'!N1750)&gt;0,'spis PO'!N1750,"")</f>
        <v/>
      </c>
      <c r="O1750" s="2" t="str">
        <f>IF('spis PO'!M1750="oprawa",VLOOKUP('spis PO'!O1750,słowniki!$A$120:$B$126,2),IF(LEN('spis PO'!M1750)&gt;0,1,""))</f>
        <v/>
      </c>
      <c r="P1750" s="12" t="str">
        <f>IF('spis PO'!M1750="oprawa",1,"")</f>
        <v/>
      </c>
      <c r="Q1750" s="2" t="str">
        <f t="shared" si="27"/>
        <v/>
      </c>
    </row>
    <row r="1751" spans="1:17">
      <c r="A1751" s="2" t="str">
        <f ca="1">IF(LEN('spis PO'!A1751)&gt;0,MID(CELL("nazwa_pliku"),SEARCH("[",CELL("nazwa_pliku"))+1, SEARCH(".",CELL("nazwa_pliku"))-SEARCH("[",CELL("nazwa_pliku"))-1),"")</f>
        <v/>
      </c>
      <c r="B1751" s="2" t="str">
        <f ca="1">IF(LEN('spis PO'!A1751)&gt;0,MID(CELL("nazwa_pliku"),SEARCH("[",CELL("nazwa_pliku"))+1, SEARCH(".",CELL("nazwa_pliku"))-SEARCH("[",CELL("nazwa_pliku"))-1),"")</f>
        <v/>
      </c>
      <c r="C1751" s="2" t="str">
        <f>IF(LEN('spis PO'!B1751)&gt;0,'spis PO'!B1751,"")</f>
        <v/>
      </c>
      <c r="D1751" s="2" t="str">
        <f>IF(LEN('spis PO'!C1751)&gt;0,'spis PO'!C1751,"")</f>
        <v/>
      </c>
      <c r="E1751" s="2" t="str">
        <f>IF(LEN('spis PO'!D1751)&gt;0,VLOOKUP('spis PO'!D1751,słowniki!$A$61:$B$63,2),"")</f>
        <v/>
      </c>
      <c r="F1751" s="2" t="str">
        <f>IF(LEN('spis PO'!E1751)&gt;0,VLOOKUP('spis PO'!E1751,słowniki!$A$71:$B$77,2),"")</f>
        <v/>
      </c>
      <c r="G1751" s="12" t="str">
        <f>IF(LEN('spis PO'!F1751)&gt;0,VLOOKUP('spis PO'!F1751,słowniki!$A$51:$B$52,2),"")</f>
        <v/>
      </c>
      <c r="H1751" s="12" t="str">
        <f>IF(LEN('spis PO'!G1751)&gt;0,VLOOKUP('spis PO'!G1751,słowniki!$A$81:$B$83,2),"")</f>
        <v/>
      </c>
      <c r="I1751" s="2" t="str">
        <f>IF(LEN('spis PO'!H1751)&gt;0,'spis PO'!H1751,"")</f>
        <v/>
      </c>
      <c r="J1751" s="12" t="str">
        <f>IF(LEN('spis PO'!I1751)&gt;0,'spis PO'!I1751,"")</f>
        <v/>
      </c>
      <c r="K1751" s="12" t="str">
        <f>IF('spis PO'!D1751="słup",VLOOKUP('spis PO'!J1751,słowniki!$A$91:$B$96,2),IF(LEN('spis PO'!D1751)&gt;0,1,""))</f>
        <v/>
      </c>
      <c r="L1751" s="2" t="str">
        <f>IF(LEN('spis PO'!L1751)&gt;0,VLOOKUP('spis PO'!L1751,słowniki!$A$100:$B$101,2),"")</f>
        <v/>
      </c>
      <c r="M1751" s="2" t="str">
        <f>IF(LEN('spis PO'!M1751)&gt;0,VLOOKUP('spis PO'!M1751,słowniki!$A$110:$B$111,2),"")</f>
        <v/>
      </c>
      <c r="N1751" s="2" t="str">
        <f>IF(LEN('spis PO'!N1751)&gt;0,'spis PO'!N1751,"")</f>
        <v/>
      </c>
      <c r="O1751" s="2" t="str">
        <f>IF('spis PO'!M1751="oprawa",VLOOKUP('spis PO'!O1751,słowniki!$A$120:$B$126,2),IF(LEN('spis PO'!M1751)&gt;0,1,""))</f>
        <v/>
      </c>
      <c r="P1751" s="12" t="str">
        <f>IF('spis PO'!M1751="oprawa",1,"")</f>
        <v/>
      </c>
      <c r="Q1751" s="2" t="str">
        <f t="shared" si="27"/>
        <v/>
      </c>
    </row>
    <row r="1752" spans="1:17">
      <c r="A1752" s="2" t="str">
        <f ca="1">IF(LEN('spis PO'!A1752)&gt;0,MID(CELL("nazwa_pliku"),SEARCH("[",CELL("nazwa_pliku"))+1, SEARCH(".",CELL("nazwa_pliku"))-SEARCH("[",CELL("nazwa_pliku"))-1),"")</f>
        <v/>
      </c>
      <c r="B1752" s="2" t="str">
        <f ca="1">IF(LEN('spis PO'!A1752)&gt;0,MID(CELL("nazwa_pliku"),SEARCH("[",CELL("nazwa_pliku"))+1, SEARCH(".",CELL("nazwa_pliku"))-SEARCH("[",CELL("nazwa_pliku"))-1),"")</f>
        <v/>
      </c>
      <c r="C1752" s="2" t="str">
        <f>IF(LEN('spis PO'!B1752)&gt;0,'spis PO'!B1752,"")</f>
        <v/>
      </c>
      <c r="D1752" s="2" t="str">
        <f>IF(LEN('spis PO'!C1752)&gt;0,'spis PO'!C1752,"")</f>
        <v/>
      </c>
      <c r="E1752" s="2" t="str">
        <f>IF(LEN('spis PO'!D1752)&gt;0,VLOOKUP('spis PO'!D1752,słowniki!$A$61:$B$63,2),"")</f>
        <v/>
      </c>
      <c r="F1752" s="2" t="str">
        <f>IF(LEN('spis PO'!E1752)&gt;0,VLOOKUP('spis PO'!E1752,słowniki!$A$71:$B$77,2),"")</f>
        <v/>
      </c>
      <c r="G1752" s="12" t="str">
        <f>IF(LEN('spis PO'!F1752)&gt;0,VLOOKUP('spis PO'!F1752,słowniki!$A$51:$B$52,2),"")</f>
        <v/>
      </c>
      <c r="H1752" s="12" t="str">
        <f>IF(LEN('spis PO'!G1752)&gt;0,VLOOKUP('spis PO'!G1752,słowniki!$A$81:$B$83,2),"")</f>
        <v/>
      </c>
      <c r="I1752" s="2" t="str">
        <f>IF(LEN('spis PO'!H1752)&gt;0,'spis PO'!H1752,"")</f>
        <v/>
      </c>
      <c r="J1752" s="12" t="str">
        <f>IF(LEN('spis PO'!I1752)&gt;0,'spis PO'!I1752,"")</f>
        <v/>
      </c>
      <c r="K1752" s="12" t="str">
        <f>IF('spis PO'!D1752="słup",VLOOKUP('spis PO'!J1752,słowniki!$A$91:$B$96,2),IF(LEN('spis PO'!D1752)&gt;0,1,""))</f>
        <v/>
      </c>
      <c r="L1752" s="2" t="str">
        <f>IF(LEN('spis PO'!L1752)&gt;0,VLOOKUP('spis PO'!L1752,słowniki!$A$100:$B$101,2),"")</f>
        <v/>
      </c>
      <c r="M1752" s="2" t="str">
        <f>IF(LEN('spis PO'!M1752)&gt;0,VLOOKUP('spis PO'!M1752,słowniki!$A$110:$B$111,2),"")</f>
        <v/>
      </c>
      <c r="N1752" s="2" t="str">
        <f>IF(LEN('spis PO'!N1752)&gt;0,'spis PO'!N1752,"")</f>
        <v/>
      </c>
      <c r="O1752" s="2" t="str">
        <f>IF('spis PO'!M1752="oprawa",VLOOKUP('spis PO'!O1752,słowniki!$A$120:$B$126,2),IF(LEN('spis PO'!M1752)&gt;0,1,""))</f>
        <v/>
      </c>
      <c r="P1752" s="12" t="str">
        <f>IF('spis PO'!M1752="oprawa",1,"")</f>
        <v/>
      </c>
      <c r="Q1752" s="2" t="str">
        <f t="shared" si="27"/>
        <v/>
      </c>
    </row>
    <row r="1753" spans="1:17">
      <c r="A1753" s="2" t="str">
        <f ca="1">IF(LEN('spis PO'!A1753)&gt;0,MID(CELL("nazwa_pliku"),SEARCH("[",CELL("nazwa_pliku"))+1, SEARCH(".",CELL("nazwa_pliku"))-SEARCH("[",CELL("nazwa_pliku"))-1),"")</f>
        <v/>
      </c>
      <c r="B1753" s="2" t="str">
        <f ca="1">IF(LEN('spis PO'!A1753)&gt;0,MID(CELL("nazwa_pliku"),SEARCH("[",CELL("nazwa_pliku"))+1, SEARCH(".",CELL("nazwa_pliku"))-SEARCH("[",CELL("nazwa_pliku"))-1),"")</f>
        <v/>
      </c>
      <c r="C1753" s="2" t="str">
        <f>IF(LEN('spis PO'!B1753)&gt;0,'spis PO'!B1753,"")</f>
        <v/>
      </c>
      <c r="D1753" s="2" t="str">
        <f>IF(LEN('spis PO'!C1753)&gt;0,'spis PO'!C1753,"")</f>
        <v/>
      </c>
      <c r="E1753" s="2" t="str">
        <f>IF(LEN('spis PO'!D1753)&gt;0,VLOOKUP('spis PO'!D1753,słowniki!$A$61:$B$63,2),"")</f>
        <v/>
      </c>
      <c r="F1753" s="2" t="str">
        <f>IF(LEN('spis PO'!E1753)&gt;0,VLOOKUP('spis PO'!E1753,słowniki!$A$71:$B$77,2),"")</f>
        <v/>
      </c>
      <c r="G1753" s="12" t="str">
        <f>IF(LEN('spis PO'!F1753)&gt;0,VLOOKUP('spis PO'!F1753,słowniki!$A$51:$B$52,2),"")</f>
        <v/>
      </c>
      <c r="H1753" s="12" t="str">
        <f>IF(LEN('spis PO'!G1753)&gt;0,VLOOKUP('spis PO'!G1753,słowniki!$A$81:$B$83,2),"")</f>
        <v/>
      </c>
      <c r="I1753" s="2" t="str">
        <f>IF(LEN('spis PO'!H1753)&gt;0,'spis PO'!H1753,"")</f>
        <v/>
      </c>
      <c r="J1753" s="12" t="str">
        <f>IF(LEN('spis PO'!I1753)&gt;0,'spis PO'!I1753,"")</f>
        <v/>
      </c>
      <c r="K1753" s="12" t="str">
        <f>IF('spis PO'!D1753="słup",VLOOKUP('spis PO'!J1753,słowniki!$A$91:$B$96,2),IF(LEN('spis PO'!D1753)&gt;0,1,""))</f>
        <v/>
      </c>
      <c r="L1753" s="2" t="str">
        <f>IF(LEN('spis PO'!L1753)&gt;0,VLOOKUP('spis PO'!L1753,słowniki!$A$100:$B$101,2),"")</f>
        <v/>
      </c>
      <c r="M1753" s="2" t="str">
        <f>IF(LEN('spis PO'!M1753)&gt;0,VLOOKUP('spis PO'!M1753,słowniki!$A$110:$B$111,2),"")</f>
        <v/>
      </c>
      <c r="N1753" s="2" t="str">
        <f>IF(LEN('spis PO'!N1753)&gt;0,'spis PO'!N1753,"")</f>
        <v/>
      </c>
      <c r="O1753" s="2" t="str">
        <f>IF('spis PO'!M1753="oprawa",VLOOKUP('spis PO'!O1753,słowniki!$A$120:$B$126,2),IF(LEN('spis PO'!M1753)&gt;0,1,""))</f>
        <v/>
      </c>
      <c r="P1753" s="12" t="str">
        <f>IF('spis PO'!M1753="oprawa",1,"")</f>
        <v/>
      </c>
      <c r="Q1753" s="2" t="str">
        <f t="shared" si="27"/>
        <v/>
      </c>
    </row>
    <row r="1754" spans="1:17">
      <c r="A1754" s="2" t="str">
        <f ca="1">IF(LEN('spis PO'!A1754)&gt;0,MID(CELL("nazwa_pliku"),SEARCH("[",CELL("nazwa_pliku"))+1, SEARCH(".",CELL("nazwa_pliku"))-SEARCH("[",CELL("nazwa_pliku"))-1),"")</f>
        <v/>
      </c>
      <c r="B1754" s="2" t="str">
        <f ca="1">IF(LEN('spis PO'!A1754)&gt;0,MID(CELL("nazwa_pliku"),SEARCH("[",CELL("nazwa_pliku"))+1, SEARCH(".",CELL("nazwa_pliku"))-SEARCH("[",CELL("nazwa_pliku"))-1),"")</f>
        <v/>
      </c>
      <c r="C1754" s="2" t="str">
        <f>IF(LEN('spis PO'!B1754)&gt;0,'spis PO'!B1754,"")</f>
        <v/>
      </c>
      <c r="D1754" s="2" t="str">
        <f>IF(LEN('spis PO'!C1754)&gt;0,'spis PO'!C1754,"")</f>
        <v/>
      </c>
      <c r="E1754" s="2" t="str">
        <f>IF(LEN('spis PO'!D1754)&gt;0,VLOOKUP('spis PO'!D1754,słowniki!$A$61:$B$63,2),"")</f>
        <v/>
      </c>
      <c r="F1754" s="2" t="str">
        <f>IF(LEN('spis PO'!E1754)&gt;0,VLOOKUP('spis PO'!E1754,słowniki!$A$71:$B$77,2),"")</f>
        <v/>
      </c>
      <c r="G1754" s="12" t="str">
        <f>IF(LEN('spis PO'!F1754)&gt;0,VLOOKUP('spis PO'!F1754,słowniki!$A$51:$B$52,2),"")</f>
        <v/>
      </c>
      <c r="H1754" s="12" t="str">
        <f>IF(LEN('spis PO'!G1754)&gt;0,VLOOKUP('spis PO'!G1754,słowniki!$A$81:$B$83,2),"")</f>
        <v/>
      </c>
      <c r="I1754" s="2" t="str">
        <f>IF(LEN('spis PO'!H1754)&gt;0,'spis PO'!H1754,"")</f>
        <v/>
      </c>
      <c r="J1754" s="12" t="str">
        <f>IF(LEN('spis PO'!I1754)&gt;0,'spis PO'!I1754,"")</f>
        <v/>
      </c>
      <c r="K1754" s="12" t="str">
        <f>IF('spis PO'!D1754="słup",VLOOKUP('spis PO'!J1754,słowniki!$A$91:$B$96,2),IF(LEN('spis PO'!D1754)&gt;0,1,""))</f>
        <v/>
      </c>
      <c r="L1754" s="2" t="str">
        <f>IF(LEN('spis PO'!L1754)&gt;0,VLOOKUP('spis PO'!L1754,słowniki!$A$100:$B$101,2),"")</f>
        <v/>
      </c>
      <c r="M1754" s="2" t="str">
        <f>IF(LEN('spis PO'!M1754)&gt;0,VLOOKUP('spis PO'!M1754,słowniki!$A$110:$B$111,2),"")</f>
        <v/>
      </c>
      <c r="N1754" s="2" t="str">
        <f>IF(LEN('spis PO'!N1754)&gt;0,'spis PO'!N1754,"")</f>
        <v/>
      </c>
      <c r="O1754" s="2" t="str">
        <f>IF('spis PO'!M1754="oprawa",VLOOKUP('spis PO'!O1754,słowniki!$A$120:$B$126,2),IF(LEN('spis PO'!M1754)&gt;0,1,""))</f>
        <v/>
      </c>
      <c r="P1754" s="12" t="str">
        <f>IF('spis PO'!M1754="oprawa",1,"")</f>
        <v/>
      </c>
      <c r="Q1754" s="2" t="str">
        <f t="shared" si="27"/>
        <v/>
      </c>
    </row>
    <row r="1755" spans="1:17">
      <c r="A1755" s="2" t="str">
        <f ca="1">IF(LEN('spis PO'!A1755)&gt;0,MID(CELL("nazwa_pliku"),SEARCH("[",CELL("nazwa_pliku"))+1, SEARCH(".",CELL("nazwa_pliku"))-SEARCH("[",CELL("nazwa_pliku"))-1),"")</f>
        <v/>
      </c>
      <c r="B1755" s="2" t="str">
        <f ca="1">IF(LEN('spis PO'!A1755)&gt;0,MID(CELL("nazwa_pliku"),SEARCH("[",CELL("nazwa_pliku"))+1, SEARCH(".",CELL("nazwa_pliku"))-SEARCH("[",CELL("nazwa_pliku"))-1),"")</f>
        <v/>
      </c>
      <c r="C1755" s="2" t="str">
        <f>IF(LEN('spis PO'!B1755)&gt;0,'spis PO'!B1755,"")</f>
        <v/>
      </c>
      <c r="D1755" s="2" t="str">
        <f>IF(LEN('spis PO'!C1755)&gt;0,'spis PO'!C1755,"")</f>
        <v/>
      </c>
      <c r="E1755" s="2" t="str">
        <f>IF(LEN('spis PO'!D1755)&gt;0,VLOOKUP('spis PO'!D1755,słowniki!$A$61:$B$63,2),"")</f>
        <v/>
      </c>
      <c r="F1755" s="2" t="str">
        <f>IF(LEN('spis PO'!E1755)&gt;0,VLOOKUP('spis PO'!E1755,słowniki!$A$71:$B$77,2),"")</f>
        <v/>
      </c>
      <c r="G1755" s="12" t="str">
        <f>IF(LEN('spis PO'!F1755)&gt;0,VLOOKUP('spis PO'!F1755,słowniki!$A$51:$B$52,2),"")</f>
        <v/>
      </c>
      <c r="H1755" s="12" t="str">
        <f>IF(LEN('spis PO'!G1755)&gt;0,VLOOKUP('spis PO'!G1755,słowniki!$A$81:$B$83,2),"")</f>
        <v/>
      </c>
      <c r="I1755" s="2" t="str">
        <f>IF(LEN('spis PO'!H1755)&gt;0,'spis PO'!H1755,"")</f>
        <v/>
      </c>
      <c r="J1755" s="12" t="str">
        <f>IF(LEN('spis PO'!I1755)&gt;0,'spis PO'!I1755,"")</f>
        <v/>
      </c>
      <c r="K1755" s="12" t="str">
        <f>IF('spis PO'!D1755="słup",VLOOKUP('spis PO'!J1755,słowniki!$A$91:$B$96,2),IF(LEN('spis PO'!D1755)&gt;0,1,""))</f>
        <v/>
      </c>
      <c r="L1755" s="2" t="str">
        <f>IF(LEN('spis PO'!L1755)&gt;0,VLOOKUP('spis PO'!L1755,słowniki!$A$100:$B$101,2),"")</f>
        <v/>
      </c>
      <c r="M1755" s="2" t="str">
        <f>IF(LEN('spis PO'!M1755)&gt;0,VLOOKUP('spis PO'!M1755,słowniki!$A$110:$B$111,2),"")</f>
        <v/>
      </c>
      <c r="N1755" s="2" t="str">
        <f>IF(LEN('spis PO'!N1755)&gt;0,'spis PO'!N1755,"")</f>
        <v/>
      </c>
      <c r="O1755" s="2" t="str">
        <f>IF('spis PO'!M1755="oprawa",VLOOKUP('spis PO'!O1755,słowniki!$A$120:$B$126,2),IF(LEN('spis PO'!M1755)&gt;0,1,""))</f>
        <v/>
      </c>
      <c r="P1755" s="12" t="str">
        <f>IF('spis PO'!M1755="oprawa",1,"")</f>
        <v/>
      </c>
      <c r="Q1755" s="2" t="str">
        <f t="shared" si="27"/>
        <v/>
      </c>
    </row>
    <row r="1756" spans="1:17">
      <c r="A1756" s="2" t="str">
        <f ca="1">IF(LEN('spis PO'!A1756)&gt;0,MID(CELL("nazwa_pliku"),SEARCH("[",CELL("nazwa_pliku"))+1, SEARCH(".",CELL("nazwa_pliku"))-SEARCH("[",CELL("nazwa_pliku"))-1),"")</f>
        <v/>
      </c>
      <c r="B1756" s="2" t="str">
        <f ca="1">IF(LEN('spis PO'!A1756)&gt;0,MID(CELL("nazwa_pliku"),SEARCH("[",CELL("nazwa_pliku"))+1, SEARCH(".",CELL("nazwa_pliku"))-SEARCH("[",CELL("nazwa_pliku"))-1),"")</f>
        <v/>
      </c>
      <c r="C1756" s="2" t="str">
        <f>IF(LEN('spis PO'!B1756)&gt;0,'spis PO'!B1756,"")</f>
        <v/>
      </c>
      <c r="D1756" s="2" t="str">
        <f>IF(LEN('spis PO'!C1756)&gt;0,'spis PO'!C1756,"")</f>
        <v/>
      </c>
      <c r="E1756" s="2" t="str">
        <f>IF(LEN('spis PO'!D1756)&gt;0,VLOOKUP('spis PO'!D1756,słowniki!$A$61:$B$63,2),"")</f>
        <v/>
      </c>
      <c r="F1756" s="2" t="str">
        <f>IF(LEN('spis PO'!E1756)&gt;0,VLOOKUP('spis PO'!E1756,słowniki!$A$71:$B$77,2),"")</f>
        <v/>
      </c>
      <c r="G1756" s="12" t="str">
        <f>IF(LEN('spis PO'!F1756)&gt;0,VLOOKUP('spis PO'!F1756,słowniki!$A$51:$B$52,2),"")</f>
        <v/>
      </c>
      <c r="H1756" s="12" t="str">
        <f>IF(LEN('spis PO'!G1756)&gt;0,VLOOKUP('spis PO'!G1756,słowniki!$A$81:$B$83,2),"")</f>
        <v/>
      </c>
      <c r="I1756" s="2" t="str">
        <f>IF(LEN('spis PO'!H1756)&gt;0,'spis PO'!H1756,"")</f>
        <v/>
      </c>
      <c r="J1756" s="12" t="str">
        <f>IF(LEN('spis PO'!I1756)&gt;0,'spis PO'!I1756,"")</f>
        <v/>
      </c>
      <c r="K1756" s="12" t="str">
        <f>IF('spis PO'!D1756="słup",VLOOKUP('spis PO'!J1756,słowniki!$A$91:$B$96,2),IF(LEN('spis PO'!D1756)&gt;0,1,""))</f>
        <v/>
      </c>
      <c r="L1756" s="2" t="str">
        <f>IF(LEN('spis PO'!L1756)&gt;0,VLOOKUP('spis PO'!L1756,słowniki!$A$100:$B$101,2),"")</f>
        <v/>
      </c>
      <c r="M1756" s="2" t="str">
        <f>IF(LEN('spis PO'!M1756)&gt;0,VLOOKUP('spis PO'!M1756,słowniki!$A$110:$B$111,2),"")</f>
        <v/>
      </c>
      <c r="N1756" s="2" t="str">
        <f>IF(LEN('spis PO'!N1756)&gt;0,'spis PO'!N1756,"")</f>
        <v/>
      </c>
      <c r="O1756" s="2" t="str">
        <f>IF('spis PO'!M1756="oprawa",VLOOKUP('spis PO'!O1756,słowniki!$A$120:$B$126,2),IF(LEN('spis PO'!M1756)&gt;0,1,""))</f>
        <v/>
      </c>
      <c r="P1756" s="12" t="str">
        <f>IF('spis PO'!M1756="oprawa",1,"")</f>
        <v/>
      </c>
      <c r="Q1756" s="2" t="str">
        <f t="shared" si="27"/>
        <v/>
      </c>
    </row>
    <row r="1757" spans="1:17">
      <c r="A1757" s="2" t="str">
        <f ca="1">IF(LEN('spis PO'!A1757)&gt;0,MID(CELL("nazwa_pliku"),SEARCH("[",CELL("nazwa_pliku"))+1, SEARCH(".",CELL("nazwa_pliku"))-SEARCH("[",CELL("nazwa_pliku"))-1),"")</f>
        <v/>
      </c>
      <c r="B1757" s="2" t="str">
        <f ca="1">IF(LEN('spis PO'!A1757)&gt;0,MID(CELL("nazwa_pliku"),SEARCH("[",CELL("nazwa_pliku"))+1, SEARCH(".",CELL("nazwa_pliku"))-SEARCH("[",CELL("nazwa_pliku"))-1),"")</f>
        <v/>
      </c>
      <c r="C1757" s="2" t="str">
        <f>IF(LEN('spis PO'!B1757)&gt;0,'spis PO'!B1757,"")</f>
        <v/>
      </c>
      <c r="D1757" s="2" t="str">
        <f>IF(LEN('spis PO'!C1757)&gt;0,'spis PO'!C1757,"")</f>
        <v/>
      </c>
      <c r="E1757" s="2" t="str">
        <f>IF(LEN('spis PO'!D1757)&gt;0,VLOOKUP('spis PO'!D1757,słowniki!$A$61:$B$63,2),"")</f>
        <v/>
      </c>
      <c r="F1757" s="2" t="str">
        <f>IF(LEN('spis PO'!E1757)&gt;0,VLOOKUP('spis PO'!E1757,słowniki!$A$71:$B$77,2),"")</f>
        <v/>
      </c>
      <c r="G1757" s="12" t="str">
        <f>IF(LEN('spis PO'!F1757)&gt;0,VLOOKUP('spis PO'!F1757,słowniki!$A$51:$B$52,2),"")</f>
        <v/>
      </c>
      <c r="H1757" s="12" t="str">
        <f>IF(LEN('spis PO'!G1757)&gt;0,VLOOKUP('spis PO'!G1757,słowniki!$A$81:$B$83,2),"")</f>
        <v/>
      </c>
      <c r="I1757" s="2" t="str">
        <f>IF(LEN('spis PO'!H1757)&gt;0,'spis PO'!H1757,"")</f>
        <v/>
      </c>
      <c r="J1757" s="12" t="str">
        <f>IF(LEN('spis PO'!I1757)&gt;0,'spis PO'!I1757,"")</f>
        <v/>
      </c>
      <c r="K1757" s="12" t="str">
        <f>IF('spis PO'!D1757="słup",VLOOKUP('spis PO'!J1757,słowniki!$A$91:$B$96,2),IF(LEN('spis PO'!D1757)&gt;0,1,""))</f>
        <v/>
      </c>
      <c r="L1757" s="2" t="str">
        <f>IF(LEN('spis PO'!L1757)&gt;0,VLOOKUP('spis PO'!L1757,słowniki!$A$100:$B$101,2),"")</f>
        <v/>
      </c>
      <c r="M1757" s="2" t="str">
        <f>IF(LEN('spis PO'!M1757)&gt;0,VLOOKUP('spis PO'!M1757,słowniki!$A$110:$B$111,2),"")</f>
        <v/>
      </c>
      <c r="N1757" s="2" t="str">
        <f>IF(LEN('spis PO'!N1757)&gt;0,'spis PO'!N1757,"")</f>
        <v/>
      </c>
      <c r="O1757" s="2" t="str">
        <f>IF('spis PO'!M1757="oprawa",VLOOKUP('spis PO'!O1757,słowniki!$A$120:$B$126,2),IF(LEN('spis PO'!M1757)&gt;0,1,""))</f>
        <v/>
      </c>
      <c r="P1757" s="12" t="str">
        <f>IF('spis PO'!M1757="oprawa",1,"")</f>
        <v/>
      </c>
      <c r="Q1757" s="2" t="str">
        <f t="shared" si="27"/>
        <v/>
      </c>
    </row>
    <row r="1758" spans="1:17">
      <c r="A1758" s="2" t="str">
        <f ca="1">IF(LEN('spis PO'!A1758)&gt;0,MID(CELL("nazwa_pliku"),SEARCH("[",CELL("nazwa_pliku"))+1, SEARCH(".",CELL("nazwa_pliku"))-SEARCH("[",CELL("nazwa_pliku"))-1),"")</f>
        <v/>
      </c>
      <c r="B1758" s="2" t="str">
        <f ca="1">IF(LEN('spis PO'!A1758)&gt;0,MID(CELL("nazwa_pliku"),SEARCH("[",CELL("nazwa_pliku"))+1, SEARCH(".",CELL("nazwa_pliku"))-SEARCH("[",CELL("nazwa_pliku"))-1),"")</f>
        <v/>
      </c>
      <c r="C1758" s="2" t="str">
        <f>IF(LEN('spis PO'!B1758)&gt;0,'spis PO'!B1758,"")</f>
        <v/>
      </c>
      <c r="D1758" s="2" t="str">
        <f>IF(LEN('spis PO'!C1758)&gt;0,'spis PO'!C1758,"")</f>
        <v/>
      </c>
      <c r="E1758" s="2" t="str">
        <f>IF(LEN('spis PO'!D1758)&gt;0,VLOOKUP('spis PO'!D1758,słowniki!$A$61:$B$63,2),"")</f>
        <v/>
      </c>
      <c r="F1758" s="2" t="str">
        <f>IF(LEN('spis PO'!E1758)&gt;0,VLOOKUP('spis PO'!E1758,słowniki!$A$71:$B$77,2),"")</f>
        <v/>
      </c>
      <c r="G1758" s="12" t="str">
        <f>IF(LEN('spis PO'!F1758)&gt;0,VLOOKUP('spis PO'!F1758,słowniki!$A$51:$B$52,2),"")</f>
        <v/>
      </c>
      <c r="H1758" s="12" t="str">
        <f>IF(LEN('spis PO'!G1758)&gt;0,VLOOKUP('spis PO'!G1758,słowniki!$A$81:$B$83,2),"")</f>
        <v/>
      </c>
      <c r="I1758" s="2" t="str">
        <f>IF(LEN('spis PO'!H1758)&gt;0,'spis PO'!H1758,"")</f>
        <v/>
      </c>
      <c r="J1758" s="12" t="str">
        <f>IF(LEN('spis PO'!I1758)&gt;0,'spis PO'!I1758,"")</f>
        <v/>
      </c>
      <c r="K1758" s="12" t="str">
        <f>IF('spis PO'!D1758="słup",VLOOKUP('spis PO'!J1758,słowniki!$A$91:$B$96,2),IF(LEN('spis PO'!D1758)&gt;0,1,""))</f>
        <v/>
      </c>
      <c r="L1758" s="2" t="str">
        <f>IF(LEN('spis PO'!L1758)&gt;0,VLOOKUP('spis PO'!L1758,słowniki!$A$100:$B$101,2),"")</f>
        <v/>
      </c>
      <c r="M1758" s="2" t="str">
        <f>IF(LEN('spis PO'!M1758)&gt;0,VLOOKUP('spis PO'!M1758,słowniki!$A$110:$B$111,2),"")</f>
        <v/>
      </c>
      <c r="N1758" s="2" t="str">
        <f>IF(LEN('spis PO'!N1758)&gt;0,'spis PO'!N1758,"")</f>
        <v/>
      </c>
      <c r="O1758" s="2" t="str">
        <f>IF('spis PO'!M1758="oprawa",VLOOKUP('spis PO'!O1758,słowniki!$A$120:$B$126,2),IF(LEN('spis PO'!M1758)&gt;0,1,""))</f>
        <v/>
      </c>
      <c r="P1758" s="12" t="str">
        <f>IF('spis PO'!M1758="oprawa",1,"")</f>
        <v/>
      </c>
      <c r="Q1758" s="2" t="str">
        <f t="shared" si="27"/>
        <v/>
      </c>
    </row>
    <row r="1759" spans="1:17">
      <c r="A1759" s="2" t="str">
        <f ca="1">IF(LEN('spis PO'!A1759)&gt;0,MID(CELL("nazwa_pliku"),SEARCH("[",CELL("nazwa_pliku"))+1, SEARCH(".",CELL("nazwa_pliku"))-SEARCH("[",CELL("nazwa_pliku"))-1),"")</f>
        <v/>
      </c>
      <c r="B1759" s="2" t="str">
        <f ca="1">IF(LEN('spis PO'!A1759)&gt;0,MID(CELL("nazwa_pliku"),SEARCH("[",CELL("nazwa_pliku"))+1, SEARCH(".",CELL("nazwa_pliku"))-SEARCH("[",CELL("nazwa_pliku"))-1),"")</f>
        <v/>
      </c>
      <c r="C1759" s="2" t="str">
        <f>IF(LEN('spis PO'!B1759)&gt;0,'spis PO'!B1759,"")</f>
        <v/>
      </c>
      <c r="D1759" s="2" t="str">
        <f>IF(LEN('spis PO'!C1759)&gt;0,'spis PO'!C1759,"")</f>
        <v/>
      </c>
      <c r="E1759" s="2" t="str">
        <f>IF(LEN('spis PO'!D1759)&gt;0,VLOOKUP('spis PO'!D1759,słowniki!$A$61:$B$63,2),"")</f>
        <v/>
      </c>
      <c r="F1759" s="2" t="str">
        <f>IF(LEN('spis PO'!E1759)&gt;0,VLOOKUP('spis PO'!E1759,słowniki!$A$71:$B$77,2),"")</f>
        <v/>
      </c>
      <c r="G1759" s="12" t="str">
        <f>IF(LEN('spis PO'!F1759)&gt;0,VLOOKUP('spis PO'!F1759,słowniki!$A$51:$B$52,2),"")</f>
        <v/>
      </c>
      <c r="H1759" s="12" t="str">
        <f>IF(LEN('spis PO'!G1759)&gt;0,VLOOKUP('spis PO'!G1759,słowniki!$A$81:$B$83,2),"")</f>
        <v/>
      </c>
      <c r="I1759" s="2" t="str">
        <f>IF(LEN('spis PO'!H1759)&gt;0,'spis PO'!H1759,"")</f>
        <v/>
      </c>
      <c r="J1759" s="12" t="str">
        <f>IF(LEN('spis PO'!I1759)&gt;0,'spis PO'!I1759,"")</f>
        <v/>
      </c>
      <c r="K1759" s="12" t="str">
        <f>IF('spis PO'!D1759="słup",VLOOKUP('spis PO'!J1759,słowniki!$A$91:$B$96,2),IF(LEN('spis PO'!D1759)&gt;0,1,""))</f>
        <v/>
      </c>
      <c r="L1759" s="2" t="str">
        <f>IF(LEN('spis PO'!L1759)&gt;0,VLOOKUP('spis PO'!L1759,słowniki!$A$100:$B$101,2),"")</f>
        <v/>
      </c>
      <c r="M1759" s="2" t="str">
        <f>IF(LEN('spis PO'!M1759)&gt;0,VLOOKUP('spis PO'!M1759,słowniki!$A$110:$B$111,2),"")</f>
        <v/>
      </c>
      <c r="N1759" s="2" t="str">
        <f>IF(LEN('spis PO'!N1759)&gt;0,'spis PO'!N1759,"")</f>
        <v/>
      </c>
      <c r="O1759" s="2" t="str">
        <f>IF('spis PO'!M1759="oprawa",VLOOKUP('spis PO'!O1759,słowniki!$A$120:$B$126,2),IF(LEN('spis PO'!M1759)&gt;0,1,""))</f>
        <v/>
      </c>
      <c r="P1759" s="12" t="str">
        <f>IF('spis PO'!M1759="oprawa",1,"")</f>
        <v/>
      </c>
      <c r="Q1759" s="2" t="str">
        <f t="shared" si="27"/>
        <v/>
      </c>
    </row>
    <row r="1760" spans="1:17">
      <c r="A1760" s="2" t="str">
        <f ca="1">IF(LEN('spis PO'!A1760)&gt;0,MID(CELL("nazwa_pliku"),SEARCH("[",CELL("nazwa_pliku"))+1, SEARCH(".",CELL("nazwa_pliku"))-SEARCH("[",CELL("nazwa_pliku"))-1),"")</f>
        <v/>
      </c>
      <c r="B1760" s="2" t="str">
        <f ca="1">IF(LEN('spis PO'!A1760)&gt;0,MID(CELL("nazwa_pliku"),SEARCH("[",CELL("nazwa_pliku"))+1, SEARCH(".",CELL("nazwa_pliku"))-SEARCH("[",CELL("nazwa_pliku"))-1),"")</f>
        <v/>
      </c>
      <c r="C1760" s="2" t="str">
        <f>IF(LEN('spis PO'!B1760)&gt;0,'spis PO'!B1760,"")</f>
        <v/>
      </c>
      <c r="D1760" s="2" t="str">
        <f>IF(LEN('spis PO'!C1760)&gt;0,'spis PO'!C1760,"")</f>
        <v/>
      </c>
      <c r="E1760" s="2" t="str">
        <f>IF(LEN('spis PO'!D1760)&gt;0,VLOOKUP('spis PO'!D1760,słowniki!$A$61:$B$63,2),"")</f>
        <v/>
      </c>
      <c r="F1760" s="2" t="str">
        <f>IF(LEN('spis PO'!E1760)&gt;0,VLOOKUP('spis PO'!E1760,słowniki!$A$71:$B$77,2),"")</f>
        <v/>
      </c>
      <c r="G1760" s="12" t="str">
        <f>IF(LEN('spis PO'!F1760)&gt;0,VLOOKUP('spis PO'!F1760,słowniki!$A$51:$B$52,2),"")</f>
        <v/>
      </c>
      <c r="H1760" s="12" t="str">
        <f>IF(LEN('spis PO'!G1760)&gt;0,VLOOKUP('spis PO'!G1760,słowniki!$A$81:$B$83,2),"")</f>
        <v/>
      </c>
      <c r="I1760" s="2" t="str">
        <f>IF(LEN('spis PO'!H1760)&gt;0,'spis PO'!H1760,"")</f>
        <v/>
      </c>
      <c r="J1760" s="12" t="str">
        <f>IF(LEN('spis PO'!I1760)&gt;0,'spis PO'!I1760,"")</f>
        <v/>
      </c>
      <c r="K1760" s="12" t="str">
        <f>IF('spis PO'!D1760="słup",VLOOKUP('spis PO'!J1760,słowniki!$A$91:$B$96,2),IF(LEN('spis PO'!D1760)&gt;0,1,""))</f>
        <v/>
      </c>
      <c r="L1760" s="2" t="str">
        <f>IF(LEN('spis PO'!L1760)&gt;0,VLOOKUP('spis PO'!L1760,słowniki!$A$100:$B$101,2),"")</f>
        <v/>
      </c>
      <c r="M1760" s="2" t="str">
        <f>IF(LEN('spis PO'!M1760)&gt;0,VLOOKUP('spis PO'!M1760,słowniki!$A$110:$B$111,2),"")</f>
        <v/>
      </c>
      <c r="N1760" s="2" t="str">
        <f>IF(LEN('spis PO'!N1760)&gt;0,'spis PO'!N1760,"")</f>
        <v/>
      </c>
      <c r="O1760" s="2" t="str">
        <f>IF('spis PO'!M1760="oprawa",VLOOKUP('spis PO'!O1760,słowniki!$A$120:$B$126,2),IF(LEN('spis PO'!M1760)&gt;0,1,""))</f>
        <v/>
      </c>
      <c r="P1760" s="12" t="str">
        <f>IF('spis PO'!M1760="oprawa",1,"")</f>
        <v/>
      </c>
      <c r="Q1760" s="2" t="str">
        <f t="shared" si="27"/>
        <v/>
      </c>
    </row>
    <row r="1761" spans="1:17">
      <c r="A1761" s="2" t="str">
        <f ca="1">IF(LEN('spis PO'!A1761)&gt;0,MID(CELL("nazwa_pliku"),SEARCH("[",CELL("nazwa_pliku"))+1, SEARCH(".",CELL("nazwa_pliku"))-SEARCH("[",CELL("nazwa_pliku"))-1),"")</f>
        <v/>
      </c>
      <c r="B1761" s="2" t="str">
        <f ca="1">IF(LEN('spis PO'!A1761)&gt;0,MID(CELL("nazwa_pliku"),SEARCH("[",CELL("nazwa_pliku"))+1, SEARCH(".",CELL("nazwa_pliku"))-SEARCH("[",CELL("nazwa_pliku"))-1),"")</f>
        <v/>
      </c>
      <c r="C1761" s="2" t="str">
        <f>IF(LEN('spis PO'!B1761)&gt;0,'spis PO'!B1761,"")</f>
        <v/>
      </c>
      <c r="D1761" s="2" t="str">
        <f>IF(LEN('spis PO'!C1761)&gt;0,'spis PO'!C1761,"")</f>
        <v/>
      </c>
      <c r="E1761" s="2" t="str">
        <f>IF(LEN('spis PO'!D1761)&gt;0,VLOOKUP('spis PO'!D1761,słowniki!$A$61:$B$63,2),"")</f>
        <v/>
      </c>
      <c r="F1761" s="2" t="str">
        <f>IF(LEN('spis PO'!E1761)&gt;0,VLOOKUP('spis PO'!E1761,słowniki!$A$71:$B$77,2),"")</f>
        <v/>
      </c>
      <c r="G1761" s="12" t="str">
        <f>IF(LEN('spis PO'!F1761)&gt;0,VLOOKUP('spis PO'!F1761,słowniki!$A$51:$B$52,2),"")</f>
        <v/>
      </c>
      <c r="H1761" s="12" t="str">
        <f>IF(LEN('spis PO'!G1761)&gt;0,VLOOKUP('spis PO'!G1761,słowniki!$A$81:$B$83,2),"")</f>
        <v/>
      </c>
      <c r="I1761" s="2" t="str">
        <f>IF(LEN('spis PO'!H1761)&gt;0,'spis PO'!H1761,"")</f>
        <v/>
      </c>
      <c r="J1761" s="12" t="str">
        <f>IF(LEN('spis PO'!I1761)&gt;0,'spis PO'!I1761,"")</f>
        <v/>
      </c>
      <c r="K1761" s="12" t="str">
        <f>IF('spis PO'!D1761="słup",VLOOKUP('spis PO'!J1761,słowniki!$A$91:$B$96,2),IF(LEN('spis PO'!D1761)&gt;0,1,""))</f>
        <v/>
      </c>
      <c r="L1761" s="2" t="str">
        <f>IF(LEN('spis PO'!L1761)&gt;0,VLOOKUP('spis PO'!L1761,słowniki!$A$100:$B$101,2),"")</f>
        <v/>
      </c>
      <c r="M1761" s="2" t="str">
        <f>IF(LEN('spis PO'!M1761)&gt;0,VLOOKUP('spis PO'!M1761,słowniki!$A$110:$B$111,2),"")</f>
        <v/>
      </c>
      <c r="N1761" s="2" t="str">
        <f>IF(LEN('spis PO'!N1761)&gt;0,'spis PO'!N1761,"")</f>
        <v/>
      </c>
      <c r="O1761" s="2" t="str">
        <f>IF('spis PO'!M1761="oprawa",VLOOKUP('spis PO'!O1761,słowniki!$A$120:$B$126,2),IF(LEN('spis PO'!M1761)&gt;0,1,""))</f>
        <v/>
      </c>
      <c r="P1761" s="12" t="str">
        <f>IF('spis PO'!M1761="oprawa",1,"")</f>
        <v/>
      </c>
      <c r="Q1761" s="2" t="str">
        <f t="shared" si="27"/>
        <v/>
      </c>
    </row>
    <row r="1762" spans="1:17">
      <c r="A1762" s="2" t="str">
        <f ca="1">IF(LEN('spis PO'!A1762)&gt;0,MID(CELL("nazwa_pliku"),SEARCH("[",CELL("nazwa_pliku"))+1, SEARCH(".",CELL("nazwa_pliku"))-SEARCH("[",CELL("nazwa_pliku"))-1),"")</f>
        <v/>
      </c>
      <c r="B1762" s="2" t="str">
        <f ca="1">IF(LEN('spis PO'!A1762)&gt;0,MID(CELL("nazwa_pliku"),SEARCH("[",CELL("nazwa_pliku"))+1, SEARCH(".",CELL("nazwa_pliku"))-SEARCH("[",CELL("nazwa_pliku"))-1),"")</f>
        <v/>
      </c>
      <c r="C1762" s="2" t="str">
        <f>IF(LEN('spis PO'!B1762)&gt;0,'spis PO'!B1762,"")</f>
        <v/>
      </c>
      <c r="D1762" s="2" t="str">
        <f>IF(LEN('spis PO'!C1762)&gt;0,'spis PO'!C1762,"")</f>
        <v/>
      </c>
      <c r="E1762" s="2" t="str">
        <f>IF(LEN('spis PO'!D1762)&gt;0,VLOOKUP('spis PO'!D1762,słowniki!$A$61:$B$63,2),"")</f>
        <v/>
      </c>
      <c r="F1762" s="2" t="str">
        <f>IF(LEN('spis PO'!E1762)&gt;0,VLOOKUP('spis PO'!E1762,słowniki!$A$71:$B$77,2),"")</f>
        <v/>
      </c>
      <c r="G1762" s="12" t="str">
        <f>IF(LEN('spis PO'!F1762)&gt;0,VLOOKUP('spis PO'!F1762,słowniki!$A$51:$B$52,2),"")</f>
        <v/>
      </c>
      <c r="H1762" s="12" t="str">
        <f>IF(LEN('spis PO'!G1762)&gt;0,VLOOKUP('spis PO'!G1762,słowniki!$A$81:$B$83,2),"")</f>
        <v/>
      </c>
      <c r="I1762" s="2" t="str">
        <f>IF(LEN('spis PO'!H1762)&gt;0,'spis PO'!H1762,"")</f>
        <v/>
      </c>
      <c r="J1762" s="12" t="str">
        <f>IF(LEN('spis PO'!I1762)&gt;0,'spis PO'!I1762,"")</f>
        <v/>
      </c>
      <c r="K1762" s="12" t="str">
        <f>IF('spis PO'!D1762="słup",VLOOKUP('spis PO'!J1762,słowniki!$A$91:$B$96,2),IF(LEN('spis PO'!D1762)&gt;0,1,""))</f>
        <v/>
      </c>
      <c r="L1762" s="2" t="str">
        <f>IF(LEN('spis PO'!L1762)&gt;0,VLOOKUP('spis PO'!L1762,słowniki!$A$100:$B$101,2),"")</f>
        <v/>
      </c>
      <c r="M1762" s="2" t="str">
        <f>IF(LEN('spis PO'!M1762)&gt;0,VLOOKUP('spis PO'!M1762,słowniki!$A$110:$B$111,2),"")</f>
        <v/>
      </c>
      <c r="N1762" s="2" t="str">
        <f>IF(LEN('spis PO'!N1762)&gt;0,'spis PO'!N1762,"")</f>
        <v/>
      </c>
      <c r="O1762" s="2" t="str">
        <f>IF('spis PO'!M1762="oprawa",VLOOKUP('spis PO'!O1762,słowniki!$A$120:$B$126,2),IF(LEN('spis PO'!M1762)&gt;0,1,""))</f>
        <v/>
      </c>
      <c r="P1762" s="12" t="str">
        <f>IF('spis PO'!M1762="oprawa",1,"")</f>
        <v/>
      </c>
      <c r="Q1762" s="2" t="str">
        <f t="shared" si="27"/>
        <v/>
      </c>
    </row>
    <row r="1763" spans="1:17">
      <c r="A1763" s="2" t="str">
        <f ca="1">IF(LEN('spis PO'!A1763)&gt;0,MID(CELL("nazwa_pliku"),SEARCH("[",CELL("nazwa_pliku"))+1, SEARCH(".",CELL("nazwa_pliku"))-SEARCH("[",CELL("nazwa_pliku"))-1),"")</f>
        <v/>
      </c>
      <c r="B1763" s="2" t="str">
        <f ca="1">IF(LEN('spis PO'!A1763)&gt;0,MID(CELL("nazwa_pliku"),SEARCH("[",CELL("nazwa_pliku"))+1, SEARCH(".",CELL("nazwa_pliku"))-SEARCH("[",CELL("nazwa_pliku"))-1),"")</f>
        <v/>
      </c>
      <c r="C1763" s="2" t="str">
        <f>IF(LEN('spis PO'!B1763)&gt;0,'spis PO'!B1763,"")</f>
        <v/>
      </c>
      <c r="D1763" s="2" t="str">
        <f>IF(LEN('spis PO'!C1763)&gt;0,'spis PO'!C1763,"")</f>
        <v/>
      </c>
      <c r="E1763" s="2" t="str">
        <f>IF(LEN('spis PO'!D1763)&gt;0,VLOOKUP('spis PO'!D1763,słowniki!$A$61:$B$63,2),"")</f>
        <v/>
      </c>
      <c r="F1763" s="2" t="str">
        <f>IF(LEN('spis PO'!E1763)&gt;0,VLOOKUP('spis PO'!E1763,słowniki!$A$71:$B$77,2),"")</f>
        <v/>
      </c>
      <c r="G1763" s="12" t="str">
        <f>IF(LEN('spis PO'!F1763)&gt;0,VLOOKUP('spis PO'!F1763,słowniki!$A$51:$B$52,2),"")</f>
        <v/>
      </c>
      <c r="H1763" s="12" t="str">
        <f>IF(LEN('spis PO'!G1763)&gt;0,VLOOKUP('spis PO'!G1763,słowniki!$A$81:$B$83,2),"")</f>
        <v/>
      </c>
      <c r="I1763" s="2" t="str">
        <f>IF(LEN('spis PO'!H1763)&gt;0,'spis PO'!H1763,"")</f>
        <v/>
      </c>
      <c r="J1763" s="12" t="str">
        <f>IF(LEN('spis PO'!I1763)&gt;0,'spis PO'!I1763,"")</f>
        <v/>
      </c>
      <c r="K1763" s="12" t="str">
        <f>IF('spis PO'!D1763="słup",VLOOKUP('spis PO'!J1763,słowniki!$A$91:$B$96,2),IF(LEN('spis PO'!D1763)&gt;0,1,""))</f>
        <v/>
      </c>
      <c r="L1763" s="2" t="str">
        <f>IF(LEN('spis PO'!L1763)&gt;0,VLOOKUP('spis PO'!L1763,słowniki!$A$100:$B$101,2),"")</f>
        <v/>
      </c>
      <c r="M1763" s="2" t="str">
        <f>IF(LEN('spis PO'!M1763)&gt;0,VLOOKUP('spis PO'!M1763,słowniki!$A$110:$B$111,2),"")</f>
        <v/>
      </c>
      <c r="N1763" s="2" t="str">
        <f>IF(LEN('spis PO'!N1763)&gt;0,'spis PO'!N1763,"")</f>
        <v/>
      </c>
      <c r="O1763" s="2" t="str">
        <f>IF('spis PO'!M1763="oprawa",VLOOKUP('spis PO'!O1763,słowniki!$A$120:$B$126,2),IF(LEN('spis PO'!M1763)&gt;0,1,""))</f>
        <v/>
      </c>
      <c r="P1763" s="12" t="str">
        <f>IF('spis PO'!M1763="oprawa",1,"")</f>
        <v/>
      </c>
      <c r="Q1763" s="2" t="str">
        <f t="shared" si="27"/>
        <v/>
      </c>
    </row>
    <row r="1764" spans="1:17">
      <c r="A1764" s="2" t="str">
        <f ca="1">IF(LEN('spis PO'!A1764)&gt;0,MID(CELL("nazwa_pliku"),SEARCH("[",CELL("nazwa_pliku"))+1, SEARCH(".",CELL("nazwa_pliku"))-SEARCH("[",CELL("nazwa_pliku"))-1),"")</f>
        <v/>
      </c>
      <c r="B1764" s="2" t="str">
        <f ca="1">IF(LEN('spis PO'!A1764)&gt;0,MID(CELL("nazwa_pliku"),SEARCH("[",CELL("nazwa_pliku"))+1, SEARCH(".",CELL("nazwa_pliku"))-SEARCH("[",CELL("nazwa_pliku"))-1),"")</f>
        <v/>
      </c>
      <c r="C1764" s="2" t="str">
        <f>IF(LEN('spis PO'!B1764)&gt;0,'spis PO'!B1764,"")</f>
        <v/>
      </c>
      <c r="D1764" s="2" t="str">
        <f>IF(LEN('spis PO'!C1764)&gt;0,'spis PO'!C1764,"")</f>
        <v/>
      </c>
      <c r="E1764" s="2" t="str">
        <f>IF(LEN('spis PO'!D1764)&gt;0,VLOOKUP('spis PO'!D1764,słowniki!$A$61:$B$63,2),"")</f>
        <v/>
      </c>
      <c r="F1764" s="2" t="str">
        <f>IF(LEN('spis PO'!E1764)&gt;0,VLOOKUP('spis PO'!E1764,słowniki!$A$71:$B$77,2),"")</f>
        <v/>
      </c>
      <c r="G1764" s="12" t="str">
        <f>IF(LEN('spis PO'!F1764)&gt;0,VLOOKUP('spis PO'!F1764,słowniki!$A$51:$B$52,2),"")</f>
        <v/>
      </c>
      <c r="H1764" s="12" t="str">
        <f>IF(LEN('spis PO'!G1764)&gt;0,VLOOKUP('spis PO'!G1764,słowniki!$A$81:$B$83,2),"")</f>
        <v/>
      </c>
      <c r="I1764" s="2" t="str">
        <f>IF(LEN('spis PO'!H1764)&gt;0,'spis PO'!H1764,"")</f>
        <v/>
      </c>
      <c r="J1764" s="12" t="str">
        <f>IF(LEN('spis PO'!I1764)&gt;0,'spis PO'!I1764,"")</f>
        <v/>
      </c>
      <c r="K1764" s="12" t="str">
        <f>IF('spis PO'!D1764="słup",VLOOKUP('spis PO'!J1764,słowniki!$A$91:$B$96,2),IF(LEN('spis PO'!D1764)&gt;0,1,""))</f>
        <v/>
      </c>
      <c r="L1764" s="2" t="str">
        <f>IF(LEN('spis PO'!L1764)&gt;0,VLOOKUP('spis PO'!L1764,słowniki!$A$100:$B$101,2),"")</f>
        <v/>
      </c>
      <c r="M1764" s="2" t="str">
        <f>IF(LEN('spis PO'!M1764)&gt;0,VLOOKUP('spis PO'!M1764,słowniki!$A$110:$B$111,2),"")</f>
        <v/>
      </c>
      <c r="N1764" s="2" t="str">
        <f>IF(LEN('spis PO'!N1764)&gt;0,'spis PO'!N1764,"")</f>
        <v/>
      </c>
      <c r="O1764" s="2" t="str">
        <f>IF('spis PO'!M1764="oprawa",VLOOKUP('spis PO'!O1764,słowniki!$A$120:$B$126,2),IF(LEN('spis PO'!M1764)&gt;0,1,""))</f>
        <v/>
      </c>
      <c r="P1764" s="12" t="str">
        <f>IF('spis PO'!M1764="oprawa",1,"")</f>
        <v/>
      </c>
      <c r="Q1764" s="2" t="str">
        <f t="shared" si="27"/>
        <v/>
      </c>
    </row>
    <row r="1765" spans="1:17">
      <c r="A1765" s="2" t="str">
        <f ca="1">IF(LEN('spis PO'!A1765)&gt;0,MID(CELL("nazwa_pliku"),SEARCH("[",CELL("nazwa_pliku"))+1, SEARCH(".",CELL("nazwa_pliku"))-SEARCH("[",CELL("nazwa_pliku"))-1),"")</f>
        <v/>
      </c>
      <c r="B1765" s="2" t="str">
        <f ca="1">IF(LEN('spis PO'!A1765)&gt;0,MID(CELL("nazwa_pliku"),SEARCH("[",CELL("nazwa_pliku"))+1, SEARCH(".",CELL("nazwa_pliku"))-SEARCH("[",CELL("nazwa_pliku"))-1),"")</f>
        <v/>
      </c>
      <c r="C1765" s="2" t="str">
        <f>IF(LEN('spis PO'!B1765)&gt;0,'spis PO'!B1765,"")</f>
        <v/>
      </c>
      <c r="D1765" s="2" t="str">
        <f>IF(LEN('spis PO'!C1765)&gt;0,'spis PO'!C1765,"")</f>
        <v/>
      </c>
      <c r="E1765" s="2" t="str">
        <f>IF(LEN('spis PO'!D1765)&gt;0,VLOOKUP('spis PO'!D1765,słowniki!$A$61:$B$63,2),"")</f>
        <v/>
      </c>
      <c r="F1765" s="2" t="str">
        <f>IF(LEN('spis PO'!E1765)&gt;0,VLOOKUP('spis PO'!E1765,słowniki!$A$71:$B$77,2),"")</f>
        <v/>
      </c>
      <c r="G1765" s="12" t="str">
        <f>IF(LEN('spis PO'!F1765)&gt;0,VLOOKUP('spis PO'!F1765,słowniki!$A$51:$B$52,2),"")</f>
        <v/>
      </c>
      <c r="H1765" s="12" t="str">
        <f>IF(LEN('spis PO'!G1765)&gt;0,VLOOKUP('spis PO'!G1765,słowniki!$A$81:$B$83,2),"")</f>
        <v/>
      </c>
      <c r="I1765" s="2" t="str">
        <f>IF(LEN('spis PO'!H1765)&gt;0,'spis PO'!H1765,"")</f>
        <v/>
      </c>
      <c r="J1765" s="12" t="str">
        <f>IF(LEN('spis PO'!I1765)&gt;0,'spis PO'!I1765,"")</f>
        <v/>
      </c>
      <c r="K1765" s="12" t="str">
        <f>IF('spis PO'!D1765="słup",VLOOKUP('spis PO'!J1765,słowniki!$A$91:$B$96,2),IF(LEN('spis PO'!D1765)&gt;0,1,""))</f>
        <v/>
      </c>
      <c r="L1765" s="2" t="str">
        <f>IF(LEN('spis PO'!L1765)&gt;0,VLOOKUP('spis PO'!L1765,słowniki!$A$100:$B$101,2),"")</f>
        <v/>
      </c>
      <c r="M1765" s="2" t="str">
        <f>IF(LEN('spis PO'!M1765)&gt;0,VLOOKUP('spis PO'!M1765,słowniki!$A$110:$B$111,2),"")</f>
        <v/>
      </c>
      <c r="N1765" s="2" t="str">
        <f>IF(LEN('spis PO'!N1765)&gt;0,'spis PO'!N1765,"")</f>
        <v/>
      </c>
      <c r="O1765" s="2" t="str">
        <f>IF('spis PO'!M1765="oprawa",VLOOKUP('spis PO'!O1765,słowniki!$A$120:$B$126,2),IF(LEN('spis PO'!M1765)&gt;0,1,""))</f>
        <v/>
      </c>
      <c r="P1765" s="12" t="str">
        <f>IF('spis PO'!M1765="oprawa",1,"")</f>
        <v/>
      </c>
      <c r="Q1765" s="2" t="str">
        <f t="shared" si="27"/>
        <v/>
      </c>
    </row>
    <row r="1766" spans="1:17">
      <c r="A1766" s="2" t="str">
        <f ca="1">IF(LEN('spis PO'!A1766)&gt;0,MID(CELL("nazwa_pliku"),SEARCH("[",CELL("nazwa_pliku"))+1, SEARCH(".",CELL("nazwa_pliku"))-SEARCH("[",CELL("nazwa_pliku"))-1),"")</f>
        <v/>
      </c>
      <c r="B1766" s="2" t="str">
        <f ca="1">IF(LEN('spis PO'!A1766)&gt;0,MID(CELL("nazwa_pliku"),SEARCH("[",CELL("nazwa_pliku"))+1, SEARCH(".",CELL("nazwa_pliku"))-SEARCH("[",CELL("nazwa_pliku"))-1),"")</f>
        <v/>
      </c>
      <c r="C1766" s="2" t="str">
        <f>IF(LEN('spis PO'!B1766)&gt;0,'spis PO'!B1766,"")</f>
        <v/>
      </c>
      <c r="D1766" s="2" t="str">
        <f>IF(LEN('spis PO'!C1766)&gt;0,'spis PO'!C1766,"")</f>
        <v/>
      </c>
      <c r="E1766" s="2" t="str">
        <f>IF(LEN('spis PO'!D1766)&gt;0,VLOOKUP('spis PO'!D1766,słowniki!$A$61:$B$63,2),"")</f>
        <v/>
      </c>
      <c r="F1766" s="2" t="str">
        <f>IF(LEN('spis PO'!E1766)&gt;0,VLOOKUP('spis PO'!E1766,słowniki!$A$71:$B$77,2),"")</f>
        <v/>
      </c>
      <c r="G1766" s="12" t="str">
        <f>IF(LEN('spis PO'!F1766)&gt;0,VLOOKUP('spis PO'!F1766,słowniki!$A$51:$B$52,2),"")</f>
        <v/>
      </c>
      <c r="H1766" s="12" t="str">
        <f>IF(LEN('spis PO'!G1766)&gt;0,VLOOKUP('spis PO'!G1766,słowniki!$A$81:$B$83,2),"")</f>
        <v/>
      </c>
      <c r="I1766" s="2" t="str">
        <f>IF(LEN('spis PO'!H1766)&gt;0,'spis PO'!H1766,"")</f>
        <v/>
      </c>
      <c r="J1766" s="12" t="str">
        <f>IF(LEN('spis PO'!I1766)&gt;0,'spis PO'!I1766,"")</f>
        <v/>
      </c>
      <c r="K1766" s="12" t="str">
        <f>IF('spis PO'!D1766="słup",VLOOKUP('spis PO'!J1766,słowniki!$A$91:$B$96,2),IF(LEN('spis PO'!D1766)&gt;0,1,""))</f>
        <v/>
      </c>
      <c r="L1766" s="2" t="str">
        <f>IF(LEN('spis PO'!L1766)&gt;0,VLOOKUP('spis PO'!L1766,słowniki!$A$100:$B$101,2),"")</f>
        <v/>
      </c>
      <c r="M1766" s="2" t="str">
        <f>IF(LEN('spis PO'!M1766)&gt;0,VLOOKUP('spis PO'!M1766,słowniki!$A$110:$B$111,2),"")</f>
        <v/>
      </c>
      <c r="N1766" s="2" t="str">
        <f>IF(LEN('spis PO'!N1766)&gt;0,'spis PO'!N1766,"")</f>
        <v/>
      </c>
      <c r="O1766" s="2" t="str">
        <f>IF('spis PO'!M1766="oprawa",VLOOKUP('spis PO'!O1766,słowniki!$A$120:$B$126,2),IF(LEN('spis PO'!M1766)&gt;0,1,""))</f>
        <v/>
      </c>
      <c r="P1766" s="12" t="str">
        <f>IF('spis PO'!M1766="oprawa",1,"")</f>
        <v/>
      </c>
      <c r="Q1766" s="2" t="str">
        <f t="shared" si="27"/>
        <v/>
      </c>
    </row>
    <row r="1767" spans="1:17">
      <c r="A1767" s="2" t="str">
        <f ca="1">IF(LEN('spis PO'!A1767)&gt;0,MID(CELL("nazwa_pliku"),SEARCH("[",CELL("nazwa_pliku"))+1, SEARCH(".",CELL("nazwa_pliku"))-SEARCH("[",CELL("nazwa_pliku"))-1),"")</f>
        <v/>
      </c>
      <c r="B1767" s="2" t="str">
        <f ca="1">IF(LEN('spis PO'!A1767)&gt;0,MID(CELL("nazwa_pliku"),SEARCH("[",CELL("nazwa_pliku"))+1, SEARCH(".",CELL("nazwa_pliku"))-SEARCH("[",CELL("nazwa_pliku"))-1),"")</f>
        <v/>
      </c>
      <c r="C1767" s="2" t="str">
        <f>IF(LEN('spis PO'!B1767)&gt;0,'spis PO'!B1767,"")</f>
        <v/>
      </c>
      <c r="D1767" s="2" t="str">
        <f>IF(LEN('spis PO'!C1767)&gt;0,'spis PO'!C1767,"")</f>
        <v/>
      </c>
      <c r="E1767" s="2" t="str">
        <f>IF(LEN('spis PO'!D1767)&gt;0,VLOOKUP('spis PO'!D1767,słowniki!$A$61:$B$63,2),"")</f>
        <v/>
      </c>
      <c r="F1767" s="2" t="str">
        <f>IF(LEN('spis PO'!E1767)&gt;0,VLOOKUP('spis PO'!E1767,słowniki!$A$71:$B$77,2),"")</f>
        <v/>
      </c>
      <c r="G1767" s="12" t="str">
        <f>IF(LEN('spis PO'!F1767)&gt;0,VLOOKUP('spis PO'!F1767,słowniki!$A$51:$B$52,2),"")</f>
        <v/>
      </c>
      <c r="H1767" s="12" t="str">
        <f>IF(LEN('spis PO'!G1767)&gt;0,VLOOKUP('spis PO'!G1767,słowniki!$A$81:$B$83,2),"")</f>
        <v/>
      </c>
      <c r="I1767" s="2" t="str">
        <f>IF(LEN('spis PO'!H1767)&gt;0,'spis PO'!H1767,"")</f>
        <v/>
      </c>
      <c r="J1767" s="12" t="str">
        <f>IF(LEN('spis PO'!I1767)&gt;0,'spis PO'!I1767,"")</f>
        <v/>
      </c>
      <c r="K1767" s="12" t="str">
        <f>IF('spis PO'!D1767="słup",VLOOKUP('spis PO'!J1767,słowniki!$A$91:$B$96,2),IF(LEN('spis PO'!D1767)&gt;0,1,""))</f>
        <v/>
      </c>
      <c r="L1767" s="2" t="str">
        <f>IF(LEN('spis PO'!L1767)&gt;0,VLOOKUP('spis PO'!L1767,słowniki!$A$100:$B$101,2),"")</f>
        <v/>
      </c>
      <c r="M1767" s="2" t="str">
        <f>IF(LEN('spis PO'!M1767)&gt;0,VLOOKUP('spis PO'!M1767,słowniki!$A$110:$B$111,2),"")</f>
        <v/>
      </c>
      <c r="N1767" s="2" t="str">
        <f>IF(LEN('spis PO'!N1767)&gt;0,'spis PO'!N1767,"")</f>
        <v/>
      </c>
      <c r="O1767" s="2" t="str">
        <f>IF('spis PO'!M1767="oprawa",VLOOKUP('spis PO'!O1767,słowniki!$A$120:$B$126,2),IF(LEN('spis PO'!M1767)&gt;0,1,""))</f>
        <v/>
      </c>
      <c r="P1767" s="12" t="str">
        <f>IF('spis PO'!M1767="oprawa",1,"")</f>
        <v/>
      </c>
      <c r="Q1767" s="2" t="str">
        <f t="shared" si="27"/>
        <v/>
      </c>
    </row>
    <row r="1768" spans="1:17">
      <c r="A1768" s="2" t="str">
        <f ca="1">IF(LEN('spis PO'!A1768)&gt;0,MID(CELL("nazwa_pliku"),SEARCH("[",CELL("nazwa_pliku"))+1, SEARCH(".",CELL("nazwa_pliku"))-SEARCH("[",CELL("nazwa_pliku"))-1),"")</f>
        <v/>
      </c>
      <c r="B1768" s="2" t="str">
        <f ca="1">IF(LEN('spis PO'!A1768)&gt;0,MID(CELL("nazwa_pliku"),SEARCH("[",CELL("nazwa_pliku"))+1, SEARCH(".",CELL("nazwa_pliku"))-SEARCH("[",CELL("nazwa_pliku"))-1),"")</f>
        <v/>
      </c>
      <c r="C1768" s="2" t="str">
        <f>IF(LEN('spis PO'!B1768)&gt;0,'spis PO'!B1768,"")</f>
        <v/>
      </c>
      <c r="D1768" s="2" t="str">
        <f>IF(LEN('spis PO'!C1768)&gt;0,'spis PO'!C1768,"")</f>
        <v/>
      </c>
      <c r="E1768" s="2" t="str">
        <f>IF(LEN('spis PO'!D1768)&gt;0,VLOOKUP('spis PO'!D1768,słowniki!$A$61:$B$63,2),"")</f>
        <v/>
      </c>
      <c r="F1768" s="2" t="str">
        <f>IF(LEN('spis PO'!E1768)&gt;0,VLOOKUP('spis PO'!E1768,słowniki!$A$71:$B$77,2),"")</f>
        <v/>
      </c>
      <c r="G1768" s="12" t="str">
        <f>IF(LEN('spis PO'!F1768)&gt;0,VLOOKUP('spis PO'!F1768,słowniki!$A$51:$B$52,2),"")</f>
        <v/>
      </c>
      <c r="H1768" s="12" t="str">
        <f>IF(LEN('spis PO'!G1768)&gt;0,VLOOKUP('spis PO'!G1768,słowniki!$A$81:$B$83,2),"")</f>
        <v/>
      </c>
      <c r="I1768" s="2" t="str">
        <f>IF(LEN('spis PO'!H1768)&gt;0,'spis PO'!H1768,"")</f>
        <v/>
      </c>
      <c r="J1768" s="12" t="str">
        <f>IF(LEN('spis PO'!I1768)&gt;0,'spis PO'!I1768,"")</f>
        <v/>
      </c>
      <c r="K1768" s="12" t="str">
        <f>IF('spis PO'!D1768="słup",VLOOKUP('spis PO'!J1768,słowniki!$A$91:$B$96,2),IF(LEN('spis PO'!D1768)&gt;0,1,""))</f>
        <v/>
      </c>
      <c r="L1768" s="2" t="str">
        <f>IF(LEN('spis PO'!L1768)&gt;0,VLOOKUP('spis PO'!L1768,słowniki!$A$100:$B$101,2),"")</f>
        <v/>
      </c>
      <c r="M1768" s="2" t="str">
        <f>IF(LEN('spis PO'!M1768)&gt;0,VLOOKUP('spis PO'!M1768,słowniki!$A$110:$B$111,2),"")</f>
        <v/>
      </c>
      <c r="N1768" s="2" t="str">
        <f>IF(LEN('spis PO'!N1768)&gt;0,'spis PO'!N1768,"")</f>
        <v/>
      </c>
      <c r="O1768" s="2" t="str">
        <f>IF('spis PO'!M1768="oprawa",VLOOKUP('spis PO'!O1768,słowniki!$A$120:$B$126,2),IF(LEN('spis PO'!M1768)&gt;0,1,""))</f>
        <v/>
      </c>
      <c r="P1768" s="12" t="str">
        <f>IF('spis PO'!M1768="oprawa",1,"")</f>
        <v/>
      </c>
      <c r="Q1768" s="2" t="str">
        <f t="shared" si="27"/>
        <v/>
      </c>
    </row>
    <row r="1769" spans="1:17">
      <c r="A1769" s="2" t="str">
        <f ca="1">IF(LEN('spis PO'!A1769)&gt;0,MID(CELL("nazwa_pliku"),SEARCH("[",CELL("nazwa_pliku"))+1, SEARCH(".",CELL("nazwa_pliku"))-SEARCH("[",CELL("nazwa_pliku"))-1),"")</f>
        <v/>
      </c>
      <c r="B1769" s="2" t="str">
        <f ca="1">IF(LEN('spis PO'!A1769)&gt;0,MID(CELL("nazwa_pliku"),SEARCH("[",CELL("nazwa_pliku"))+1, SEARCH(".",CELL("nazwa_pliku"))-SEARCH("[",CELL("nazwa_pliku"))-1),"")</f>
        <v/>
      </c>
      <c r="C1769" s="2" t="str">
        <f>IF(LEN('spis PO'!B1769)&gt;0,'spis PO'!B1769,"")</f>
        <v/>
      </c>
      <c r="D1769" s="2" t="str">
        <f>IF(LEN('spis PO'!C1769)&gt;0,'spis PO'!C1769,"")</f>
        <v/>
      </c>
      <c r="E1769" s="2" t="str">
        <f>IF(LEN('spis PO'!D1769)&gt;0,VLOOKUP('spis PO'!D1769,słowniki!$A$61:$B$63,2),"")</f>
        <v/>
      </c>
      <c r="F1769" s="2" t="str">
        <f>IF(LEN('spis PO'!E1769)&gt;0,VLOOKUP('spis PO'!E1769,słowniki!$A$71:$B$77,2),"")</f>
        <v/>
      </c>
      <c r="G1769" s="12" t="str">
        <f>IF(LEN('spis PO'!F1769)&gt;0,VLOOKUP('spis PO'!F1769,słowniki!$A$51:$B$52,2),"")</f>
        <v/>
      </c>
      <c r="H1769" s="12" t="str">
        <f>IF(LEN('spis PO'!G1769)&gt;0,VLOOKUP('spis PO'!G1769,słowniki!$A$81:$B$83,2),"")</f>
        <v/>
      </c>
      <c r="I1769" s="2" t="str">
        <f>IF(LEN('spis PO'!H1769)&gt;0,'spis PO'!H1769,"")</f>
        <v/>
      </c>
      <c r="J1769" s="12" t="str">
        <f>IF(LEN('spis PO'!I1769)&gt;0,'spis PO'!I1769,"")</f>
        <v/>
      </c>
      <c r="K1769" s="12" t="str">
        <f>IF('spis PO'!D1769="słup",VLOOKUP('spis PO'!J1769,słowniki!$A$91:$B$96,2),IF(LEN('spis PO'!D1769)&gt;0,1,""))</f>
        <v/>
      </c>
      <c r="L1769" s="2" t="str">
        <f>IF(LEN('spis PO'!L1769)&gt;0,VLOOKUP('spis PO'!L1769,słowniki!$A$100:$B$101,2),"")</f>
        <v/>
      </c>
      <c r="M1769" s="2" t="str">
        <f>IF(LEN('spis PO'!M1769)&gt;0,VLOOKUP('spis PO'!M1769,słowniki!$A$110:$B$111,2),"")</f>
        <v/>
      </c>
      <c r="N1769" s="2" t="str">
        <f>IF(LEN('spis PO'!N1769)&gt;0,'spis PO'!N1769,"")</f>
        <v/>
      </c>
      <c r="O1769" s="2" t="str">
        <f>IF('spis PO'!M1769="oprawa",VLOOKUP('spis PO'!O1769,słowniki!$A$120:$B$126,2),IF(LEN('spis PO'!M1769)&gt;0,1,""))</f>
        <v/>
      </c>
      <c r="P1769" s="12" t="str">
        <f>IF('spis PO'!M1769="oprawa",1,"")</f>
        <v/>
      </c>
      <c r="Q1769" s="2" t="str">
        <f t="shared" si="27"/>
        <v/>
      </c>
    </row>
    <row r="1770" spans="1:17">
      <c r="A1770" s="2" t="str">
        <f ca="1">IF(LEN('spis PO'!A1770)&gt;0,MID(CELL("nazwa_pliku"),SEARCH("[",CELL("nazwa_pliku"))+1, SEARCH(".",CELL("nazwa_pliku"))-SEARCH("[",CELL("nazwa_pliku"))-1),"")</f>
        <v/>
      </c>
      <c r="B1770" s="2" t="str">
        <f ca="1">IF(LEN('spis PO'!A1770)&gt;0,MID(CELL("nazwa_pliku"),SEARCH("[",CELL("nazwa_pliku"))+1, SEARCH(".",CELL("nazwa_pliku"))-SEARCH("[",CELL("nazwa_pliku"))-1),"")</f>
        <v/>
      </c>
      <c r="C1770" s="2" t="str">
        <f>IF(LEN('spis PO'!B1770)&gt;0,'spis PO'!B1770,"")</f>
        <v/>
      </c>
      <c r="D1770" s="2" t="str">
        <f>IF(LEN('spis PO'!C1770)&gt;0,'spis PO'!C1770,"")</f>
        <v/>
      </c>
      <c r="E1770" s="2" t="str">
        <f>IF(LEN('spis PO'!D1770)&gt;0,VLOOKUP('spis PO'!D1770,słowniki!$A$61:$B$63,2),"")</f>
        <v/>
      </c>
      <c r="F1770" s="2" t="str">
        <f>IF(LEN('spis PO'!E1770)&gt;0,VLOOKUP('spis PO'!E1770,słowniki!$A$71:$B$77,2),"")</f>
        <v/>
      </c>
      <c r="G1770" s="12" t="str">
        <f>IF(LEN('spis PO'!F1770)&gt;0,VLOOKUP('spis PO'!F1770,słowniki!$A$51:$B$52,2),"")</f>
        <v/>
      </c>
      <c r="H1770" s="12" t="str">
        <f>IF(LEN('spis PO'!G1770)&gt;0,VLOOKUP('spis PO'!G1770,słowniki!$A$81:$B$83,2),"")</f>
        <v/>
      </c>
      <c r="I1770" s="2" t="str">
        <f>IF(LEN('spis PO'!H1770)&gt;0,'spis PO'!H1770,"")</f>
        <v/>
      </c>
      <c r="J1770" s="12" t="str">
        <f>IF(LEN('spis PO'!I1770)&gt;0,'spis PO'!I1770,"")</f>
        <v/>
      </c>
      <c r="K1770" s="12" t="str">
        <f>IF('spis PO'!D1770="słup",VLOOKUP('spis PO'!J1770,słowniki!$A$91:$B$96,2),IF(LEN('spis PO'!D1770)&gt;0,1,""))</f>
        <v/>
      </c>
      <c r="L1770" s="2" t="str">
        <f>IF(LEN('spis PO'!L1770)&gt;0,VLOOKUP('spis PO'!L1770,słowniki!$A$100:$B$101,2),"")</f>
        <v/>
      </c>
      <c r="M1770" s="2" t="str">
        <f>IF(LEN('spis PO'!M1770)&gt;0,VLOOKUP('spis PO'!M1770,słowniki!$A$110:$B$111,2),"")</f>
        <v/>
      </c>
      <c r="N1770" s="2" t="str">
        <f>IF(LEN('spis PO'!N1770)&gt;0,'spis PO'!N1770,"")</f>
        <v/>
      </c>
      <c r="O1770" s="2" t="str">
        <f>IF('spis PO'!M1770="oprawa",VLOOKUP('spis PO'!O1770,słowniki!$A$120:$B$126,2),IF(LEN('spis PO'!M1770)&gt;0,1,""))</f>
        <v/>
      </c>
      <c r="P1770" s="12" t="str">
        <f>IF('spis PO'!M1770="oprawa",1,"")</f>
        <v/>
      </c>
      <c r="Q1770" s="2" t="str">
        <f t="shared" si="27"/>
        <v/>
      </c>
    </row>
    <row r="1771" spans="1:17">
      <c r="A1771" s="2" t="str">
        <f ca="1">IF(LEN('spis PO'!A1771)&gt;0,MID(CELL("nazwa_pliku"),SEARCH("[",CELL("nazwa_pliku"))+1, SEARCH(".",CELL("nazwa_pliku"))-SEARCH("[",CELL("nazwa_pliku"))-1),"")</f>
        <v/>
      </c>
      <c r="B1771" s="2" t="str">
        <f ca="1">IF(LEN('spis PO'!A1771)&gt;0,MID(CELL("nazwa_pliku"),SEARCH("[",CELL("nazwa_pliku"))+1, SEARCH(".",CELL("nazwa_pliku"))-SEARCH("[",CELL("nazwa_pliku"))-1),"")</f>
        <v/>
      </c>
      <c r="C1771" s="2" t="str">
        <f>IF(LEN('spis PO'!B1771)&gt;0,'spis PO'!B1771,"")</f>
        <v/>
      </c>
      <c r="D1771" s="2" t="str">
        <f>IF(LEN('spis PO'!C1771)&gt;0,'spis PO'!C1771,"")</f>
        <v/>
      </c>
      <c r="E1771" s="2" t="str">
        <f>IF(LEN('spis PO'!D1771)&gt;0,VLOOKUP('spis PO'!D1771,słowniki!$A$61:$B$63,2),"")</f>
        <v/>
      </c>
      <c r="F1771" s="2" t="str">
        <f>IF(LEN('spis PO'!E1771)&gt;0,VLOOKUP('spis PO'!E1771,słowniki!$A$71:$B$77,2),"")</f>
        <v/>
      </c>
      <c r="G1771" s="12" t="str">
        <f>IF(LEN('spis PO'!F1771)&gt;0,VLOOKUP('spis PO'!F1771,słowniki!$A$51:$B$52,2),"")</f>
        <v/>
      </c>
      <c r="H1771" s="12" t="str">
        <f>IF(LEN('spis PO'!G1771)&gt;0,VLOOKUP('spis PO'!G1771,słowniki!$A$81:$B$83,2),"")</f>
        <v/>
      </c>
      <c r="I1771" s="2" t="str">
        <f>IF(LEN('spis PO'!H1771)&gt;0,'spis PO'!H1771,"")</f>
        <v/>
      </c>
      <c r="J1771" s="12" t="str">
        <f>IF(LEN('spis PO'!I1771)&gt;0,'spis PO'!I1771,"")</f>
        <v/>
      </c>
      <c r="K1771" s="12" t="str">
        <f>IF('spis PO'!D1771="słup",VLOOKUP('spis PO'!J1771,słowniki!$A$91:$B$96,2),IF(LEN('spis PO'!D1771)&gt;0,1,""))</f>
        <v/>
      </c>
      <c r="L1771" s="2" t="str">
        <f>IF(LEN('spis PO'!L1771)&gt;0,VLOOKUP('spis PO'!L1771,słowniki!$A$100:$B$101,2),"")</f>
        <v/>
      </c>
      <c r="M1771" s="2" t="str">
        <f>IF(LEN('spis PO'!M1771)&gt;0,VLOOKUP('spis PO'!M1771,słowniki!$A$110:$B$111,2),"")</f>
        <v/>
      </c>
      <c r="N1771" s="2" t="str">
        <f>IF(LEN('spis PO'!N1771)&gt;0,'spis PO'!N1771,"")</f>
        <v/>
      </c>
      <c r="O1771" s="2" t="str">
        <f>IF('spis PO'!M1771="oprawa",VLOOKUP('spis PO'!O1771,słowniki!$A$120:$B$126,2),IF(LEN('spis PO'!M1771)&gt;0,1,""))</f>
        <v/>
      </c>
      <c r="P1771" s="12" t="str">
        <f>IF('spis PO'!M1771="oprawa",1,"")</f>
        <v/>
      </c>
      <c r="Q1771" s="2" t="str">
        <f t="shared" si="27"/>
        <v/>
      </c>
    </row>
    <row r="1772" spans="1:17">
      <c r="A1772" s="2" t="str">
        <f ca="1">IF(LEN('spis PO'!A1772)&gt;0,MID(CELL("nazwa_pliku"),SEARCH("[",CELL("nazwa_pliku"))+1, SEARCH(".",CELL("nazwa_pliku"))-SEARCH("[",CELL("nazwa_pliku"))-1),"")</f>
        <v/>
      </c>
      <c r="B1772" s="2" t="str">
        <f ca="1">IF(LEN('spis PO'!A1772)&gt;0,MID(CELL("nazwa_pliku"),SEARCH("[",CELL("nazwa_pliku"))+1, SEARCH(".",CELL("nazwa_pliku"))-SEARCH("[",CELL("nazwa_pliku"))-1),"")</f>
        <v/>
      </c>
      <c r="C1772" s="2" t="str">
        <f>IF(LEN('spis PO'!B1772)&gt;0,'spis PO'!B1772,"")</f>
        <v/>
      </c>
      <c r="D1772" s="2" t="str">
        <f>IF(LEN('spis PO'!C1772)&gt;0,'spis PO'!C1772,"")</f>
        <v/>
      </c>
      <c r="E1772" s="2" t="str">
        <f>IF(LEN('spis PO'!D1772)&gt;0,VLOOKUP('spis PO'!D1772,słowniki!$A$61:$B$63,2),"")</f>
        <v/>
      </c>
      <c r="F1772" s="2" t="str">
        <f>IF(LEN('spis PO'!E1772)&gt;0,VLOOKUP('spis PO'!E1772,słowniki!$A$71:$B$77,2),"")</f>
        <v/>
      </c>
      <c r="G1772" s="12" t="str">
        <f>IF(LEN('spis PO'!F1772)&gt;0,VLOOKUP('spis PO'!F1772,słowniki!$A$51:$B$52,2),"")</f>
        <v/>
      </c>
      <c r="H1772" s="12" t="str">
        <f>IF(LEN('spis PO'!G1772)&gt;0,VLOOKUP('spis PO'!G1772,słowniki!$A$81:$B$83,2),"")</f>
        <v/>
      </c>
      <c r="I1772" s="2" t="str">
        <f>IF(LEN('spis PO'!H1772)&gt;0,'spis PO'!H1772,"")</f>
        <v/>
      </c>
      <c r="J1772" s="12" t="str">
        <f>IF(LEN('spis PO'!I1772)&gt;0,'spis PO'!I1772,"")</f>
        <v/>
      </c>
      <c r="K1772" s="12" t="str">
        <f>IF('spis PO'!D1772="słup",VLOOKUP('spis PO'!J1772,słowniki!$A$91:$B$96,2),IF(LEN('spis PO'!D1772)&gt;0,1,""))</f>
        <v/>
      </c>
      <c r="L1772" s="2" t="str">
        <f>IF(LEN('spis PO'!L1772)&gt;0,VLOOKUP('spis PO'!L1772,słowniki!$A$100:$B$101,2),"")</f>
        <v/>
      </c>
      <c r="M1772" s="2" t="str">
        <f>IF(LEN('spis PO'!M1772)&gt;0,VLOOKUP('spis PO'!M1772,słowniki!$A$110:$B$111,2),"")</f>
        <v/>
      </c>
      <c r="N1772" s="2" t="str">
        <f>IF(LEN('spis PO'!N1772)&gt;0,'spis PO'!N1772,"")</f>
        <v/>
      </c>
      <c r="O1772" s="2" t="str">
        <f>IF('spis PO'!M1772="oprawa",VLOOKUP('spis PO'!O1772,słowniki!$A$120:$B$126,2),IF(LEN('spis PO'!M1772)&gt;0,1,""))</f>
        <v/>
      </c>
      <c r="P1772" s="12" t="str">
        <f>IF('spis PO'!M1772="oprawa",1,"")</f>
        <v/>
      </c>
      <c r="Q1772" s="2" t="str">
        <f t="shared" si="27"/>
        <v/>
      </c>
    </row>
    <row r="1773" spans="1:17">
      <c r="A1773" s="2" t="str">
        <f ca="1">IF(LEN('spis PO'!A1773)&gt;0,MID(CELL("nazwa_pliku"),SEARCH("[",CELL("nazwa_pliku"))+1, SEARCH(".",CELL("nazwa_pliku"))-SEARCH("[",CELL("nazwa_pliku"))-1),"")</f>
        <v/>
      </c>
      <c r="B1773" s="2" t="str">
        <f ca="1">IF(LEN('spis PO'!A1773)&gt;0,MID(CELL("nazwa_pliku"),SEARCH("[",CELL("nazwa_pliku"))+1, SEARCH(".",CELL("nazwa_pliku"))-SEARCH("[",CELL("nazwa_pliku"))-1),"")</f>
        <v/>
      </c>
      <c r="C1773" s="2" t="str">
        <f>IF(LEN('spis PO'!B1773)&gt;0,'spis PO'!B1773,"")</f>
        <v/>
      </c>
      <c r="D1773" s="2" t="str">
        <f>IF(LEN('spis PO'!C1773)&gt;0,'spis PO'!C1773,"")</f>
        <v/>
      </c>
      <c r="E1773" s="2" t="str">
        <f>IF(LEN('spis PO'!D1773)&gt;0,VLOOKUP('spis PO'!D1773,słowniki!$A$61:$B$63,2),"")</f>
        <v/>
      </c>
      <c r="F1773" s="2" t="str">
        <f>IF(LEN('spis PO'!E1773)&gt;0,VLOOKUP('spis PO'!E1773,słowniki!$A$71:$B$77,2),"")</f>
        <v/>
      </c>
      <c r="G1773" s="12" t="str">
        <f>IF(LEN('spis PO'!F1773)&gt;0,VLOOKUP('spis PO'!F1773,słowniki!$A$51:$B$52,2),"")</f>
        <v/>
      </c>
      <c r="H1773" s="12" t="str">
        <f>IF(LEN('spis PO'!G1773)&gt;0,VLOOKUP('spis PO'!G1773,słowniki!$A$81:$B$83,2),"")</f>
        <v/>
      </c>
      <c r="I1773" s="2" t="str">
        <f>IF(LEN('spis PO'!H1773)&gt;0,'spis PO'!H1773,"")</f>
        <v/>
      </c>
      <c r="J1773" s="12" t="str">
        <f>IF(LEN('spis PO'!I1773)&gt;0,'spis PO'!I1773,"")</f>
        <v/>
      </c>
      <c r="K1773" s="12" t="str">
        <f>IF('spis PO'!D1773="słup",VLOOKUP('spis PO'!J1773,słowniki!$A$91:$B$96,2),IF(LEN('spis PO'!D1773)&gt;0,1,""))</f>
        <v/>
      </c>
      <c r="L1773" s="2" t="str">
        <f>IF(LEN('spis PO'!L1773)&gt;0,VLOOKUP('spis PO'!L1773,słowniki!$A$100:$B$101,2),"")</f>
        <v/>
      </c>
      <c r="M1773" s="2" t="str">
        <f>IF(LEN('spis PO'!M1773)&gt;0,VLOOKUP('spis PO'!M1773,słowniki!$A$110:$B$111,2),"")</f>
        <v/>
      </c>
      <c r="N1773" s="2" t="str">
        <f>IF(LEN('spis PO'!N1773)&gt;0,'spis PO'!N1773,"")</f>
        <v/>
      </c>
      <c r="O1773" s="2" t="str">
        <f>IF('spis PO'!M1773="oprawa",VLOOKUP('spis PO'!O1773,słowniki!$A$120:$B$126,2),IF(LEN('spis PO'!M1773)&gt;0,1,""))</f>
        <v/>
      </c>
      <c r="P1773" s="12" t="str">
        <f>IF('spis PO'!M1773="oprawa",1,"")</f>
        <v/>
      </c>
      <c r="Q1773" s="2" t="str">
        <f t="shared" si="27"/>
        <v/>
      </c>
    </row>
    <row r="1774" spans="1:17">
      <c r="A1774" s="2" t="str">
        <f ca="1">IF(LEN('spis PO'!A1774)&gt;0,MID(CELL("nazwa_pliku"),SEARCH("[",CELL("nazwa_pliku"))+1, SEARCH(".",CELL("nazwa_pliku"))-SEARCH("[",CELL("nazwa_pliku"))-1),"")</f>
        <v/>
      </c>
      <c r="B1774" s="2" t="str">
        <f ca="1">IF(LEN('spis PO'!A1774)&gt;0,MID(CELL("nazwa_pliku"),SEARCH("[",CELL("nazwa_pliku"))+1, SEARCH(".",CELL("nazwa_pliku"))-SEARCH("[",CELL("nazwa_pliku"))-1),"")</f>
        <v/>
      </c>
      <c r="C1774" s="2" t="str">
        <f>IF(LEN('spis PO'!B1774)&gt;0,'spis PO'!B1774,"")</f>
        <v/>
      </c>
      <c r="D1774" s="2" t="str">
        <f>IF(LEN('spis PO'!C1774)&gt;0,'spis PO'!C1774,"")</f>
        <v/>
      </c>
      <c r="E1774" s="2" t="str">
        <f>IF(LEN('spis PO'!D1774)&gt;0,VLOOKUP('spis PO'!D1774,słowniki!$A$61:$B$63,2),"")</f>
        <v/>
      </c>
      <c r="F1774" s="2" t="str">
        <f>IF(LEN('spis PO'!E1774)&gt;0,VLOOKUP('spis PO'!E1774,słowniki!$A$71:$B$77,2),"")</f>
        <v/>
      </c>
      <c r="G1774" s="12" t="str">
        <f>IF(LEN('spis PO'!F1774)&gt;0,VLOOKUP('spis PO'!F1774,słowniki!$A$51:$B$52,2),"")</f>
        <v/>
      </c>
      <c r="H1774" s="12" t="str">
        <f>IF(LEN('spis PO'!G1774)&gt;0,VLOOKUP('spis PO'!G1774,słowniki!$A$81:$B$83,2),"")</f>
        <v/>
      </c>
      <c r="I1774" s="2" t="str">
        <f>IF(LEN('spis PO'!H1774)&gt;0,'spis PO'!H1774,"")</f>
        <v/>
      </c>
      <c r="J1774" s="12" t="str">
        <f>IF(LEN('spis PO'!I1774)&gt;0,'spis PO'!I1774,"")</f>
        <v/>
      </c>
      <c r="K1774" s="12" t="str">
        <f>IF('spis PO'!D1774="słup",VLOOKUP('spis PO'!J1774,słowniki!$A$91:$B$96,2),IF(LEN('spis PO'!D1774)&gt;0,1,""))</f>
        <v/>
      </c>
      <c r="L1774" s="2" t="str">
        <f>IF(LEN('spis PO'!L1774)&gt;0,VLOOKUP('spis PO'!L1774,słowniki!$A$100:$B$101,2),"")</f>
        <v/>
      </c>
      <c r="M1774" s="2" t="str">
        <f>IF(LEN('spis PO'!M1774)&gt;0,VLOOKUP('spis PO'!M1774,słowniki!$A$110:$B$111,2),"")</f>
        <v/>
      </c>
      <c r="N1774" s="2" t="str">
        <f>IF(LEN('spis PO'!N1774)&gt;0,'spis PO'!N1774,"")</f>
        <v/>
      </c>
      <c r="O1774" s="2" t="str">
        <f>IF('spis PO'!M1774="oprawa",VLOOKUP('spis PO'!O1774,słowniki!$A$120:$B$126,2),IF(LEN('spis PO'!M1774)&gt;0,1,""))</f>
        <v/>
      </c>
      <c r="P1774" s="12" t="str">
        <f>IF('spis PO'!M1774="oprawa",1,"")</f>
        <v/>
      </c>
      <c r="Q1774" s="2" t="str">
        <f t="shared" si="27"/>
        <v/>
      </c>
    </row>
    <row r="1775" spans="1:17">
      <c r="A1775" s="2" t="str">
        <f ca="1">IF(LEN('spis PO'!A1775)&gt;0,MID(CELL("nazwa_pliku"),SEARCH("[",CELL("nazwa_pliku"))+1, SEARCH(".",CELL("nazwa_pliku"))-SEARCH("[",CELL("nazwa_pliku"))-1),"")</f>
        <v/>
      </c>
      <c r="B1775" s="2" t="str">
        <f ca="1">IF(LEN('spis PO'!A1775)&gt;0,MID(CELL("nazwa_pliku"),SEARCH("[",CELL("nazwa_pliku"))+1, SEARCH(".",CELL("nazwa_pliku"))-SEARCH("[",CELL("nazwa_pliku"))-1),"")</f>
        <v/>
      </c>
      <c r="C1775" s="2" t="str">
        <f>IF(LEN('spis PO'!B1775)&gt;0,'spis PO'!B1775,"")</f>
        <v/>
      </c>
      <c r="D1775" s="2" t="str">
        <f>IF(LEN('spis PO'!C1775)&gt;0,'spis PO'!C1775,"")</f>
        <v/>
      </c>
      <c r="E1775" s="2" t="str">
        <f>IF(LEN('spis PO'!D1775)&gt;0,VLOOKUP('spis PO'!D1775,słowniki!$A$61:$B$63,2),"")</f>
        <v/>
      </c>
      <c r="F1775" s="2" t="str">
        <f>IF(LEN('spis PO'!E1775)&gt;0,VLOOKUP('spis PO'!E1775,słowniki!$A$71:$B$77,2),"")</f>
        <v/>
      </c>
      <c r="G1775" s="12" t="str">
        <f>IF(LEN('spis PO'!F1775)&gt;0,VLOOKUP('spis PO'!F1775,słowniki!$A$51:$B$52,2),"")</f>
        <v/>
      </c>
      <c r="H1775" s="12" t="str">
        <f>IF(LEN('spis PO'!G1775)&gt;0,VLOOKUP('spis PO'!G1775,słowniki!$A$81:$B$83,2),"")</f>
        <v/>
      </c>
      <c r="I1775" s="2" t="str">
        <f>IF(LEN('spis PO'!H1775)&gt;0,'spis PO'!H1775,"")</f>
        <v/>
      </c>
      <c r="J1775" s="12" t="str">
        <f>IF(LEN('spis PO'!I1775)&gt;0,'spis PO'!I1775,"")</f>
        <v/>
      </c>
      <c r="K1775" s="12" t="str">
        <f>IF('spis PO'!D1775="słup",VLOOKUP('spis PO'!J1775,słowniki!$A$91:$B$96,2),IF(LEN('spis PO'!D1775)&gt;0,1,""))</f>
        <v/>
      </c>
      <c r="L1775" s="2" t="str">
        <f>IF(LEN('spis PO'!L1775)&gt;0,VLOOKUP('spis PO'!L1775,słowniki!$A$100:$B$101,2),"")</f>
        <v/>
      </c>
      <c r="M1775" s="2" t="str">
        <f>IF(LEN('spis PO'!M1775)&gt;0,VLOOKUP('spis PO'!M1775,słowniki!$A$110:$B$111,2),"")</f>
        <v/>
      </c>
      <c r="N1775" s="2" t="str">
        <f>IF(LEN('spis PO'!N1775)&gt;0,'spis PO'!N1775,"")</f>
        <v/>
      </c>
      <c r="O1775" s="2" t="str">
        <f>IF('spis PO'!M1775="oprawa",VLOOKUP('spis PO'!O1775,słowniki!$A$120:$B$126,2),IF(LEN('spis PO'!M1775)&gt;0,1,""))</f>
        <v/>
      </c>
      <c r="P1775" s="12" t="str">
        <f>IF('spis PO'!M1775="oprawa",1,"")</f>
        <v/>
      </c>
      <c r="Q1775" s="2" t="str">
        <f t="shared" si="27"/>
        <v/>
      </c>
    </row>
    <row r="1776" spans="1:17">
      <c r="A1776" s="2" t="str">
        <f ca="1">IF(LEN('spis PO'!A1776)&gt;0,MID(CELL("nazwa_pliku"),SEARCH("[",CELL("nazwa_pliku"))+1, SEARCH(".",CELL("nazwa_pliku"))-SEARCH("[",CELL("nazwa_pliku"))-1),"")</f>
        <v/>
      </c>
      <c r="B1776" s="2" t="str">
        <f ca="1">IF(LEN('spis PO'!A1776)&gt;0,MID(CELL("nazwa_pliku"),SEARCH("[",CELL("nazwa_pliku"))+1, SEARCH(".",CELL("nazwa_pliku"))-SEARCH("[",CELL("nazwa_pliku"))-1),"")</f>
        <v/>
      </c>
      <c r="C1776" s="2" t="str">
        <f>IF(LEN('spis PO'!B1776)&gt;0,'spis PO'!B1776,"")</f>
        <v/>
      </c>
      <c r="D1776" s="2" t="str">
        <f>IF(LEN('spis PO'!C1776)&gt;0,'spis PO'!C1776,"")</f>
        <v/>
      </c>
      <c r="E1776" s="2" t="str">
        <f>IF(LEN('spis PO'!D1776)&gt;0,VLOOKUP('spis PO'!D1776,słowniki!$A$61:$B$63,2),"")</f>
        <v/>
      </c>
      <c r="F1776" s="2" t="str">
        <f>IF(LEN('spis PO'!E1776)&gt;0,VLOOKUP('spis PO'!E1776,słowniki!$A$71:$B$77,2),"")</f>
        <v/>
      </c>
      <c r="G1776" s="12" t="str">
        <f>IF(LEN('spis PO'!F1776)&gt;0,VLOOKUP('spis PO'!F1776,słowniki!$A$51:$B$52,2),"")</f>
        <v/>
      </c>
      <c r="H1776" s="12" t="str">
        <f>IF(LEN('spis PO'!G1776)&gt;0,VLOOKUP('spis PO'!G1776,słowniki!$A$81:$B$83,2),"")</f>
        <v/>
      </c>
      <c r="I1776" s="2" t="str">
        <f>IF(LEN('spis PO'!H1776)&gt;0,'spis PO'!H1776,"")</f>
        <v/>
      </c>
      <c r="J1776" s="12" t="str">
        <f>IF(LEN('spis PO'!I1776)&gt;0,'spis PO'!I1776,"")</f>
        <v/>
      </c>
      <c r="K1776" s="12" t="str">
        <f>IF('spis PO'!D1776="słup",VLOOKUP('spis PO'!J1776,słowniki!$A$91:$B$96,2),IF(LEN('spis PO'!D1776)&gt;0,1,""))</f>
        <v/>
      </c>
      <c r="L1776" s="2" t="str">
        <f>IF(LEN('spis PO'!L1776)&gt;0,VLOOKUP('spis PO'!L1776,słowniki!$A$100:$B$101,2),"")</f>
        <v/>
      </c>
      <c r="M1776" s="2" t="str">
        <f>IF(LEN('spis PO'!M1776)&gt;0,VLOOKUP('spis PO'!M1776,słowniki!$A$110:$B$111,2),"")</f>
        <v/>
      </c>
      <c r="N1776" s="2" t="str">
        <f>IF(LEN('spis PO'!N1776)&gt;0,'spis PO'!N1776,"")</f>
        <v/>
      </c>
      <c r="O1776" s="2" t="str">
        <f>IF('spis PO'!M1776="oprawa",VLOOKUP('spis PO'!O1776,słowniki!$A$120:$B$126,2),IF(LEN('spis PO'!M1776)&gt;0,1,""))</f>
        <v/>
      </c>
      <c r="P1776" s="12" t="str">
        <f>IF('spis PO'!M1776="oprawa",1,"")</f>
        <v/>
      </c>
      <c r="Q1776" s="2" t="str">
        <f t="shared" si="27"/>
        <v/>
      </c>
    </row>
    <row r="1777" spans="1:17">
      <c r="A1777" s="2" t="str">
        <f ca="1">IF(LEN('spis PO'!A1777)&gt;0,MID(CELL("nazwa_pliku"),SEARCH("[",CELL("nazwa_pliku"))+1, SEARCH(".",CELL("nazwa_pliku"))-SEARCH("[",CELL("nazwa_pliku"))-1),"")</f>
        <v/>
      </c>
      <c r="B1777" s="2" t="str">
        <f ca="1">IF(LEN('spis PO'!A1777)&gt;0,MID(CELL("nazwa_pliku"),SEARCH("[",CELL("nazwa_pliku"))+1, SEARCH(".",CELL("nazwa_pliku"))-SEARCH("[",CELL("nazwa_pliku"))-1),"")</f>
        <v/>
      </c>
      <c r="C1777" s="2" t="str">
        <f>IF(LEN('spis PO'!B1777)&gt;0,'spis PO'!B1777,"")</f>
        <v/>
      </c>
      <c r="D1777" s="2" t="str">
        <f>IF(LEN('spis PO'!C1777)&gt;0,'spis PO'!C1777,"")</f>
        <v/>
      </c>
      <c r="E1777" s="2" t="str">
        <f>IF(LEN('spis PO'!D1777)&gt;0,VLOOKUP('spis PO'!D1777,słowniki!$A$61:$B$63,2),"")</f>
        <v/>
      </c>
      <c r="F1777" s="2" t="str">
        <f>IF(LEN('spis PO'!E1777)&gt;0,VLOOKUP('spis PO'!E1777,słowniki!$A$71:$B$77,2),"")</f>
        <v/>
      </c>
      <c r="G1777" s="12" t="str">
        <f>IF(LEN('spis PO'!F1777)&gt;0,VLOOKUP('spis PO'!F1777,słowniki!$A$51:$B$52,2),"")</f>
        <v/>
      </c>
      <c r="H1777" s="12" t="str">
        <f>IF(LEN('spis PO'!G1777)&gt;0,VLOOKUP('spis PO'!G1777,słowniki!$A$81:$B$83,2),"")</f>
        <v/>
      </c>
      <c r="I1777" s="2" t="str">
        <f>IF(LEN('spis PO'!H1777)&gt;0,'spis PO'!H1777,"")</f>
        <v/>
      </c>
      <c r="J1777" s="12" t="str">
        <f>IF(LEN('spis PO'!I1777)&gt;0,'spis PO'!I1777,"")</f>
        <v/>
      </c>
      <c r="K1777" s="12" t="str">
        <f>IF('spis PO'!D1777="słup",VLOOKUP('spis PO'!J1777,słowniki!$A$91:$B$96,2),IF(LEN('spis PO'!D1777)&gt;0,1,""))</f>
        <v/>
      </c>
      <c r="L1777" s="2" t="str">
        <f>IF(LEN('spis PO'!L1777)&gt;0,VLOOKUP('spis PO'!L1777,słowniki!$A$100:$B$101,2),"")</f>
        <v/>
      </c>
      <c r="M1777" s="2" t="str">
        <f>IF(LEN('spis PO'!M1777)&gt;0,VLOOKUP('spis PO'!M1777,słowniki!$A$110:$B$111,2),"")</f>
        <v/>
      </c>
      <c r="N1777" s="2" t="str">
        <f>IF(LEN('spis PO'!N1777)&gt;0,'spis PO'!N1777,"")</f>
        <v/>
      </c>
      <c r="O1777" s="2" t="str">
        <f>IF('spis PO'!M1777="oprawa",VLOOKUP('spis PO'!O1777,słowniki!$A$120:$B$126,2),IF(LEN('spis PO'!M1777)&gt;0,1,""))</f>
        <v/>
      </c>
      <c r="P1777" s="12" t="str">
        <f>IF('spis PO'!M1777="oprawa",1,"")</f>
        <v/>
      </c>
      <c r="Q1777" s="2" t="str">
        <f t="shared" si="27"/>
        <v/>
      </c>
    </row>
    <row r="1778" spans="1:17">
      <c r="A1778" s="2" t="str">
        <f ca="1">IF(LEN('spis PO'!A1778)&gt;0,MID(CELL("nazwa_pliku"),SEARCH("[",CELL("nazwa_pliku"))+1, SEARCH(".",CELL("nazwa_pliku"))-SEARCH("[",CELL("nazwa_pliku"))-1),"")</f>
        <v/>
      </c>
      <c r="B1778" s="2" t="str">
        <f ca="1">IF(LEN('spis PO'!A1778)&gt;0,MID(CELL("nazwa_pliku"),SEARCH("[",CELL("nazwa_pliku"))+1, SEARCH(".",CELL("nazwa_pliku"))-SEARCH("[",CELL("nazwa_pliku"))-1),"")</f>
        <v/>
      </c>
      <c r="C1778" s="2" t="str">
        <f>IF(LEN('spis PO'!B1778)&gt;0,'spis PO'!B1778,"")</f>
        <v/>
      </c>
      <c r="D1778" s="2" t="str">
        <f>IF(LEN('spis PO'!C1778)&gt;0,'spis PO'!C1778,"")</f>
        <v/>
      </c>
      <c r="E1778" s="2" t="str">
        <f>IF(LEN('spis PO'!D1778)&gt;0,VLOOKUP('spis PO'!D1778,słowniki!$A$61:$B$63,2),"")</f>
        <v/>
      </c>
      <c r="F1778" s="2" t="str">
        <f>IF(LEN('spis PO'!E1778)&gt;0,VLOOKUP('spis PO'!E1778,słowniki!$A$71:$B$77,2),"")</f>
        <v/>
      </c>
      <c r="G1778" s="12" t="str">
        <f>IF(LEN('spis PO'!F1778)&gt;0,VLOOKUP('spis PO'!F1778,słowniki!$A$51:$B$52,2),"")</f>
        <v/>
      </c>
      <c r="H1778" s="12" t="str">
        <f>IF(LEN('spis PO'!G1778)&gt;0,VLOOKUP('spis PO'!G1778,słowniki!$A$81:$B$83,2),"")</f>
        <v/>
      </c>
      <c r="I1778" s="2" t="str">
        <f>IF(LEN('spis PO'!H1778)&gt;0,'spis PO'!H1778,"")</f>
        <v/>
      </c>
      <c r="J1778" s="12" t="str">
        <f>IF(LEN('spis PO'!I1778)&gt;0,'spis PO'!I1778,"")</f>
        <v/>
      </c>
      <c r="K1778" s="12" t="str">
        <f>IF('spis PO'!D1778="słup",VLOOKUP('spis PO'!J1778,słowniki!$A$91:$B$96,2),IF(LEN('spis PO'!D1778)&gt;0,1,""))</f>
        <v/>
      </c>
      <c r="L1778" s="2" t="str">
        <f>IF(LEN('spis PO'!L1778)&gt;0,VLOOKUP('spis PO'!L1778,słowniki!$A$100:$B$101,2),"")</f>
        <v/>
      </c>
      <c r="M1778" s="2" t="str">
        <f>IF(LEN('spis PO'!M1778)&gt;0,VLOOKUP('spis PO'!M1778,słowniki!$A$110:$B$111,2),"")</f>
        <v/>
      </c>
      <c r="N1778" s="2" t="str">
        <f>IF(LEN('spis PO'!N1778)&gt;0,'spis PO'!N1778,"")</f>
        <v/>
      </c>
      <c r="O1778" s="2" t="str">
        <f>IF('spis PO'!M1778="oprawa",VLOOKUP('spis PO'!O1778,słowniki!$A$120:$B$126,2),IF(LEN('spis PO'!M1778)&gt;0,1,""))</f>
        <v/>
      </c>
      <c r="P1778" s="12" t="str">
        <f>IF('spis PO'!M1778="oprawa",1,"")</f>
        <v/>
      </c>
      <c r="Q1778" s="2" t="str">
        <f t="shared" si="27"/>
        <v/>
      </c>
    </row>
    <row r="1779" spans="1:17">
      <c r="A1779" s="2" t="str">
        <f ca="1">IF(LEN('spis PO'!A1779)&gt;0,MID(CELL("nazwa_pliku"),SEARCH("[",CELL("nazwa_pliku"))+1, SEARCH(".",CELL("nazwa_pliku"))-SEARCH("[",CELL("nazwa_pliku"))-1),"")</f>
        <v/>
      </c>
      <c r="B1779" s="2" t="str">
        <f ca="1">IF(LEN('spis PO'!A1779)&gt;0,MID(CELL("nazwa_pliku"),SEARCH("[",CELL("nazwa_pliku"))+1, SEARCH(".",CELL("nazwa_pliku"))-SEARCH("[",CELL("nazwa_pliku"))-1),"")</f>
        <v/>
      </c>
      <c r="C1779" s="2" t="str">
        <f>IF(LEN('spis PO'!B1779)&gt;0,'spis PO'!B1779,"")</f>
        <v/>
      </c>
      <c r="D1779" s="2" t="str">
        <f>IF(LEN('spis PO'!C1779)&gt;0,'spis PO'!C1779,"")</f>
        <v/>
      </c>
      <c r="E1779" s="2" t="str">
        <f>IF(LEN('spis PO'!D1779)&gt;0,VLOOKUP('spis PO'!D1779,słowniki!$A$61:$B$63,2),"")</f>
        <v/>
      </c>
      <c r="F1779" s="2" t="str">
        <f>IF(LEN('spis PO'!E1779)&gt;0,VLOOKUP('spis PO'!E1779,słowniki!$A$71:$B$77,2),"")</f>
        <v/>
      </c>
      <c r="G1779" s="12" t="str">
        <f>IF(LEN('spis PO'!F1779)&gt;0,VLOOKUP('spis PO'!F1779,słowniki!$A$51:$B$52,2),"")</f>
        <v/>
      </c>
      <c r="H1779" s="12" t="str">
        <f>IF(LEN('spis PO'!G1779)&gt;0,VLOOKUP('spis PO'!G1779,słowniki!$A$81:$B$83,2),"")</f>
        <v/>
      </c>
      <c r="I1779" s="2" t="str">
        <f>IF(LEN('spis PO'!H1779)&gt;0,'spis PO'!H1779,"")</f>
        <v/>
      </c>
      <c r="J1779" s="12" t="str">
        <f>IF(LEN('spis PO'!I1779)&gt;0,'spis PO'!I1779,"")</f>
        <v/>
      </c>
      <c r="K1779" s="12" t="str">
        <f>IF('spis PO'!D1779="słup",VLOOKUP('spis PO'!J1779,słowniki!$A$91:$B$96,2),IF(LEN('spis PO'!D1779)&gt;0,1,""))</f>
        <v/>
      </c>
      <c r="L1779" s="2" t="str">
        <f>IF(LEN('spis PO'!L1779)&gt;0,VLOOKUP('spis PO'!L1779,słowniki!$A$100:$B$101,2),"")</f>
        <v/>
      </c>
      <c r="M1779" s="2" t="str">
        <f>IF(LEN('spis PO'!M1779)&gt;0,VLOOKUP('spis PO'!M1779,słowniki!$A$110:$B$111,2),"")</f>
        <v/>
      </c>
      <c r="N1779" s="2" t="str">
        <f>IF(LEN('spis PO'!N1779)&gt;0,'spis PO'!N1779,"")</f>
        <v/>
      </c>
      <c r="O1779" s="2" t="str">
        <f>IF('spis PO'!M1779="oprawa",VLOOKUP('spis PO'!O1779,słowniki!$A$120:$B$126,2),IF(LEN('spis PO'!M1779)&gt;0,1,""))</f>
        <v/>
      </c>
      <c r="P1779" s="12" t="str">
        <f>IF('spis PO'!M1779="oprawa",1,"")</f>
        <v/>
      </c>
      <c r="Q1779" s="2" t="str">
        <f t="shared" si="27"/>
        <v/>
      </c>
    </row>
    <row r="1780" spans="1:17">
      <c r="A1780" s="2" t="str">
        <f ca="1">IF(LEN('spis PO'!A1780)&gt;0,MID(CELL("nazwa_pliku"),SEARCH("[",CELL("nazwa_pliku"))+1, SEARCH(".",CELL("nazwa_pliku"))-SEARCH("[",CELL("nazwa_pliku"))-1),"")</f>
        <v/>
      </c>
      <c r="B1780" s="2" t="str">
        <f ca="1">IF(LEN('spis PO'!A1780)&gt;0,MID(CELL("nazwa_pliku"),SEARCH("[",CELL("nazwa_pliku"))+1, SEARCH(".",CELL("nazwa_pliku"))-SEARCH("[",CELL("nazwa_pliku"))-1),"")</f>
        <v/>
      </c>
      <c r="C1780" s="2" t="str">
        <f>IF(LEN('spis PO'!B1780)&gt;0,'spis PO'!B1780,"")</f>
        <v/>
      </c>
      <c r="D1780" s="2" t="str">
        <f>IF(LEN('spis PO'!C1780)&gt;0,'spis PO'!C1780,"")</f>
        <v/>
      </c>
      <c r="E1780" s="2" t="str">
        <f>IF(LEN('spis PO'!D1780)&gt;0,VLOOKUP('spis PO'!D1780,słowniki!$A$61:$B$63,2),"")</f>
        <v/>
      </c>
      <c r="F1780" s="2" t="str">
        <f>IF(LEN('spis PO'!E1780)&gt;0,VLOOKUP('spis PO'!E1780,słowniki!$A$71:$B$77,2),"")</f>
        <v/>
      </c>
      <c r="G1780" s="12" t="str">
        <f>IF(LEN('spis PO'!F1780)&gt;0,VLOOKUP('spis PO'!F1780,słowniki!$A$51:$B$52,2),"")</f>
        <v/>
      </c>
      <c r="H1780" s="12" t="str">
        <f>IF(LEN('spis PO'!G1780)&gt;0,VLOOKUP('spis PO'!G1780,słowniki!$A$81:$B$83,2),"")</f>
        <v/>
      </c>
      <c r="I1780" s="2" t="str">
        <f>IF(LEN('spis PO'!H1780)&gt;0,'spis PO'!H1780,"")</f>
        <v/>
      </c>
      <c r="J1780" s="12" t="str">
        <f>IF(LEN('spis PO'!I1780)&gt;0,'spis PO'!I1780,"")</f>
        <v/>
      </c>
      <c r="K1780" s="12" t="str">
        <f>IF('spis PO'!D1780="słup",VLOOKUP('spis PO'!J1780,słowniki!$A$91:$B$96,2),IF(LEN('spis PO'!D1780)&gt;0,1,""))</f>
        <v/>
      </c>
      <c r="L1780" s="2" t="str">
        <f>IF(LEN('spis PO'!L1780)&gt;0,VLOOKUP('spis PO'!L1780,słowniki!$A$100:$B$101,2),"")</f>
        <v/>
      </c>
      <c r="M1780" s="2" t="str">
        <f>IF(LEN('spis PO'!M1780)&gt;0,VLOOKUP('spis PO'!M1780,słowniki!$A$110:$B$111,2),"")</f>
        <v/>
      </c>
      <c r="N1780" s="2" t="str">
        <f>IF(LEN('spis PO'!N1780)&gt;0,'spis PO'!N1780,"")</f>
        <v/>
      </c>
      <c r="O1780" s="2" t="str">
        <f>IF('spis PO'!M1780="oprawa",VLOOKUP('spis PO'!O1780,słowniki!$A$120:$B$126,2),IF(LEN('spis PO'!M1780)&gt;0,1,""))</f>
        <v/>
      </c>
      <c r="P1780" s="12" t="str">
        <f>IF('spis PO'!M1780="oprawa",1,"")</f>
        <v/>
      </c>
      <c r="Q1780" s="2" t="str">
        <f t="shared" si="27"/>
        <v/>
      </c>
    </row>
    <row r="1781" spans="1:17">
      <c r="A1781" s="2" t="str">
        <f ca="1">IF(LEN('spis PO'!A1781)&gt;0,MID(CELL("nazwa_pliku"),SEARCH("[",CELL("nazwa_pliku"))+1, SEARCH(".",CELL("nazwa_pliku"))-SEARCH("[",CELL("nazwa_pliku"))-1),"")</f>
        <v/>
      </c>
      <c r="B1781" s="2" t="str">
        <f ca="1">IF(LEN('spis PO'!A1781)&gt;0,MID(CELL("nazwa_pliku"),SEARCH("[",CELL("nazwa_pliku"))+1, SEARCH(".",CELL("nazwa_pliku"))-SEARCH("[",CELL("nazwa_pliku"))-1),"")</f>
        <v/>
      </c>
      <c r="C1781" s="2" t="str">
        <f>IF(LEN('spis PO'!B1781)&gt;0,'spis PO'!B1781,"")</f>
        <v/>
      </c>
      <c r="D1781" s="2" t="str">
        <f>IF(LEN('spis PO'!C1781)&gt;0,'spis PO'!C1781,"")</f>
        <v/>
      </c>
      <c r="E1781" s="2" t="str">
        <f>IF(LEN('spis PO'!D1781)&gt;0,VLOOKUP('spis PO'!D1781,słowniki!$A$61:$B$63,2),"")</f>
        <v/>
      </c>
      <c r="F1781" s="2" t="str">
        <f>IF(LEN('spis PO'!E1781)&gt;0,VLOOKUP('spis PO'!E1781,słowniki!$A$71:$B$77,2),"")</f>
        <v/>
      </c>
      <c r="G1781" s="12" t="str">
        <f>IF(LEN('spis PO'!F1781)&gt;0,VLOOKUP('spis PO'!F1781,słowniki!$A$51:$B$52,2),"")</f>
        <v/>
      </c>
      <c r="H1781" s="12" t="str">
        <f>IF(LEN('spis PO'!G1781)&gt;0,VLOOKUP('spis PO'!G1781,słowniki!$A$81:$B$83,2),"")</f>
        <v/>
      </c>
      <c r="I1781" s="2" t="str">
        <f>IF(LEN('spis PO'!H1781)&gt;0,'spis PO'!H1781,"")</f>
        <v/>
      </c>
      <c r="J1781" s="12" t="str">
        <f>IF(LEN('spis PO'!I1781)&gt;0,'spis PO'!I1781,"")</f>
        <v/>
      </c>
      <c r="K1781" s="12" t="str">
        <f>IF('spis PO'!D1781="słup",VLOOKUP('spis PO'!J1781,słowniki!$A$91:$B$96,2),IF(LEN('spis PO'!D1781)&gt;0,1,""))</f>
        <v/>
      </c>
      <c r="L1781" s="2" t="str">
        <f>IF(LEN('spis PO'!L1781)&gt;0,VLOOKUP('spis PO'!L1781,słowniki!$A$100:$B$101,2),"")</f>
        <v/>
      </c>
      <c r="M1781" s="2" t="str">
        <f>IF(LEN('spis PO'!M1781)&gt;0,VLOOKUP('spis PO'!M1781,słowniki!$A$110:$B$111,2),"")</f>
        <v/>
      </c>
      <c r="N1781" s="2" t="str">
        <f>IF(LEN('spis PO'!N1781)&gt;0,'spis PO'!N1781,"")</f>
        <v/>
      </c>
      <c r="O1781" s="2" t="str">
        <f>IF('spis PO'!M1781="oprawa",VLOOKUP('spis PO'!O1781,słowniki!$A$120:$B$126,2),IF(LEN('spis PO'!M1781)&gt;0,1,""))</f>
        <v/>
      </c>
      <c r="P1781" s="12" t="str">
        <f>IF('spis PO'!M1781="oprawa",1,"")</f>
        <v/>
      </c>
      <c r="Q1781" s="2" t="str">
        <f t="shared" si="27"/>
        <v/>
      </c>
    </row>
    <row r="1782" spans="1:17">
      <c r="A1782" s="2" t="str">
        <f ca="1">IF(LEN('spis PO'!A1782)&gt;0,MID(CELL("nazwa_pliku"),SEARCH("[",CELL("nazwa_pliku"))+1, SEARCH(".",CELL("nazwa_pliku"))-SEARCH("[",CELL("nazwa_pliku"))-1),"")</f>
        <v/>
      </c>
      <c r="B1782" s="2" t="str">
        <f ca="1">IF(LEN('spis PO'!A1782)&gt;0,MID(CELL("nazwa_pliku"),SEARCH("[",CELL("nazwa_pliku"))+1, SEARCH(".",CELL("nazwa_pliku"))-SEARCH("[",CELL("nazwa_pliku"))-1),"")</f>
        <v/>
      </c>
      <c r="C1782" s="2" t="str">
        <f>IF(LEN('spis PO'!B1782)&gt;0,'spis PO'!B1782,"")</f>
        <v/>
      </c>
      <c r="D1782" s="2" t="str">
        <f>IF(LEN('spis PO'!C1782)&gt;0,'spis PO'!C1782,"")</f>
        <v/>
      </c>
      <c r="E1782" s="2" t="str">
        <f>IF(LEN('spis PO'!D1782)&gt;0,VLOOKUP('spis PO'!D1782,słowniki!$A$61:$B$63,2),"")</f>
        <v/>
      </c>
      <c r="F1782" s="2" t="str">
        <f>IF(LEN('spis PO'!E1782)&gt;0,VLOOKUP('spis PO'!E1782,słowniki!$A$71:$B$77,2),"")</f>
        <v/>
      </c>
      <c r="G1782" s="12" t="str">
        <f>IF(LEN('spis PO'!F1782)&gt;0,VLOOKUP('spis PO'!F1782,słowniki!$A$51:$B$52,2),"")</f>
        <v/>
      </c>
      <c r="H1782" s="12" t="str">
        <f>IF(LEN('spis PO'!G1782)&gt;0,VLOOKUP('spis PO'!G1782,słowniki!$A$81:$B$83,2),"")</f>
        <v/>
      </c>
      <c r="I1782" s="2" t="str">
        <f>IF(LEN('spis PO'!H1782)&gt;0,'spis PO'!H1782,"")</f>
        <v/>
      </c>
      <c r="J1782" s="12" t="str">
        <f>IF(LEN('spis PO'!I1782)&gt;0,'spis PO'!I1782,"")</f>
        <v/>
      </c>
      <c r="K1782" s="12" t="str">
        <f>IF('spis PO'!D1782="słup",VLOOKUP('spis PO'!J1782,słowniki!$A$91:$B$96,2),IF(LEN('spis PO'!D1782)&gt;0,1,""))</f>
        <v/>
      </c>
      <c r="L1782" s="2" t="str">
        <f>IF(LEN('spis PO'!L1782)&gt;0,VLOOKUP('spis PO'!L1782,słowniki!$A$100:$B$101,2),"")</f>
        <v/>
      </c>
      <c r="M1782" s="2" t="str">
        <f>IF(LEN('spis PO'!M1782)&gt;0,VLOOKUP('spis PO'!M1782,słowniki!$A$110:$B$111,2),"")</f>
        <v/>
      </c>
      <c r="N1782" s="2" t="str">
        <f>IF(LEN('spis PO'!N1782)&gt;0,'spis PO'!N1782,"")</f>
        <v/>
      </c>
      <c r="O1782" s="2" t="str">
        <f>IF('spis PO'!M1782="oprawa",VLOOKUP('spis PO'!O1782,słowniki!$A$120:$B$126,2),IF(LEN('spis PO'!M1782)&gt;0,1,""))</f>
        <v/>
      </c>
      <c r="P1782" s="12" t="str">
        <f>IF('spis PO'!M1782="oprawa",1,"")</f>
        <v/>
      </c>
      <c r="Q1782" s="2" t="str">
        <f t="shared" si="27"/>
        <v/>
      </c>
    </row>
    <row r="1783" spans="1:17">
      <c r="A1783" s="2" t="str">
        <f ca="1">IF(LEN('spis PO'!A1783)&gt;0,MID(CELL("nazwa_pliku"),SEARCH("[",CELL("nazwa_pliku"))+1, SEARCH(".",CELL("nazwa_pliku"))-SEARCH("[",CELL("nazwa_pliku"))-1),"")</f>
        <v/>
      </c>
      <c r="B1783" s="2" t="str">
        <f ca="1">IF(LEN('spis PO'!A1783)&gt;0,MID(CELL("nazwa_pliku"),SEARCH("[",CELL("nazwa_pliku"))+1, SEARCH(".",CELL("nazwa_pliku"))-SEARCH("[",CELL("nazwa_pliku"))-1),"")</f>
        <v/>
      </c>
      <c r="C1783" s="2" t="str">
        <f>IF(LEN('spis PO'!B1783)&gt;0,'spis PO'!B1783,"")</f>
        <v/>
      </c>
      <c r="D1783" s="2" t="str">
        <f>IF(LEN('spis PO'!C1783)&gt;0,'spis PO'!C1783,"")</f>
        <v/>
      </c>
      <c r="E1783" s="2" t="str">
        <f>IF(LEN('spis PO'!D1783)&gt;0,VLOOKUP('spis PO'!D1783,słowniki!$A$61:$B$63,2),"")</f>
        <v/>
      </c>
      <c r="F1783" s="2" t="str">
        <f>IF(LEN('spis PO'!E1783)&gt;0,VLOOKUP('spis PO'!E1783,słowniki!$A$71:$B$77,2),"")</f>
        <v/>
      </c>
      <c r="G1783" s="12" t="str">
        <f>IF(LEN('spis PO'!F1783)&gt;0,VLOOKUP('spis PO'!F1783,słowniki!$A$51:$B$52,2),"")</f>
        <v/>
      </c>
      <c r="H1783" s="12" t="str">
        <f>IF(LEN('spis PO'!G1783)&gt;0,VLOOKUP('spis PO'!G1783,słowniki!$A$81:$B$83,2),"")</f>
        <v/>
      </c>
      <c r="I1783" s="2" t="str">
        <f>IF(LEN('spis PO'!H1783)&gt;0,'spis PO'!H1783,"")</f>
        <v/>
      </c>
      <c r="J1783" s="12" t="str">
        <f>IF(LEN('spis PO'!I1783)&gt;0,'spis PO'!I1783,"")</f>
        <v/>
      </c>
      <c r="K1783" s="12" t="str">
        <f>IF('spis PO'!D1783="słup",VLOOKUP('spis PO'!J1783,słowniki!$A$91:$B$96,2),IF(LEN('spis PO'!D1783)&gt;0,1,""))</f>
        <v/>
      </c>
      <c r="L1783" s="2" t="str">
        <f>IF(LEN('spis PO'!L1783)&gt;0,VLOOKUP('spis PO'!L1783,słowniki!$A$100:$B$101,2),"")</f>
        <v/>
      </c>
      <c r="M1783" s="2" t="str">
        <f>IF(LEN('spis PO'!M1783)&gt;0,VLOOKUP('spis PO'!M1783,słowniki!$A$110:$B$111,2),"")</f>
        <v/>
      </c>
      <c r="N1783" s="2" t="str">
        <f>IF(LEN('spis PO'!N1783)&gt;0,'spis PO'!N1783,"")</f>
        <v/>
      </c>
      <c r="O1783" s="2" t="str">
        <f>IF('spis PO'!M1783="oprawa",VLOOKUP('spis PO'!O1783,słowniki!$A$120:$B$126,2),IF(LEN('spis PO'!M1783)&gt;0,1,""))</f>
        <v/>
      </c>
      <c r="P1783" s="12" t="str">
        <f>IF('spis PO'!M1783="oprawa",1,"")</f>
        <v/>
      </c>
      <c r="Q1783" s="2" t="str">
        <f t="shared" si="27"/>
        <v/>
      </c>
    </row>
    <row r="1784" spans="1:17">
      <c r="A1784" s="2" t="str">
        <f ca="1">IF(LEN('spis PO'!A1784)&gt;0,MID(CELL("nazwa_pliku"),SEARCH("[",CELL("nazwa_pliku"))+1, SEARCH(".",CELL("nazwa_pliku"))-SEARCH("[",CELL("nazwa_pliku"))-1),"")</f>
        <v/>
      </c>
      <c r="B1784" s="2" t="str">
        <f ca="1">IF(LEN('spis PO'!A1784)&gt;0,MID(CELL("nazwa_pliku"),SEARCH("[",CELL("nazwa_pliku"))+1, SEARCH(".",CELL("nazwa_pliku"))-SEARCH("[",CELL("nazwa_pliku"))-1),"")</f>
        <v/>
      </c>
      <c r="C1784" s="2" t="str">
        <f>IF(LEN('spis PO'!B1784)&gt;0,'spis PO'!B1784,"")</f>
        <v/>
      </c>
      <c r="D1784" s="2" t="str">
        <f>IF(LEN('spis PO'!C1784)&gt;0,'spis PO'!C1784,"")</f>
        <v/>
      </c>
      <c r="E1784" s="2" t="str">
        <f>IF(LEN('spis PO'!D1784)&gt;0,VLOOKUP('spis PO'!D1784,słowniki!$A$61:$B$63,2),"")</f>
        <v/>
      </c>
      <c r="F1784" s="2" t="str">
        <f>IF(LEN('spis PO'!E1784)&gt;0,VLOOKUP('spis PO'!E1784,słowniki!$A$71:$B$77,2),"")</f>
        <v/>
      </c>
      <c r="G1784" s="12" t="str">
        <f>IF(LEN('spis PO'!F1784)&gt;0,VLOOKUP('spis PO'!F1784,słowniki!$A$51:$B$52,2),"")</f>
        <v/>
      </c>
      <c r="H1784" s="12" t="str">
        <f>IF(LEN('spis PO'!G1784)&gt;0,VLOOKUP('spis PO'!G1784,słowniki!$A$81:$B$83,2),"")</f>
        <v/>
      </c>
      <c r="I1784" s="2" t="str">
        <f>IF(LEN('spis PO'!H1784)&gt;0,'spis PO'!H1784,"")</f>
        <v/>
      </c>
      <c r="J1784" s="12" t="str">
        <f>IF(LEN('spis PO'!I1784)&gt;0,'spis PO'!I1784,"")</f>
        <v/>
      </c>
      <c r="K1784" s="12" t="str">
        <f>IF('spis PO'!D1784="słup",VLOOKUP('spis PO'!J1784,słowniki!$A$91:$B$96,2),IF(LEN('spis PO'!D1784)&gt;0,1,""))</f>
        <v/>
      </c>
      <c r="L1784" s="2" t="str">
        <f>IF(LEN('spis PO'!L1784)&gt;0,VLOOKUP('spis PO'!L1784,słowniki!$A$100:$B$101,2),"")</f>
        <v/>
      </c>
      <c r="M1784" s="2" t="str">
        <f>IF(LEN('spis PO'!M1784)&gt;0,VLOOKUP('spis PO'!M1784,słowniki!$A$110:$B$111,2),"")</f>
        <v/>
      </c>
      <c r="N1784" s="2" t="str">
        <f>IF(LEN('spis PO'!N1784)&gt;0,'spis PO'!N1784,"")</f>
        <v/>
      </c>
      <c r="O1784" s="2" t="str">
        <f>IF('spis PO'!M1784="oprawa",VLOOKUP('spis PO'!O1784,słowniki!$A$120:$B$126,2),IF(LEN('spis PO'!M1784)&gt;0,1,""))</f>
        <v/>
      </c>
      <c r="P1784" s="12" t="str">
        <f>IF('spis PO'!M1784="oprawa",1,"")</f>
        <v/>
      </c>
      <c r="Q1784" s="2" t="str">
        <f t="shared" si="27"/>
        <v/>
      </c>
    </row>
    <row r="1785" spans="1:17">
      <c r="A1785" s="2" t="str">
        <f ca="1">IF(LEN('spis PO'!A1785)&gt;0,MID(CELL("nazwa_pliku"),SEARCH("[",CELL("nazwa_pliku"))+1, SEARCH(".",CELL("nazwa_pliku"))-SEARCH("[",CELL("nazwa_pliku"))-1),"")</f>
        <v/>
      </c>
      <c r="B1785" s="2" t="str">
        <f ca="1">IF(LEN('spis PO'!A1785)&gt;0,MID(CELL("nazwa_pliku"),SEARCH("[",CELL("nazwa_pliku"))+1, SEARCH(".",CELL("nazwa_pliku"))-SEARCH("[",CELL("nazwa_pliku"))-1),"")</f>
        <v/>
      </c>
      <c r="C1785" s="2" t="str">
        <f>IF(LEN('spis PO'!B1785)&gt;0,'spis PO'!B1785,"")</f>
        <v/>
      </c>
      <c r="D1785" s="2" t="str">
        <f>IF(LEN('spis PO'!C1785)&gt;0,'spis PO'!C1785,"")</f>
        <v/>
      </c>
      <c r="E1785" s="2" t="str">
        <f>IF(LEN('spis PO'!D1785)&gt;0,VLOOKUP('spis PO'!D1785,słowniki!$A$61:$B$63,2),"")</f>
        <v/>
      </c>
      <c r="F1785" s="2" t="str">
        <f>IF(LEN('spis PO'!E1785)&gt;0,VLOOKUP('spis PO'!E1785,słowniki!$A$71:$B$77,2),"")</f>
        <v/>
      </c>
      <c r="G1785" s="12" t="str">
        <f>IF(LEN('spis PO'!F1785)&gt;0,VLOOKUP('spis PO'!F1785,słowniki!$A$51:$B$52,2),"")</f>
        <v/>
      </c>
      <c r="H1785" s="12" t="str">
        <f>IF(LEN('spis PO'!G1785)&gt;0,VLOOKUP('spis PO'!G1785,słowniki!$A$81:$B$83,2),"")</f>
        <v/>
      </c>
      <c r="I1785" s="2" t="str">
        <f>IF(LEN('spis PO'!H1785)&gt;0,'spis PO'!H1785,"")</f>
        <v/>
      </c>
      <c r="J1785" s="12" t="str">
        <f>IF(LEN('spis PO'!I1785)&gt;0,'spis PO'!I1785,"")</f>
        <v/>
      </c>
      <c r="K1785" s="12" t="str">
        <f>IF('spis PO'!D1785="słup",VLOOKUP('spis PO'!J1785,słowniki!$A$91:$B$96,2),IF(LEN('spis PO'!D1785)&gt;0,1,""))</f>
        <v/>
      </c>
      <c r="L1785" s="2" t="str">
        <f>IF(LEN('spis PO'!L1785)&gt;0,VLOOKUP('spis PO'!L1785,słowniki!$A$100:$B$101,2),"")</f>
        <v/>
      </c>
      <c r="M1785" s="2" t="str">
        <f>IF(LEN('spis PO'!M1785)&gt;0,VLOOKUP('spis PO'!M1785,słowniki!$A$110:$B$111,2),"")</f>
        <v/>
      </c>
      <c r="N1785" s="2" t="str">
        <f>IF(LEN('spis PO'!N1785)&gt;0,'spis PO'!N1785,"")</f>
        <v/>
      </c>
      <c r="O1785" s="2" t="str">
        <f>IF('spis PO'!M1785="oprawa",VLOOKUP('spis PO'!O1785,słowniki!$A$120:$B$126,2),IF(LEN('spis PO'!M1785)&gt;0,1,""))</f>
        <v/>
      </c>
      <c r="P1785" s="12" t="str">
        <f>IF('spis PO'!M1785="oprawa",1,"")</f>
        <v/>
      </c>
      <c r="Q1785" s="2" t="str">
        <f t="shared" si="27"/>
        <v/>
      </c>
    </row>
    <row r="1786" spans="1:17">
      <c r="A1786" s="2" t="str">
        <f ca="1">IF(LEN('spis PO'!A1786)&gt;0,MID(CELL("nazwa_pliku"),SEARCH("[",CELL("nazwa_pliku"))+1, SEARCH(".",CELL("nazwa_pliku"))-SEARCH("[",CELL("nazwa_pliku"))-1),"")</f>
        <v/>
      </c>
      <c r="B1786" s="2" t="str">
        <f ca="1">IF(LEN('spis PO'!A1786)&gt;0,MID(CELL("nazwa_pliku"),SEARCH("[",CELL("nazwa_pliku"))+1, SEARCH(".",CELL("nazwa_pliku"))-SEARCH("[",CELL("nazwa_pliku"))-1),"")</f>
        <v/>
      </c>
      <c r="C1786" s="2" t="str">
        <f>IF(LEN('spis PO'!B1786)&gt;0,'spis PO'!B1786,"")</f>
        <v/>
      </c>
      <c r="D1786" s="2" t="str">
        <f>IF(LEN('spis PO'!C1786)&gt;0,'spis PO'!C1786,"")</f>
        <v/>
      </c>
      <c r="E1786" s="2" t="str">
        <f>IF(LEN('spis PO'!D1786)&gt;0,VLOOKUP('spis PO'!D1786,słowniki!$A$61:$B$63,2),"")</f>
        <v/>
      </c>
      <c r="F1786" s="2" t="str">
        <f>IF(LEN('spis PO'!E1786)&gt;0,VLOOKUP('spis PO'!E1786,słowniki!$A$71:$B$77,2),"")</f>
        <v/>
      </c>
      <c r="G1786" s="12" t="str">
        <f>IF(LEN('spis PO'!F1786)&gt;0,VLOOKUP('spis PO'!F1786,słowniki!$A$51:$B$52,2),"")</f>
        <v/>
      </c>
      <c r="H1786" s="12" t="str">
        <f>IF(LEN('spis PO'!G1786)&gt;0,VLOOKUP('spis PO'!G1786,słowniki!$A$81:$B$83,2),"")</f>
        <v/>
      </c>
      <c r="I1786" s="2" t="str">
        <f>IF(LEN('spis PO'!H1786)&gt;0,'spis PO'!H1786,"")</f>
        <v/>
      </c>
      <c r="J1786" s="12" t="str">
        <f>IF(LEN('spis PO'!I1786)&gt;0,'spis PO'!I1786,"")</f>
        <v/>
      </c>
      <c r="K1786" s="12" t="str">
        <f>IF('spis PO'!D1786="słup",VLOOKUP('spis PO'!J1786,słowniki!$A$91:$B$96,2),IF(LEN('spis PO'!D1786)&gt;0,1,""))</f>
        <v/>
      </c>
      <c r="L1786" s="2" t="str">
        <f>IF(LEN('spis PO'!L1786)&gt;0,VLOOKUP('spis PO'!L1786,słowniki!$A$100:$B$101,2),"")</f>
        <v/>
      </c>
      <c r="M1786" s="2" t="str">
        <f>IF(LEN('spis PO'!M1786)&gt;0,VLOOKUP('spis PO'!M1786,słowniki!$A$110:$B$111,2),"")</f>
        <v/>
      </c>
      <c r="N1786" s="2" t="str">
        <f>IF(LEN('spis PO'!N1786)&gt;0,'spis PO'!N1786,"")</f>
        <v/>
      </c>
      <c r="O1786" s="2" t="str">
        <f>IF('spis PO'!M1786="oprawa",VLOOKUP('spis PO'!O1786,słowniki!$A$120:$B$126,2),IF(LEN('spis PO'!M1786)&gt;0,1,""))</f>
        <v/>
      </c>
      <c r="P1786" s="12" t="str">
        <f>IF('spis PO'!M1786="oprawa",1,"")</f>
        <v/>
      </c>
      <c r="Q1786" s="2" t="str">
        <f t="shared" si="27"/>
        <v/>
      </c>
    </row>
    <row r="1787" spans="1:17">
      <c r="A1787" s="2" t="str">
        <f ca="1">IF(LEN('spis PO'!A1787)&gt;0,MID(CELL("nazwa_pliku"),SEARCH("[",CELL("nazwa_pliku"))+1, SEARCH(".",CELL("nazwa_pliku"))-SEARCH("[",CELL("nazwa_pliku"))-1),"")</f>
        <v/>
      </c>
      <c r="B1787" s="2" t="str">
        <f ca="1">IF(LEN('spis PO'!A1787)&gt;0,MID(CELL("nazwa_pliku"),SEARCH("[",CELL("nazwa_pliku"))+1, SEARCH(".",CELL("nazwa_pliku"))-SEARCH("[",CELL("nazwa_pliku"))-1),"")</f>
        <v/>
      </c>
      <c r="C1787" s="2" t="str">
        <f>IF(LEN('spis PO'!B1787)&gt;0,'spis PO'!B1787,"")</f>
        <v/>
      </c>
      <c r="D1787" s="2" t="str">
        <f>IF(LEN('spis PO'!C1787)&gt;0,'spis PO'!C1787,"")</f>
        <v/>
      </c>
      <c r="E1787" s="2" t="str">
        <f>IF(LEN('spis PO'!D1787)&gt;0,VLOOKUP('spis PO'!D1787,słowniki!$A$61:$B$63,2),"")</f>
        <v/>
      </c>
      <c r="F1787" s="2" t="str">
        <f>IF(LEN('spis PO'!E1787)&gt;0,VLOOKUP('spis PO'!E1787,słowniki!$A$71:$B$77,2),"")</f>
        <v/>
      </c>
      <c r="G1787" s="12" t="str">
        <f>IF(LEN('spis PO'!F1787)&gt;0,VLOOKUP('spis PO'!F1787,słowniki!$A$51:$B$52,2),"")</f>
        <v/>
      </c>
      <c r="H1787" s="12" t="str">
        <f>IF(LEN('spis PO'!G1787)&gt;0,VLOOKUP('spis PO'!G1787,słowniki!$A$81:$B$83,2),"")</f>
        <v/>
      </c>
      <c r="I1787" s="2" t="str">
        <f>IF(LEN('spis PO'!H1787)&gt;0,'spis PO'!H1787,"")</f>
        <v/>
      </c>
      <c r="J1787" s="12" t="str">
        <f>IF(LEN('spis PO'!I1787)&gt;0,'spis PO'!I1787,"")</f>
        <v/>
      </c>
      <c r="K1787" s="12" t="str">
        <f>IF('spis PO'!D1787="słup",VLOOKUP('spis PO'!J1787,słowniki!$A$91:$B$96,2),IF(LEN('spis PO'!D1787)&gt;0,1,""))</f>
        <v/>
      </c>
      <c r="L1787" s="2" t="str">
        <f>IF(LEN('spis PO'!L1787)&gt;0,VLOOKUP('spis PO'!L1787,słowniki!$A$100:$B$101,2),"")</f>
        <v/>
      </c>
      <c r="M1787" s="2" t="str">
        <f>IF(LEN('spis PO'!M1787)&gt;0,VLOOKUP('spis PO'!M1787,słowniki!$A$110:$B$111,2),"")</f>
        <v/>
      </c>
      <c r="N1787" s="2" t="str">
        <f>IF(LEN('spis PO'!N1787)&gt;0,'spis PO'!N1787,"")</f>
        <v/>
      </c>
      <c r="O1787" s="2" t="str">
        <f>IF('spis PO'!M1787="oprawa",VLOOKUP('spis PO'!O1787,słowniki!$A$120:$B$126,2),IF(LEN('spis PO'!M1787)&gt;0,1,""))</f>
        <v/>
      </c>
      <c r="P1787" s="12" t="str">
        <f>IF('spis PO'!M1787="oprawa",1,"")</f>
        <v/>
      </c>
      <c r="Q1787" s="2" t="str">
        <f t="shared" si="27"/>
        <v/>
      </c>
    </row>
    <row r="1788" spans="1:17">
      <c r="A1788" s="2" t="str">
        <f ca="1">IF(LEN('spis PO'!A1788)&gt;0,MID(CELL("nazwa_pliku"),SEARCH("[",CELL("nazwa_pliku"))+1, SEARCH(".",CELL("nazwa_pliku"))-SEARCH("[",CELL("nazwa_pliku"))-1),"")</f>
        <v/>
      </c>
      <c r="B1788" s="2" t="str">
        <f ca="1">IF(LEN('spis PO'!A1788)&gt;0,MID(CELL("nazwa_pliku"),SEARCH("[",CELL("nazwa_pliku"))+1, SEARCH(".",CELL("nazwa_pliku"))-SEARCH("[",CELL("nazwa_pliku"))-1),"")</f>
        <v/>
      </c>
      <c r="C1788" s="2" t="str">
        <f>IF(LEN('spis PO'!B1788)&gt;0,'spis PO'!B1788,"")</f>
        <v/>
      </c>
      <c r="D1788" s="2" t="str">
        <f>IF(LEN('spis PO'!C1788)&gt;0,'spis PO'!C1788,"")</f>
        <v/>
      </c>
      <c r="E1788" s="2" t="str">
        <f>IF(LEN('spis PO'!D1788)&gt;0,VLOOKUP('spis PO'!D1788,słowniki!$A$61:$B$63,2),"")</f>
        <v/>
      </c>
      <c r="F1788" s="2" t="str">
        <f>IF(LEN('spis PO'!E1788)&gt;0,VLOOKUP('spis PO'!E1788,słowniki!$A$71:$B$77,2),"")</f>
        <v/>
      </c>
      <c r="G1788" s="12" t="str">
        <f>IF(LEN('spis PO'!F1788)&gt;0,VLOOKUP('spis PO'!F1788,słowniki!$A$51:$B$52,2),"")</f>
        <v/>
      </c>
      <c r="H1788" s="12" t="str">
        <f>IF(LEN('spis PO'!G1788)&gt;0,VLOOKUP('spis PO'!G1788,słowniki!$A$81:$B$83,2),"")</f>
        <v/>
      </c>
      <c r="I1788" s="2" t="str">
        <f>IF(LEN('spis PO'!H1788)&gt;0,'spis PO'!H1788,"")</f>
        <v/>
      </c>
      <c r="J1788" s="12" t="str">
        <f>IF(LEN('spis PO'!I1788)&gt;0,'spis PO'!I1788,"")</f>
        <v/>
      </c>
      <c r="K1788" s="12" t="str">
        <f>IF('spis PO'!D1788="słup",VLOOKUP('spis PO'!J1788,słowniki!$A$91:$B$96,2),IF(LEN('spis PO'!D1788)&gt;0,1,""))</f>
        <v/>
      </c>
      <c r="L1788" s="2" t="str">
        <f>IF(LEN('spis PO'!L1788)&gt;0,VLOOKUP('spis PO'!L1788,słowniki!$A$100:$B$101,2),"")</f>
        <v/>
      </c>
      <c r="M1788" s="2" t="str">
        <f>IF(LEN('spis PO'!M1788)&gt;0,VLOOKUP('spis PO'!M1788,słowniki!$A$110:$B$111,2),"")</f>
        <v/>
      </c>
      <c r="N1788" s="2" t="str">
        <f>IF(LEN('spis PO'!N1788)&gt;0,'spis PO'!N1788,"")</f>
        <v/>
      </c>
      <c r="O1788" s="2" t="str">
        <f>IF('spis PO'!M1788="oprawa",VLOOKUP('spis PO'!O1788,słowniki!$A$120:$B$126,2),IF(LEN('spis PO'!M1788)&gt;0,1,""))</f>
        <v/>
      </c>
      <c r="P1788" s="12" t="str">
        <f>IF('spis PO'!M1788="oprawa",1,"")</f>
        <v/>
      </c>
      <c r="Q1788" s="2" t="str">
        <f t="shared" si="27"/>
        <v/>
      </c>
    </row>
    <row r="1789" spans="1:17">
      <c r="A1789" s="2" t="str">
        <f ca="1">IF(LEN('spis PO'!A1789)&gt;0,MID(CELL("nazwa_pliku"),SEARCH("[",CELL("nazwa_pliku"))+1, SEARCH(".",CELL("nazwa_pliku"))-SEARCH("[",CELL("nazwa_pliku"))-1),"")</f>
        <v/>
      </c>
      <c r="B1789" s="2" t="str">
        <f ca="1">IF(LEN('spis PO'!A1789)&gt;0,MID(CELL("nazwa_pliku"),SEARCH("[",CELL("nazwa_pliku"))+1, SEARCH(".",CELL("nazwa_pliku"))-SEARCH("[",CELL("nazwa_pliku"))-1),"")</f>
        <v/>
      </c>
      <c r="C1789" s="2" t="str">
        <f>IF(LEN('spis PO'!B1789)&gt;0,'spis PO'!B1789,"")</f>
        <v/>
      </c>
      <c r="D1789" s="2" t="str">
        <f>IF(LEN('spis PO'!C1789)&gt;0,'spis PO'!C1789,"")</f>
        <v/>
      </c>
      <c r="E1789" s="2" t="str">
        <f>IF(LEN('spis PO'!D1789)&gt;0,VLOOKUP('spis PO'!D1789,słowniki!$A$61:$B$63,2),"")</f>
        <v/>
      </c>
      <c r="F1789" s="2" t="str">
        <f>IF(LEN('spis PO'!E1789)&gt;0,VLOOKUP('spis PO'!E1789,słowniki!$A$71:$B$77,2),"")</f>
        <v/>
      </c>
      <c r="G1789" s="12" t="str">
        <f>IF(LEN('spis PO'!F1789)&gt;0,VLOOKUP('spis PO'!F1789,słowniki!$A$51:$B$52,2),"")</f>
        <v/>
      </c>
      <c r="H1789" s="12" t="str">
        <f>IF(LEN('spis PO'!G1789)&gt;0,VLOOKUP('spis PO'!G1789,słowniki!$A$81:$B$83,2),"")</f>
        <v/>
      </c>
      <c r="I1789" s="2" t="str">
        <f>IF(LEN('spis PO'!H1789)&gt;0,'spis PO'!H1789,"")</f>
        <v/>
      </c>
      <c r="J1789" s="12" t="str">
        <f>IF(LEN('spis PO'!I1789)&gt;0,'spis PO'!I1789,"")</f>
        <v/>
      </c>
      <c r="K1789" s="12" t="str">
        <f>IF('spis PO'!D1789="słup",VLOOKUP('spis PO'!J1789,słowniki!$A$91:$B$96,2),IF(LEN('spis PO'!D1789)&gt;0,1,""))</f>
        <v/>
      </c>
      <c r="L1789" s="2" t="str">
        <f>IF(LEN('spis PO'!L1789)&gt;0,VLOOKUP('spis PO'!L1789,słowniki!$A$100:$B$101,2),"")</f>
        <v/>
      </c>
      <c r="M1789" s="2" t="str">
        <f>IF(LEN('spis PO'!M1789)&gt;0,VLOOKUP('spis PO'!M1789,słowniki!$A$110:$B$111,2),"")</f>
        <v/>
      </c>
      <c r="N1789" s="2" t="str">
        <f>IF(LEN('spis PO'!N1789)&gt;0,'spis PO'!N1789,"")</f>
        <v/>
      </c>
      <c r="O1789" s="2" t="str">
        <f>IF('spis PO'!M1789="oprawa",VLOOKUP('spis PO'!O1789,słowniki!$A$120:$B$126,2),IF(LEN('spis PO'!M1789)&gt;0,1,""))</f>
        <v/>
      </c>
      <c r="P1789" s="12" t="str">
        <f>IF('spis PO'!M1789="oprawa",1,"")</f>
        <v/>
      </c>
      <c r="Q1789" s="2" t="str">
        <f t="shared" si="27"/>
        <v/>
      </c>
    </row>
    <row r="1790" spans="1:17">
      <c r="A1790" s="2" t="str">
        <f ca="1">IF(LEN('spis PO'!A1790)&gt;0,MID(CELL("nazwa_pliku"),SEARCH("[",CELL("nazwa_pliku"))+1, SEARCH(".",CELL("nazwa_pliku"))-SEARCH("[",CELL("nazwa_pliku"))-1),"")</f>
        <v/>
      </c>
      <c r="B1790" s="2" t="str">
        <f ca="1">IF(LEN('spis PO'!A1790)&gt;0,MID(CELL("nazwa_pliku"),SEARCH("[",CELL("nazwa_pliku"))+1, SEARCH(".",CELL("nazwa_pliku"))-SEARCH("[",CELL("nazwa_pliku"))-1),"")</f>
        <v/>
      </c>
      <c r="C1790" s="2" t="str">
        <f>IF(LEN('spis PO'!B1790)&gt;0,'spis PO'!B1790,"")</f>
        <v/>
      </c>
      <c r="D1790" s="2" t="str">
        <f>IF(LEN('spis PO'!C1790)&gt;0,'spis PO'!C1790,"")</f>
        <v/>
      </c>
      <c r="E1790" s="2" t="str">
        <f>IF(LEN('spis PO'!D1790)&gt;0,VLOOKUP('spis PO'!D1790,słowniki!$A$61:$B$63,2),"")</f>
        <v/>
      </c>
      <c r="F1790" s="2" t="str">
        <f>IF(LEN('spis PO'!E1790)&gt;0,VLOOKUP('spis PO'!E1790,słowniki!$A$71:$B$77,2),"")</f>
        <v/>
      </c>
      <c r="G1790" s="12" t="str">
        <f>IF(LEN('spis PO'!F1790)&gt;0,VLOOKUP('spis PO'!F1790,słowniki!$A$51:$B$52,2),"")</f>
        <v/>
      </c>
      <c r="H1790" s="12" t="str">
        <f>IF(LEN('spis PO'!G1790)&gt;0,VLOOKUP('spis PO'!G1790,słowniki!$A$81:$B$83,2),"")</f>
        <v/>
      </c>
      <c r="I1790" s="2" t="str">
        <f>IF(LEN('spis PO'!H1790)&gt;0,'spis PO'!H1790,"")</f>
        <v/>
      </c>
      <c r="J1790" s="12" t="str">
        <f>IF(LEN('spis PO'!I1790)&gt;0,'spis PO'!I1790,"")</f>
        <v/>
      </c>
      <c r="K1790" s="12" t="str">
        <f>IF('spis PO'!D1790="słup",VLOOKUP('spis PO'!J1790,słowniki!$A$91:$B$96,2),IF(LEN('spis PO'!D1790)&gt;0,1,""))</f>
        <v/>
      </c>
      <c r="L1790" s="2" t="str">
        <f>IF(LEN('spis PO'!L1790)&gt;0,VLOOKUP('spis PO'!L1790,słowniki!$A$100:$B$101,2),"")</f>
        <v/>
      </c>
      <c r="M1790" s="2" t="str">
        <f>IF(LEN('spis PO'!M1790)&gt;0,VLOOKUP('spis PO'!M1790,słowniki!$A$110:$B$111,2),"")</f>
        <v/>
      </c>
      <c r="N1790" s="2" t="str">
        <f>IF(LEN('spis PO'!N1790)&gt;0,'spis PO'!N1790,"")</f>
        <v/>
      </c>
      <c r="O1790" s="2" t="str">
        <f>IF('spis PO'!M1790="oprawa",VLOOKUP('spis PO'!O1790,słowniki!$A$120:$B$126,2),IF(LEN('spis PO'!M1790)&gt;0,1,""))</f>
        <v/>
      </c>
      <c r="P1790" s="12" t="str">
        <f>IF('spis PO'!M1790="oprawa",1,"")</f>
        <v/>
      </c>
      <c r="Q1790" s="2" t="str">
        <f t="shared" si="27"/>
        <v/>
      </c>
    </row>
    <row r="1791" spans="1:17">
      <c r="A1791" s="2" t="str">
        <f ca="1">IF(LEN('spis PO'!A1791)&gt;0,MID(CELL("nazwa_pliku"),SEARCH("[",CELL("nazwa_pliku"))+1, SEARCH(".",CELL("nazwa_pliku"))-SEARCH("[",CELL("nazwa_pliku"))-1),"")</f>
        <v/>
      </c>
      <c r="B1791" s="2" t="str">
        <f ca="1">IF(LEN('spis PO'!A1791)&gt;0,MID(CELL("nazwa_pliku"),SEARCH("[",CELL("nazwa_pliku"))+1, SEARCH(".",CELL("nazwa_pliku"))-SEARCH("[",CELL("nazwa_pliku"))-1),"")</f>
        <v/>
      </c>
      <c r="C1791" s="2" t="str">
        <f>IF(LEN('spis PO'!B1791)&gt;0,'spis PO'!B1791,"")</f>
        <v/>
      </c>
      <c r="D1791" s="2" t="str">
        <f>IF(LEN('spis PO'!C1791)&gt;0,'spis PO'!C1791,"")</f>
        <v/>
      </c>
      <c r="E1791" s="2" t="str">
        <f>IF(LEN('spis PO'!D1791)&gt;0,VLOOKUP('spis PO'!D1791,słowniki!$A$61:$B$63,2),"")</f>
        <v/>
      </c>
      <c r="F1791" s="2" t="str">
        <f>IF(LEN('spis PO'!E1791)&gt;0,VLOOKUP('spis PO'!E1791,słowniki!$A$71:$B$77,2),"")</f>
        <v/>
      </c>
      <c r="G1791" s="12" t="str">
        <f>IF(LEN('spis PO'!F1791)&gt;0,VLOOKUP('spis PO'!F1791,słowniki!$A$51:$B$52,2),"")</f>
        <v/>
      </c>
      <c r="H1791" s="12" t="str">
        <f>IF(LEN('spis PO'!G1791)&gt;0,VLOOKUP('spis PO'!G1791,słowniki!$A$81:$B$83,2),"")</f>
        <v/>
      </c>
      <c r="I1791" s="2" t="str">
        <f>IF(LEN('spis PO'!H1791)&gt;0,'spis PO'!H1791,"")</f>
        <v/>
      </c>
      <c r="J1791" s="12" t="str">
        <f>IF(LEN('spis PO'!I1791)&gt;0,'spis PO'!I1791,"")</f>
        <v/>
      </c>
      <c r="K1791" s="12" t="str">
        <f>IF('spis PO'!D1791="słup",VLOOKUP('spis PO'!J1791,słowniki!$A$91:$B$96,2),IF(LEN('spis PO'!D1791)&gt;0,1,""))</f>
        <v/>
      </c>
      <c r="L1791" s="2" t="str">
        <f>IF(LEN('spis PO'!L1791)&gt;0,VLOOKUP('spis PO'!L1791,słowniki!$A$100:$B$101,2),"")</f>
        <v/>
      </c>
      <c r="M1791" s="2" t="str">
        <f>IF(LEN('spis PO'!M1791)&gt;0,VLOOKUP('spis PO'!M1791,słowniki!$A$110:$B$111,2),"")</f>
        <v/>
      </c>
      <c r="N1791" s="2" t="str">
        <f>IF(LEN('spis PO'!N1791)&gt;0,'spis PO'!N1791,"")</f>
        <v/>
      </c>
      <c r="O1791" s="2" t="str">
        <f>IF('spis PO'!M1791="oprawa",VLOOKUP('spis PO'!O1791,słowniki!$A$120:$B$126,2),IF(LEN('spis PO'!M1791)&gt;0,1,""))</f>
        <v/>
      </c>
      <c r="P1791" s="12" t="str">
        <f>IF('spis PO'!M1791="oprawa",1,"")</f>
        <v/>
      </c>
      <c r="Q1791" s="2" t="str">
        <f t="shared" si="27"/>
        <v/>
      </c>
    </row>
    <row r="1792" spans="1:17">
      <c r="A1792" s="2" t="str">
        <f ca="1">IF(LEN('spis PO'!A1792)&gt;0,MID(CELL("nazwa_pliku"),SEARCH("[",CELL("nazwa_pliku"))+1, SEARCH(".",CELL("nazwa_pliku"))-SEARCH("[",CELL("nazwa_pliku"))-1),"")</f>
        <v/>
      </c>
      <c r="B1792" s="2" t="str">
        <f ca="1">IF(LEN('spis PO'!A1792)&gt;0,MID(CELL("nazwa_pliku"),SEARCH("[",CELL("nazwa_pliku"))+1, SEARCH(".",CELL("nazwa_pliku"))-SEARCH("[",CELL("nazwa_pliku"))-1),"")</f>
        <v/>
      </c>
      <c r="C1792" s="2" t="str">
        <f>IF(LEN('spis PO'!B1792)&gt;0,'spis PO'!B1792,"")</f>
        <v/>
      </c>
      <c r="D1792" s="2" t="str">
        <f>IF(LEN('spis PO'!C1792)&gt;0,'spis PO'!C1792,"")</f>
        <v/>
      </c>
      <c r="E1792" s="2" t="str">
        <f>IF(LEN('spis PO'!D1792)&gt;0,VLOOKUP('spis PO'!D1792,słowniki!$A$61:$B$63,2),"")</f>
        <v/>
      </c>
      <c r="F1792" s="2" t="str">
        <f>IF(LEN('spis PO'!E1792)&gt;0,VLOOKUP('spis PO'!E1792,słowniki!$A$71:$B$77,2),"")</f>
        <v/>
      </c>
      <c r="G1792" s="12" t="str">
        <f>IF(LEN('spis PO'!F1792)&gt;0,VLOOKUP('spis PO'!F1792,słowniki!$A$51:$B$52,2),"")</f>
        <v/>
      </c>
      <c r="H1792" s="12" t="str">
        <f>IF(LEN('spis PO'!G1792)&gt;0,VLOOKUP('spis PO'!G1792,słowniki!$A$81:$B$83,2),"")</f>
        <v/>
      </c>
      <c r="I1792" s="2" t="str">
        <f>IF(LEN('spis PO'!H1792)&gt;0,'spis PO'!H1792,"")</f>
        <v/>
      </c>
      <c r="J1792" s="12" t="str">
        <f>IF(LEN('spis PO'!I1792)&gt;0,'spis PO'!I1792,"")</f>
        <v/>
      </c>
      <c r="K1792" s="12" t="str">
        <f>IF('spis PO'!D1792="słup",VLOOKUP('spis PO'!J1792,słowniki!$A$91:$B$96,2),IF(LEN('spis PO'!D1792)&gt;0,1,""))</f>
        <v/>
      </c>
      <c r="L1792" s="2" t="str">
        <f>IF(LEN('spis PO'!L1792)&gt;0,VLOOKUP('spis PO'!L1792,słowniki!$A$100:$B$101,2),"")</f>
        <v/>
      </c>
      <c r="M1792" s="2" t="str">
        <f>IF(LEN('spis PO'!M1792)&gt;0,VLOOKUP('spis PO'!M1792,słowniki!$A$110:$B$111,2),"")</f>
        <v/>
      </c>
      <c r="N1792" s="2" t="str">
        <f>IF(LEN('spis PO'!N1792)&gt;0,'spis PO'!N1792,"")</f>
        <v/>
      </c>
      <c r="O1792" s="2" t="str">
        <f>IF('spis PO'!M1792="oprawa",VLOOKUP('spis PO'!O1792,słowniki!$A$120:$B$126,2),IF(LEN('spis PO'!M1792)&gt;0,1,""))</f>
        <v/>
      </c>
      <c r="P1792" s="12" t="str">
        <f>IF('spis PO'!M1792="oprawa",1,"")</f>
        <v/>
      </c>
      <c r="Q1792" s="2" t="str">
        <f t="shared" si="27"/>
        <v/>
      </c>
    </row>
    <row r="1793" spans="1:17">
      <c r="A1793" s="2" t="str">
        <f ca="1">IF(LEN('spis PO'!A1793)&gt;0,MID(CELL("nazwa_pliku"),SEARCH("[",CELL("nazwa_pliku"))+1, SEARCH(".",CELL("nazwa_pliku"))-SEARCH("[",CELL("nazwa_pliku"))-1),"")</f>
        <v/>
      </c>
      <c r="B1793" s="2" t="str">
        <f ca="1">IF(LEN('spis PO'!A1793)&gt;0,MID(CELL("nazwa_pliku"),SEARCH("[",CELL("nazwa_pliku"))+1, SEARCH(".",CELL("nazwa_pliku"))-SEARCH("[",CELL("nazwa_pliku"))-1),"")</f>
        <v/>
      </c>
      <c r="C1793" s="2" t="str">
        <f>IF(LEN('spis PO'!B1793)&gt;0,'spis PO'!B1793,"")</f>
        <v/>
      </c>
      <c r="D1793" s="2" t="str">
        <f>IF(LEN('spis PO'!C1793)&gt;0,'spis PO'!C1793,"")</f>
        <v/>
      </c>
      <c r="E1793" s="2" t="str">
        <f>IF(LEN('spis PO'!D1793)&gt;0,VLOOKUP('spis PO'!D1793,słowniki!$A$61:$B$63,2),"")</f>
        <v/>
      </c>
      <c r="F1793" s="2" t="str">
        <f>IF(LEN('spis PO'!E1793)&gt;0,VLOOKUP('spis PO'!E1793,słowniki!$A$71:$B$77,2),"")</f>
        <v/>
      </c>
      <c r="G1793" s="12" t="str">
        <f>IF(LEN('spis PO'!F1793)&gt;0,VLOOKUP('spis PO'!F1793,słowniki!$A$51:$B$52,2),"")</f>
        <v/>
      </c>
      <c r="H1793" s="12" t="str">
        <f>IF(LEN('spis PO'!G1793)&gt;0,VLOOKUP('spis PO'!G1793,słowniki!$A$81:$B$83,2),"")</f>
        <v/>
      </c>
      <c r="I1793" s="2" t="str">
        <f>IF(LEN('spis PO'!H1793)&gt;0,'spis PO'!H1793,"")</f>
        <v/>
      </c>
      <c r="J1793" s="12" t="str">
        <f>IF(LEN('spis PO'!I1793)&gt;0,'spis PO'!I1793,"")</f>
        <v/>
      </c>
      <c r="K1793" s="12" t="str">
        <f>IF('spis PO'!D1793="słup",VLOOKUP('spis PO'!J1793,słowniki!$A$91:$B$96,2),IF(LEN('spis PO'!D1793)&gt;0,1,""))</f>
        <v/>
      </c>
      <c r="L1793" s="2" t="str">
        <f>IF(LEN('spis PO'!L1793)&gt;0,VLOOKUP('spis PO'!L1793,słowniki!$A$100:$B$101,2),"")</f>
        <v/>
      </c>
      <c r="M1793" s="2" t="str">
        <f>IF(LEN('spis PO'!M1793)&gt;0,VLOOKUP('spis PO'!M1793,słowniki!$A$110:$B$111,2),"")</f>
        <v/>
      </c>
      <c r="N1793" s="2" t="str">
        <f>IF(LEN('spis PO'!N1793)&gt;0,'spis PO'!N1793,"")</f>
        <v/>
      </c>
      <c r="O1793" s="2" t="str">
        <f>IF('spis PO'!M1793="oprawa",VLOOKUP('spis PO'!O1793,słowniki!$A$120:$B$126,2),IF(LEN('spis PO'!M1793)&gt;0,1,""))</f>
        <v/>
      </c>
      <c r="P1793" s="12" t="str">
        <f>IF('spis PO'!M1793="oprawa",1,"")</f>
        <v/>
      </c>
      <c r="Q1793" s="2" t="str">
        <f t="shared" si="27"/>
        <v/>
      </c>
    </row>
    <row r="1794" spans="1:17">
      <c r="A1794" s="2" t="str">
        <f ca="1">IF(LEN('spis PO'!A1794)&gt;0,MID(CELL("nazwa_pliku"),SEARCH("[",CELL("nazwa_pliku"))+1, SEARCH(".",CELL("nazwa_pliku"))-SEARCH("[",CELL("nazwa_pliku"))-1),"")</f>
        <v/>
      </c>
      <c r="B1794" s="2" t="str">
        <f ca="1">IF(LEN('spis PO'!A1794)&gt;0,MID(CELL("nazwa_pliku"),SEARCH("[",CELL("nazwa_pliku"))+1, SEARCH(".",CELL("nazwa_pliku"))-SEARCH("[",CELL("nazwa_pliku"))-1),"")</f>
        <v/>
      </c>
      <c r="C1794" s="2" t="str">
        <f>IF(LEN('spis PO'!B1794)&gt;0,'spis PO'!B1794,"")</f>
        <v/>
      </c>
      <c r="D1794" s="2" t="str">
        <f>IF(LEN('spis PO'!C1794)&gt;0,'spis PO'!C1794,"")</f>
        <v/>
      </c>
      <c r="E1794" s="2" t="str">
        <f>IF(LEN('spis PO'!D1794)&gt;0,VLOOKUP('spis PO'!D1794,słowniki!$A$61:$B$63,2),"")</f>
        <v/>
      </c>
      <c r="F1794" s="2" t="str">
        <f>IF(LEN('spis PO'!E1794)&gt;0,VLOOKUP('spis PO'!E1794,słowniki!$A$71:$B$77,2),"")</f>
        <v/>
      </c>
      <c r="G1794" s="12" t="str">
        <f>IF(LEN('spis PO'!F1794)&gt;0,VLOOKUP('spis PO'!F1794,słowniki!$A$51:$B$52,2),"")</f>
        <v/>
      </c>
      <c r="H1794" s="12" t="str">
        <f>IF(LEN('spis PO'!G1794)&gt;0,VLOOKUP('spis PO'!G1794,słowniki!$A$81:$B$83,2),"")</f>
        <v/>
      </c>
      <c r="I1794" s="2" t="str">
        <f>IF(LEN('spis PO'!H1794)&gt;0,'spis PO'!H1794,"")</f>
        <v/>
      </c>
      <c r="J1794" s="12" t="str">
        <f>IF(LEN('spis PO'!I1794)&gt;0,'spis PO'!I1794,"")</f>
        <v/>
      </c>
      <c r="K1794" s="12" t="str">
        <f>IF('spis PO'!D1794="słup",VLOOKUP('spis PO'!J1794,słowniki!$A$91:$B$96,2),IF(LEN('spis PO'!D1794)&gt;0,1,""))</f>
        <v/>
      </c>
      <c r="L1794" s="2" t="str">
        <f>IF(LEN('spis PO'!L1794)&gt;0,VLOOKUP('spis PO'!L1794,słowniki!$A$100:$B$101,2),"")</f>
        <v/>
      </c>
      <c r="M1794" s="2" t="str">
        <f>IF(LEN('spis PO'!M1794)&gt;0,VLOOKUP('spis PO'!M1794,słowniki!$A$110:$B$111,2),"")</f>
        <v/>
      </c>
      <c r="N1794" s="2" t="str">
        <f>IF(LEN('spis PO'!N1794)&gt;0,'spis PO'!N1794,"")</f>
        <v/>
      </c>
      <c r="O1794" s="2" t="str">
        <f>IF('spis PO'!M1794="oprawa",VLOOKUP('spis PO'!O1794,słowniki!$A$120:$B$126,2),IF(LEN('spis PO'!M1794)&gt;0,1,""))</f>
        <v/>
      </c>
      <c r="P1794" s="12" t="str">
        <f>IF('spis PO'!M1794="oprawa",1,"")</f>
        <v/>
      </c>
      <c r="Q1794" s="2" t="str">
        <f t="shared" si="27"/>
        <v/>
      </c>
    </row>
    <row r="1795" spans="1:17">
      <c r="A1795" s="2" t="str">
        <f ca="1">IF(LEN('spis PO'!A1795)&gt;0,MID(CELL("nazwa_pliku"),SEARCH("[",CELL("nazwa_pliku"))+1, SEARCH(".",CELL("nazwa_pliku"))-SEARCH("[",CELL("nazwa_pliku"))-1),"")</f>
        <v/>
      </c>
      <c r="B1795" s="2" t="str">
        <f ca="1">IF(LEN('spis PO'!A1795)&gt;0,MID(CELL("nazwa_pliku"),SEARCH("[",CELL("nazwa_pliku"))+1, SEARCH(".",CELL("nazwa_pliku"))-SEARCH("[",CELL("nazwa_pliku"))-1),"")</f>
        <v/>
      </c>
      <c r="C1795" s="2" t="str">
        <f>IF(LEN('spis PO'!B1795)&gt;0,'spis PO'!B1795,"")</f>
        <v/>
      </c>
      <c r="D1795" s="2" t="str">
        <f>IF(LEN('spis PO'!C1795)&gt;0,'spis PO'!C1795,"")</f>
        <v/>
      </c>
      <c r="E1795" s="2" t="str">
        <f>IF(LEN('spis PO'!D1795)&gt;0,VLOOKUP('spis PO'!D1795,słowniki!$A$61:$B$63,2),"")</f>
        <v/>
      </c>
      <c r="F1795" s="2" t="str">
        <f>IF(LEN('spis PO'!E1795)&gt;0,VLOOKUP('spis PO'!E1795,słowniki!$A$71:$B$77,2),"")</f>
        <v/>
      </c>
      <c r="G1795" s="12" t="str">
        <f>IF(LEN('spis PO'!F1795)&gt;0,VLOOKUP('spis PO'!F1795,słowniki!$A$51:$B$52,2),"")</f>
        <v/>
      </c>
      <c r="H1795" s="12" t="str">
        <f>IF(LEN('spis PO'!G1795)&gt;0,VLOOKUP('spis PO'!G1795,słowniki!$A$81:$B$83,2),"")</f>
        <v/>
      </c>
      <c r="I1795" s="2" t="str">
        <f>IF(LEN('spis PO'!H1795)&gt;0,'spis PO'!H1795,"")</f>
        <v/>
      </c>
      <c r="J1795" s="12" t="str">
        <f>IF(LEN('spis PO'!I1795)&gt;0,'spis PO'!I1795,"")</f>
        <v/>
      </c>
      <c r="K1795" s="12" t="str">
        <f>IF('spis PO'!D1795="słup",VLOOKUP('spis PO'!J1795,słowniki!$A$91:$B$96,2),IF(LEN('spis PO'!D1795)&gt;0,1,""))</f>
        <v/>
      </c>
      <c r="L1795" s="2" t="str">
        <f>IF(LEN('spis PO'!L1795)&gt;0,VLOOKUP('spis PO'!L1795,słowniki!$A$100:$B$101,2),"")</f>
        <v/>
      </c>
      <c r="M1795" s="2" t="str">
        <f>IF(LEN('spis PO'!M1795)&gt;0,VLOOKUP('spis PO'!M1795,słowniki!$A$110:$B$111,2),"")</f>
        <v/>
      </c>
      <c r="N1795" s="2" t="str">
        <f>IF(LEN('spis PO'!N1795)&gt;0,'spis PO'!N1795,"")</f>
        <v/>
      </c>
      <c r="O1795" s="2" t="str">
        <f>IF('spis PO'!M1795="oprawa",VLOOKUP('spis PO'!O1795,słowniki!$A$120:$B$126,2),IF(LEN('spis PO'!M1795)&gt;0,1,""))</f>
        <v/>
      </c>
      <c r="P1795" s="12" t="str">
        <f>IF('spis PO'!M1795="oprawa",1,"")</f>
        <v/>
      </c>
      <c r="Q1795" s="2" t="str">
        <f t="shared" ref="Q1795:Q1858" si="28">IF(O1795=2,400,"")</f>
        <v/>
      </c>
    </row>
    <row r="1796" spans="1:17">
      <c r="A1796" s="2" t="str">
        <f ca="1">IF(LEN('spis PO'!A1796)&gt;0,MID(CELL("nazwa_pliku"),SEARCH("[",CELL("nazwa_pliku"))+1, SEARCH(".",CELL("nazwa_pliku"))-SEARCH("[",CELL("nazwa_pliku"))-1),"")</f>
        <v/>
      </c>
      <c r="B1796" s="2" t="str">
        <f ca="1">IF(LEN('spis PO'!A1796)&gt;0,MID(CELL("nazwa_pliku"),SEARCH("[",CELL("nazwa_pliku"))+1, SEARCH(".",CELL("nazwa_pliku"))-SEARCH("[",CELL("nazwa_pliku"))-1),"")</f>
        <v/>
      </c>
      <c r="C1796" s="2" t="str">
        <f>IF(LEN('spis PO'!B1796)&gt;0,'spis PO'!B1796,"")</f>
        <v/>
      </c>
      <c r="D1796" s="2" t="str">
        <f>IF(LEN('spis PO'!C1796)&gt;0,'spis PO'!C1796,"")</f>
        <v/>
      </c>
      <c r="E1796" s="2" t="str">
        <f>IF(LEN('spis PO'!D1796)&gt;0,VLOOKUP('spis PO'!D1796,słowniki!$A$61:$B$63,2),"")</f>
        <v/>
      </c>
      <c r="F1796" s="2" t="str">
        <f>IF(LEN('spis PO'!E1796)&gt;0,VLOOKUP('spis PO'!E1796,słowniki!$A$71:$B$77,2),"")</f>
        <v/>
      </c>
      <c r="G1796" s="12" t="str">
        <f>IF(LEN('spis PO'!F1796)&gt;0,VLOOKUP('spis PO'!F1796,słowniki!$A$51:$B$52,2),"")</f>
        <v/>
      </c>
      <c r="H1796" s="12" t="str">
        <f>IF(LEN('spis PO'!G1796)&gt;0,VLOOKUP('spis PO'!G1796,słowniki!$A$81:$B$83,2),"")</f>
        <v/>
      </c>
      <c r="I1796" s="2" t="str">
        <f>IF(LEN('spis PO'!H1796)&gt;0,'spis PO'!H1796,"")</f>
        <v/>
      </c>
      <c r="J1796" s="12" t="str">
        <f>IF(LEN('spis PO'!I1796)&gt;0,'spis PO'!I1796,"")</f>
        <v/>
      </c>
      <c r="K1796" s="12" t="str">
        <f>IF('spis PO'!D1796="słup",VLOOKUP('spis PO'!J1796,słowniki!$A$91:$B$96,2),IF(LEN('spis PO'!D1796)&gt;0,1,""))</f>
        <v/>
      </c>
      <c r="L1796" s="2" t="str">
        <f>IF(LEN('spis PO'!L1796)&gt;0,VLOOKUP('spis PO'!L1796,słowniki!$A$100:$B$101,2),"")</f>
        <v/>
      </c>
      <c r="M1796" s="2" t="str">
        <f>IF(LEN('spis PO'!M1796)&gt;0,VLOOKUP('spis PO'!M1796,słowniki!$A$110:$B$111,2),"")</f>
        <v/>
      </c>
      <c r="N1796" s="2" t="str">
        <f>IF(LEN('spis PO'!N1796)&gt;0,'spis PO'!N1796,"")</f>
        <v/>
      </c>
      <c r="O1796" s="2" t="str">
        <f>IF('spis PO'!M1796="oprawa",VLOOKUP('spis PO'!O1796,słowniki!$A$120:$B$126,2),IF(LEN('spis PO'!M1796)&gt;0,1,""))</f>
        <v/>
      </c>
      <c r="P1796" s="12" t="str">
        <f>IF('spis PO'!M1796="oprawa",1,"")</f>
        <v/>
      </c>
      <c r="Q1796" s="2" t="str">
        <f t="shared" si="28"/>
        <v/>
      </c>
    </row>
    <row r="1797" spans="1:17">
      <c r="A1797" s="2" t="str">
        <f ca="1">IF(LEN('spis PO'!A1797)&gt;0,MID(CELL("nazwa_pliku"),SEARCH("[",CELL("nazwa_pliku"))+1, SEARCH(".",CELL("nazwa_pliku"))-SEARCH("[",CELL("nazwa_pliku"))-1),"")</f>
        <v/>
      </c>
      <c r="B1797" s="2" t="str">
        <f ca="1">IF(LEN('spis PO'!A1797)&gt;0,MID(CELL("nazwa_pliku"),SEARCH("[",CELL("nazwa_pliku"))+1, SEARCH(".",CELL("nazwa_pliku"))-SEARCH("[",CELL("nazwa_pliku"))-1),"")</f>
        <v/>
      </c>
      <c r="C1797" s="2" t="str">
        <f>IF(LEN('spis PO'!B1797)&gt;0,'spis PO'!B1797,"")</f>
        <v/>
      </c>
      <c r="D1797" s="2" t="str">
        <f>IF(LEN('spis PO'!C1797)&gt;0,'spis PO'!C1797,"")</f>
        <v/>
      </c>
      <c r="E1797" s="2" t="str">
        <f>IF(LEN('spis PO'!D1797)&gt;0,VLOOKUP('spis PO'!D1797,słowniki!$A$61:$B$63,2),"")</f>
        <v/>
      </c>
      <c r="F1797" s="2" t="str">
        <f>IF(LEN('spis PO'!E1797)&gt;0,VLOOKUP('spis PO'!E1797,słowniki!$A$71:$B$77,2),"")</f>
        <v/>
      </c>
      <c r="G1797" s="12" t="str">
        <f>IF(LEN('spis PO'!F1797)&gt;0,VLOOKUP('spis PO'!F1797,słowniki!$A$51:$B$52,2),"")</f>
        <v/>
      </c>
      <c r="H1797" s="12" t="str">
        <f>IF(LEN('spis PO'!G1797)&gt;0,VLOOKUP('spis PO'!G1797,słowniki!$A$81:$B$83,2),"")</f>
        <v/>
      </c>
      <c r="I1797" s="2" t="str">
        <f>IF(LEN('spis PO'!H1797)&gt;0,'spis PO'!H1797,"")</f>
        <v/>
      </c>
      <c r="J1797" s="12" t="str">
        <f>IF(LEN('spis PO'!I1797)&gt;0,'spis PO'!I1797,"")</f>
        <v/>
      </c>
      <c r="K1797" s="12" t="str">
        <f>IF('spis PO'!D1797="słup",VLOOKUP('spis PO'!J1797,słowniki!$A$91:$B$96,2),IF(LEN('spis PO'!D1797)&gt;0,1,""))</f>
        <v/>
      </c>
      <c r="L1797" s="2" t="str">
        <f>IF(LEN('spis PO'!L1797)&gt;0,VLOOKUP('spis PO'!L1797,słowniki!$A$100:$B$101,2),"")</f>
        <v/>
      </c>
      <c r="M1797" s="2" t="str">
        <f>IF(LEN('spis PO'!M1797)&gt;0,VLOOKUP('spis PO'!M1797,słowniki!$A$110:$B$111,2),"")</f>
        <v/>
      </c>
      <c r="N1797" s="2" t="str">
        <f>IF(LEN('spis PO'!N1797)&gt;0,'spis PO'!N1797,"")</f>
        <v/>
      </c>
      <c r="O1797" s="2" t="str">
        <f>IF('spis PO'!M1797="oprawa",VLOOKUP('spis PO'!O1797,słowniki!$A$120:$B$126,2),IF(LEN('spis PO'!M1797)&gt;0,1,""))</f>
        <v/>
      </c>
      <c r="P1797" s="12" t="str">
        <f>IF('spis PO'!M1797="oprawa",1,"")</f>
        <v/>
      </c>
      <c r="Q1797" s="2" t="str">
        <f t="shared" si="28"/>
        <v/>
      </c>
    </row>
    <row r="1798" spans="1:17">
      <c r="A1798" s="2" t="str">
        <f ca="1">IF(LEN('spis PO'!A1798)&gt;0,MID(CELL("nazwa_pliku"),SEARCH("[",CELL("nazwa_pliku"))+1, SEARCH(".",CELL("nazwa_pliku"))-SEARCH("[",CELL("nazwa_pliku"))-1),"")</f>
        <v/>
      </c>
      <c r="B1798" s="2" t="str">
        <f ca="1">IF(LEN('spis PO'!A1798)&gt;0,MID(CELL("nazwa_pliku"),SEARCH("[",CELL("nazwa_pliku"))+1, SEARCH(".",CELL("nazwa_pliku"))-SEARCH("[",CELL("nazwa_pliku"))-1),"")</f>
        <v/>
      </c>
      <c r="C1798" s="2" t="str">
        <f>IF(LEN('spis PO'!B1798)&gt;0,'spis PO'!B1798,"")</f>
        <v/>
      </c>
      <c r="D1798" s="2" t="str">
        <f>IF(LEN('spis PO'!C1798)&gt;0,'spis PO'!C1798,"")</f>
        <v/>
      </c>
      <c r="E1798" s="2" t="str">
        <f>IF(LEN('spis PO'!D1798)&gt;0,VLOOKUP('spis PO'!D1798,słowniki!$A$61:$B$63,2),"")</f>
        <v/>
      </c>
      <c r="F1798" s="2" t="str">
        <f>IF(LEN('spis PO'!E1798)&gt;0,VLOOKUP('spis PO'!E1798,słowniki!$A$71:$B$77,2),"")</f>
        <v/>
      </c>
      <c r="G1798" s="12" t="str">
        <f>IF(LEN('spis PO'!F1798)&gt;0,VLOOKUP('spis PO'!F1798,słowniki!$A$51:$B$52,2),"")</f>
        <v/>
      </c>
      <c r="H1798" s="12" t="str">
        <f>IF(LEN('spis PO'!G1798)&gt;0,VLOOKUP('spis PO'!G1798,słowniki!$A$81:$B$83,2),"")</f>
        <v/>
      </c>
      <c r="I1798" s="2" t="str">
        <f>IF(LEN('spis PO'!H1798)&gt;0,'spis PO'!H1798,"")</f>
        <v/>
      </c>
      <c r="J1798" s="12" t="str">
        <f>IF(LEN('spis PO'!I1798)&gt;0,'spis PO'!I1798,"")</f>
        <v/>
      </c>
      <c r="K1798" s="12" t="str">
        <f>IF('spis PO'!D1798="słup",VLOOKUP('spis PO'!J1798,słowniki!$A$91:$B$96,2),IF(LEN('spis PO'!D1798)&gt;0,1,""))</f>
        <v/>
      </c>
      <c r="L1798" s="2" t="str">
        <f>IF(LEN('spis PO'!L1798)&gt;0,VLOOKUP('spis PO'!L1798,słowniki!$A$100:$B$101,2),"")</f>
        <v/>
      </c>
      <c r="M1798" s="2" t="str">
        <f>IF(LEN('spis PO'!M1798)&gt;0,VLOOKUP('spis PO'!M1798,słowniki!$A$110:$B$111,2),"")</f>
        <v/>
      </c>
      <c r="N1798" s="2" t="str">
        <f>IF(LEN('spis PO'!N1798)&gt;0,'spis PO'!N1798,"")</f>
        <v/>
      </c>
      <c r="O1798" s="2" t="str">
        <f>IF('spis PO'!M1798="oprawa",VLOOKUP('spis PO'!O1798,słowniki!$A$120:$B$126,2),IF(LEN('spis PO'!M1798)&gt;0,1,""))</f>
        <v/>
      </c>
      <c r="P1798" s="12" t="str">
        <f>IF('spis PO'!M1798="oprawa",1,"")</f>
        <v/>
      </c>
      <c r="Q1798" s="2" t="str">
        <f t="shared" si="28"/>
        <v/>
      </c>
    </row>
    <row r="1799" spans="1:17">
      <c r="A1799" s="2" t="str">
        <f ca="1">IF(LEN('spis PO'!A1799)&gt;0,MID(CELL("nazwa_pliku"),SEARCH("[",CELL("nazwa_pliku"))+1, SEARCH(".",CELL("nazwa_pliku"))-SEARCH("[",CELL("nazwa_pliku"))-1),"")</f>
        <v/>
      </c>
      <c r="B1799" s="2" t="str">
        <f ca="1">IF(LEN('spis PO'!A1799)&gt;0,MID(CELL("nazwa_pliku"),SEARCH("[",CELL("nazwa_pliku"))+1, SEARCH(".",CELL("nazwa_pliku"))-SEARCH("[",CELL("nazwa_pliku"))-1),"")</f>
        <v/>
      </c>
      <c r="C1799" s="2" t="str">
        <f>IF(LEN('spis PO'!B1799)&gt;0,'spis PO'!B1799,"")</f>
        <v/>
      </c>
      <c r="D1799" s="2" t="str">
        <f>IF(LEN('spis PO'!C1799)&gt;0,'spis PO'!C1799,"")</f>
        <v/>
      </c>
      <c r="E1799" s="2" t="str">
        <f>IF(LEN('spis PO'!D1799)&gt;0,VLOOKUP('spis PO'!D1799,słowniki!$A$61:$B$63,2),"")</f>
        <v/>
      </c>
      <c r="F1799" s="2" t="str">
        <f>IF(LEN('spis PO'!E1799)&gt;0,VLOOKUP('spis PO'!E1799,słowniki!$A$71:$B$77,2),"")</f>
        <v/>
      </c>
      <c r="G1799" s="12" t="str">
        <f>IF(LEN('spis PO'!F1799)&gt;0,VLOOKUP('spis PO'!F1799,słowniki!$A$51:$B$52,2),"")</f>
        <v/>
      </c>
      <c r="H1799" s="12" t="str">
        <f>IF(LEN('spis PO'!G1799)&gt;0,VLOOKUP('spis PO'!G1799,słowniki!$A$81:$B$83,2),"")</f>
        <v/>
      </c>
      <c r="I1799" s="2" t="str">
        <f>IF(LEN('spis PO'!H1799)&gt;0,'spis PO'!H1799,"")</f>
        <v/>
      </c>
      <c r="J1799" s="12" t="str">
        <f>IF(LEN('spis PO'!I1799)&gt;0,'spis PO'!I1799,"")</f>
        <v/>
      </c>
      <c r="K1799" s="12" t="str">
        <f>IF('spis PO'!D1799="słup",VLOOKUP('spis PO'!J1799,słowniki!$A$91:$B$96,2),IF(LEN('spis PO'!D1799)&gt;0,1,""))</f>
        <v/>
      </c>
      <c r="L1799" s="2" t="str">
        <f>IF(LEN('spis PO'!L1799)&gt;0,VLOOKUP('spis PO'!L1799,słowniki!$A$100:$B$101,2),"")</f>
        <v/>
      </c>
      <c r="M1799" s="2" t="str">
        <f>IF(LEN('spis PO'!M1799)&gt;0,VLOOKUP('spis PO'!M1799,słowniki!$A$110:$B$111,2),"")</f>
        <v/>
      </c>
      <c r="N1799" s="2" t="str">
        <f>IF(LEN('spis PO'!N1799)&gt;0,'spis PO'!N1799,"")</f>
        <v/>
      </c>
      <c r="O1799" s="2" t="str">
        <f>IF('spis PO'!M1799="oprawa",VLOOKUP('spis PO'!O1799,słowniki!$A$120:$B$126,2),IF(LEN('spis PO'!M1799)&gt;0,1,""))</f>
        <v/>
      </c>
      <c r="P1799" s="12" t="str">
        <f>IF('spis PO'!M1799="oprawa",1,"")</f>
        <v/>
      </c>
      <c r="Q1799" s="2" t="str">
        <f t="shared" si="28"/>
        <v/>
      </c>
    </row>
    <row r="1800" spans="1:17">
      <c r="A1800" s="2" t="str">
        <f ca="1">IF(LEN('spis PO'!A1800)&gt;0,MID(CELL("nazwa_pliku"),SEARCH("[",CELL("nazwa_pliku"))+1, SEARCH(".",CELL("nazwa_pliku"))-SEARCH("[",CELL("nazwa_pliku"))-1),"")</f>
        <v/>
      </c>
      <c r="B1800" s="2" t="str">
        <f ca="1">IF(LEN('spis PO'!A1800)&gt;0,MID(CELL("nazwa_pliku"),SEARCH("[",CELL("nazwa_pliku"))+1, SEARCH(".",CELL("nazwa_pliku"))-SEARCH("[",CELL("nazwa_pliku"))-1),"")</f>
        <v/>
      </c>
      <c r="C1800" s="2" t="str">
        <f>IF(LEN('spis PO'!B1800)&gt;0,'spis PO'!B1800,"")</f>
        <v/>
      </c>
      <c r="D1800" s="2" t="str">
        <f>IF(LEN('spis PO'!C1800)&gt;0,'spis PO'!C1800,"")</f>
        <v/>
      </c>
      <c r="E1800" s="2" t="str">
        <f>IF(LEN('spis PO'!D1800)&gt;0,VLOOKUP('spis PO'!D1800,słowniki!$A$61:$B$63,2),"")</f>
        <v/>
      </c>
      <c r="F1800" s="2" t="str">
        <f>IF(LEN('spis PO'!E1800)&gt;0,VLOOKUP('spis PO'!E1800,słowniki!$A$71:$B$77,2),"")</f>
        <v/>
      </c>
      <c r="G1800" s="12" t="str">
        <f>IF(LEN('spis PO'!F1800)&gt;0,VLOOKUP('spis PO'!F1800,słowniki!$A$51:$B$52,2),"")</f>
        <v/>
      </c>
      <c r="H1800" s="12" t="str">
        <f>IF(LEN('spis PO'!G1800)&gt;0,VLOOKUP('spis PO'!G1800,słowniki!$A$81:$B$83,2),"")</f>
        <v/>
      </c>
      <c r="I1800" s="2" t="str">
        <f>IF(LEN('spis PO'!H1800)&gt;0,'spis PO'!H1800,"")</f>
        <v/>
      </c>
      <c r="J1800" s="12" t="str">
        <f>IF(LEN('spis PO'!I1800)&gt;0,'spis PO'!I1800,"")</f>
        <v/>
      </c>
      <c r="K1800" s="12" t="str">
        <f>IF('spis PO'!D1800="słup",VLOOKUP('spis PO'!J1800,słowniki!$A$91:$B$96,2),IF(LEN('spis PO'!D1800)&gt;0,1,""))</f>
        <v/>
      </c>
      <c r="L1800" s="2" t="str">
        <f>IF(LEN('spis PO'!L1800)&gt;0,VLOOKUP('spis PO'!L1800,słowniki!$A$100:$B$101,2),"")</f>
        <v/>
      </c>
      <c r="M1800" s="2" t="str">
        <f>IF(LEN('spis PO'!M1800)&gt;0,VLOOKUP('spis PO'!M1800,słowniki!$A$110:$B$111,2),"")</f>
        <v/>
      </c>
      <c r="N1800" s="2" t="str">
        <f>IF(LEN('spis PO'!N1800)&gt;0,'spis PO'!N1800,"")</f>
        <v/>
      </c>
      <c r="O1800" s="2" t="str">
        <f>IF('spis PO'!M1800="oprawa",VLOOKUP('spis PO'!O1800,słowniki!$A$120:$B$126,2),IF(LEN('spis PO'!M1800)&gt;0,1,""))</f>
        <v/>
      </c>
      <c r="P1800" s="12" t="str">
        <f>IF('spis PO'!M1800="oprawa",1,"")</f>
        <v/>
      </c>
      <c r="Q1800" s="2" t="str">
        <f t="shared" si="28"/>
        <v/>
      </c>
    </row>
    <row r="1801" spans="1:17">
      <c r="A1801" s="2" t="str">
        <f ca="1">IF(LEN('spis PO'!A1801)&gt;0,MID(CELL("nazwa_pliku"),SEARCH("[",CELL("nazwa_pliku"))+1, SEARCH(".",CELL("nazwa_pliku"))-SEARCH("[",CELL("nazwa_pliku"))-1),"")</f>
        <v/>
      </c>
      <c r="B1801" s="2" t="str">
        <f ca="1">IF(LEN('spis PO'!A1801)&gt;0,MID(CELL("nazwa_pliku"),SEARCH("[",CELL("nazwa_pliku"))+1, SEARCH(".",CELL("nazwa_pliku"))-SEARCH("[",CELL("nazwa_pliku"))-1),"")</f>
        <v/>
      </c>
      <c r="C1801" s="2" t="str">
        <f>IF(LEN('spis PO'!B1801)&gt;0,'spis PO'!B1801,"")</f>
        <v/>
      </c>
      <c r="D1801" s="2" t="str">
        <f>IF(LEN('spis PO'!C1801)&gt;0,'spis PO'!C1801,"")</f>
        <v/>
      </c>
      <c r="E1801" s="2" t="str">
        <f>IF(LEN('spis PO'!D1801)&gt;0,VLOOKUP('spis PO'!D1801,słowniki!$A$61:$B$63,2),"")</f>
        <v/>
      </c>
      <c r="F1801" s="2" t="str">
        <f>IF(LEN('spis PO'!E1801)&gt;0,VLOOKUP('spis PO'!E1801,słowniki!$A$71:$B$77,2),"")</f>
        <v/>
      </c>
      <c r="G1801" s="12" t="str">
        <f>IF(LEN('spis PO'!F1801)&gt;0,VLOOKUP('spis PO'!F1801,słowniki!$A$51:$B$52,2),"")</f>
        <v/>
      </c>
      <c r="H1801" s="12" t="str">
        <f>IF(LEN('spis PO'!G1801)&gt;0,VLOOKUP('spis PO'!G1801,słowniki!$A$81:$B$83,2),"")</f>
        <v/>
      </c>
      <c r="I1801" s="2" t="str">
        <f>IF(LEN('spis PO'!H1801)&gt;0,'spis PO'!H1801,"")</f>
        <v/>
      </c>
      <c r="J1801" s="12" t="str">
        <f>IF(LEN('spis PO'!I1801)&gt;0,'spis PO'!I1801,"")</f>
        <v/>
      </c>
      <c r="K1801" s="12" t="str">
        <f>IF('spis PO'!D1801="słup",VLOOKUP('spis PO'!J1801,słowniki!$A$91:$B$96,2),IF(LEN('spis PO'!D1801)&gt;0,1,""))</f>
        <v/>
      </c>
      <c r="L1801" s="2" t="str">
        <f>IF(LEN('spis PO'!L1801)&gt;0,VLOOKUP('spis PO'!L1801,słowniki!$A$100:$B$101,2),"")</f>
        <v/>
      </c>
      <c r="M1801" s="2" t="str">
        <f>IF(LEN('spis PO'!M1801)&gt;0,VLOOKUP('spis PO'!M1801,słowniki!$A$110:$B$111,2),"")</f>
        <v/>
      </c>
      <c r="N1801" s="2" t="str">
        <f>IF(LEN('spis PO'!N1801)&gt;0,'spis PO'!N1801,"")</f>
        <v/>
      </c>
      <c r="O1801" s="2" t="str">
        <f>IF('spis PO'!M1801="oprawa",VLOOKUP('spis PO'!O1801,słowniki!$A$120:$B$126,2),IF(LEN('spis PO'!M1801)&gt;0,1,""))</f>
        <v/>
      </c>
      <c r="P1801" s="12" t="str">
        <f>IF('spis PO'!M1801="oprawa",1,"")</f>
        <v/>
      </c>
      <c r="Q1801" s="2" t="str">
        <f t="shared" si="28"/>
        <v/>
      </c>
    </row>
    <row r="1802" spans="1:17">
      <c r="A1802" s="2" t="str">
        <f ca="1">IF(LEN('spis PO'!A1802)&gt;0,MID(CELL("nazwa_pliku"),SEARCH("[",CELL("nazwa_pliku"))+1, SEARCH(".",CELL("nazwa_pliku"))-SEARCH("[",CELL("nazwa_pliku"))-1),"")</f>
        <v/>
      </c>
      <c r="B1802" s="2" t="str">
        <f ca="1">IF(LEN('spis PO'!A1802)&gt;0,MID(CELL("nazwa_pliku"),SEARCH("[",CELL("nazwa_pliku"))+1, SEARCH(".",CELL("nazwa_pliku"))-SEARCH("[",CELL("nazwa_pliku"))-1),"")</f>
        <v/>
      </c>
      <c r="C1802" s="2" t="str">
        <f>IF(LEN('spis PO'!B1802)&gt;0,'spis PO'!B1802,"")</f>
        <v/>
      </c>
      <c r="D1802" s="2" t="str">
        <f>IF(LEN('spis PO'!C1802)&gt;0,'spis PO'!C1802,"")</f>
        <v/>
      </c>
      <c r="E1802" s="2" t="str">
        <f>IF(LEN('spis PO'!D1802)&gt;0,VLOOKUP('spis PO'!D1802,słowniki!$A$61:$B$63,2),"")</f>
        <v/>
      </c>
      <c r="F1802" s="2" t="str">
        <f>IF(LEN('spis PO'!E1802)&gt;0,VLOOKUP('spis PO'!E1802,słowniki!$A$71:$B$77,2),"")</f>
        <v/>
      </c>
      <c r="G1802" s="12" t="str">
        <f>IF(LEN('spis PO'!F1802)&gt;0,VLOOKUP('spis PO'!F1802,słowniki!$A$51:$B$52,2),"")</f>
        <v/>
      </c>
      <c r="H1802" s="12" t="str">
        <f>IF(LEN('spis PO'!G1802)&gt;0,VLOOKUP('spis PO'!G1802,słowniki!$A$81:$B$83,2),"")</f>
        <v/>
      </c>
      <c r="I1802" s="2" t="str">
        <f>IF(LEN('spis PO'!H1802)&gt;0,'spis PO'!H1802,"")</f>
        <v/>
      </c>
      <c r="J1802" s="12" t="str">
        <f>IF(LEN('spis PO'!I1802)&gt;0,'spis PO'!I1802,"")</f>
        <v/>
      </c>
      <c r="K1802" s="12" t="str">
        <f>IF('spis PO'!D1802="słup",VLOOKUP('spis PO'!J1802,słowniki!$A$91:$B$96,2),IF(LEN('spis PO'!D1802)&gt;0,1,""))</f>
        <v/>
      </c>
      <c r="L1802" s="2" t="str">
        <f>IF(LEN('spis PO'!L1802)&gt;0,VLOOKUP('spis PO'!L1802,słowniki!$A$100:$B$101,2),"")</f>
        <v/>
      </c>
      <c r="M1802" s="2" t="str">
        <f>IF(LEN('spis PO'!M1802)&gt;0,VLOOKUP('spis PO'!M1802,słowniki!$A$110:$B$111,2),"")</f>
        <v/>
      </c>
      <c r="N1802" s="2" t="str">
        <f>IF(LEN('spis PO'!N1802)&gt;0,'spis PO'!N1802,"")</f>
        <v/>
      </c>
      <c r="O1802" s="2" t="str">
        <f>IF('spis PO'!M1802="oprawa",VLOOKUP('spis PO'!O1802,słowniki!$A$120:$B$126,2),IF(LEN('spis PO'!M1802)&gt;0,1,""))</f>
        <v/>
      </c>
      <c r="P1802" s="12" t="str">
        <f>IF('spis PO'!M1802="oprawa",1,"")</f>
        <v/>
      </c>
      <c r="Q1802" s="2" t="str">
        <f t="shared" si="28"/>
        <v/>
      </c>
    </row>
    <row r="1803" spans="1:17">
      <c r="A1803" s="2" t="str">
        <f ca="1">IF(LEN('spis PO'!A1803)&gt;0,MID(CELL("nazwa_pliku"),SEARCH("[",CELL("nazwa_pliku"))+1, SEARCH(".",CELL("nazwa_pliku"))-SEARCH("[",CELL("nazwa_pliku"))-1),"")</f>
        <v/>
      </c>
      <c r="B1803" s="2" t="str">
        <f ca="1">IF(LEN('spis PO'!A1803)&gt;0,MID(CELL("nazwa_pliku"),SEARCH("[",CELL("nazwa_pliku"))+1, SEARCH(".",CELL("nazwa_pliku"))-SEARCH("[",CELL("nazwa_pliku"))-1),"")</f>
        <v/>
      </c>
      <c r="C1803" s="2" t="str">
        <f>IF(LEN('spis PO'!B1803)&gt;0,'spis PO'!B1803,"")</f>
        <v/>
      </c>
      <c r="D1803" s="2" t="str">
        <f>IF(LEN('spis PO'!C1803)&gt;0,'spis PO'!C1803,"")</f>
        <v/>
      </c>
      <c r="E1803" s="2" t="str">
        <f>IF(LEN('spis PO'!D1803)&gt;0,VLOOKUP('spis PO'!D1803,słowniki!$A$61:$B$63,2),"")</f>
        <v/>
      </c>
      <c r="F1803" s="2" t="str">
        <f>IF(LEN('spis PO'!E1803)&gt;0,VLOOKUP('spis PO'!E1803,słowniki!$A$71:$B$77,2),"")</f>
        <v/>
      </c>
      <c r="G1803" s="12" t="str">
        <f>IF(LEN('spis PO'!F1803)&gt;0,VLOOKUP('spis PO'!F1803,słowniki!$A$51:$B$52,2),"")</f>
        <v/>
      </c>
      <c r="H1803" s="12" t="str">
        <f>IF(LEN('spis PO'!G1803)&gt;0,VLOOKUP('spis PO'!G1803,słowniki!$A$81:$B$83,2),"")</f>
        <v/>
      </c>
      <c r="I1803" s="2" t="str">
        <f>IF(LEN('spis PO'!H1803)&gt;0,'spis PO'!H1803,"")</f>
        <v/>
      </c>
      <c r="J1803" s="12" t="str">
        <f>IF(LEN('spis PO'!I1803)&gt;0,'spis PO'!I1803,"")</f>
        <v/>
      </c>
      <c r="K1803" s="12" t="str">
        <f>IF('spis PO'!D1803="słup",VLOOKUP('spis PO'!J1803,słowniki!$A$91:$B$96,2),IF(LEN('spis PO'!D1803)&gt;0,1,""))</f>
        <v/>
      </c>
      <c r="L1803" s="2" t="str">
        <f>IF(LEN('spis PO'!L1803)&gt;0,VLOOKUP('spis PO'!L1803,słowniki!$A$100:$B$101,2),"")</f>
        <v/>
      </c>
      <c r="M1803" s="2" t="str">
        <f>IF(LEN('spis PO'!M1803)&gt;0,VLOOKUP('spis PO'!M1803,słowniki!$A$110:$B$111,2),"")</f>
        <v/>
      </c>
      <c r="N1803" s="2" t="str">
        <f>IF(LEN('spis PO'!N1803)&gt;0,'spis PO'!N1803,"")</f>
        <v/>
      </c>
      <c r="O1803" s="2" t="str">
        <f>IF('spis PO'!M1803="oprawa",VLOOKUP('spis PO'!O1803,słowniki!$A$120:$B$126,2),IF(LEN('spis PO'!M1803)&gt;0,1,""))</f>
        <v/>
      </c>
      <c r="P1803" s="12" t="str">
        <f>IF('spis PO'!M1803="oprawa",1,"")</f>
        <v/>
      </c>
      <c r="Q1803" s="2" t="str">
        <f t="shared" si="28"/>
        <v/>
      </c>
    </row>
    <row r="1804" spans="1:17">
      <c r="A1804" s="2" t="str">
        <f ca="1">IF(LEN('spis PO'!A1804)&gt;0,MID(CELL("nazwa_pliku"),SEARCH("[",CELL("nazwa_pliku"))+1, SEARCH(".",CELL("nazwa_pliku"))-SEARCH("[",CELL("nazwa_pliku"))-1),"")</f>
        <v/>
      </c>
      <c r="B1804" s="2" t="str">
        <f ca="1">IF(LEN('spis PO'!A1804)&gt;0,MID(CELL("nazwa_pliku"),SEARCH("[",CELL("nazwa_pliku"))+1, SEARCH(".",CELL("nazwa_pliku"))-SEARCH("[",CELL("nazwa_pliku"))-1),"")</f>
        <v/>
      </c>
      <c r="C1804" s="2" t="str">
        <f>IF(LEN('spis PO'!B1804)&gt;0,'spis PO'!B1804,"")</f>
        <v/>
      </c>
      <c r="D1804" s="2" t="str">
        <f>IF(LEN('spis PO'!C1804)&gt;0,'spis PO'!C1804,"")</f>
        <v/>
      </c>
      <c r="E1804" s="2" t="str">
        <f>IF(LEN('spis PO'!D1804)&gt;0,VLOOKUP('spis PO'!D1804,słowniki!$A$61:$B$63,2),"")</f>
        <v/>
      </c>
      <c r="F1804" s="2" t="str">
        <f>IF(LEN('spis PO'!E1804)&gt;0,VLOOKUP('spis PO'!E1804,słowniki!$A$71:$B$77,2),"")</f>
        <v/>
      </c>
      <c r="G1804" s="12" t="str">
        <f>IF(LEN('spis PO'!F1804)&gt;0,VLOOKUP('spis PO'!F1804,słowniki!$A$51:$B$52,2),"")</f>
        <v/>
      </c>
      <c r="H1804" s="12" t="str">
        <f>IF(LEN('spis PO'!G1804)&gt;0,VLOOKUP('spis PO'!G1804,słowniki!$A$81:$B$83,2),"")</f>
        <v/>
      </c>
      <c r="I1804" s="2" t="str">
        <f>IF(LEN('spis PO'!H1804)&gt;0,'spis PO'!H1804,"")</f>
        <v/>
      </c>
      <c r="J1804" s="12" t="str">
        <f>IF(LEN('spis PO'!I1804)&gt;0,'spis PO'!I1804,"")</f>
        <v/>
      </c>
      <c r="K1804" s="12" t="str">
        <f>IF('spis PO'!D1804="słup",VLOOKUP('spis PO'!J1804,słowniki!$A$91:$B$96,2),IF(LEN('spis PO'!D1804)&gt;0,1,""))</f>
        <v/>
      </c>
      <c r="L1804" s="2" t="str">
        <f>IF(LEN('spis PO'!L1804)&gt;0,VLOOKUP('spis PO'!L1804,słowniki!$A$100:$B$101,2),"")</f>
        <v/>
      </c>
      <c r="M1804" s="2" t="str">
        <f>IF(LEN('spis PO'!M1804)&gt;0,VLOOKUP('spis PO'!M1804,słowniki!$A$110:$B$111,2),"")</f>
        <v/>
      </c>
      <c r="N1804" s="2" t="str">
        <f>IF(LEN('spis PO'!N1804)&gt;0,'spis PO'!N1804,"")</f>
        <v/>
      </c>
      <c r="O1804" s="2" t="str">
        <f>IF('spis PO'!M1804="oprawa",VLOOKUP('spis PO'!O1804,słowniki!$A$120:$B$126,2),IF(LEN('spis PO'!M1804)&gt;0,1,""))</f>
        <v/>
      </c>
      <c r="P1804" s="12" t="str">
        <f>IF('spis PO'!M1804="oprawa",1,"")</f>
        <v/>
      </c>
      <c r="Q1804" s="2" t="str">
        <f t="shared" si="28"/>
        <v/>
      </c>
    </row>
    <row r="1805" spans="1:17">
      <c r="A1805" s="2" t="str">
        <f ca="1">IF(LEN('spis PO'!A1805)&gt;0,MID(CELL("nazwa_pliku"),SEARCH("[",CELL("nazwa_pliku"))+1, SEARCH(".",CELL("nazwa_pliku"))-SEARCH("[",CELL("nazwa_pliku"))-1),"")</f>
        <v/>
      </c>
      <c r="B1805" s="2" t="str">
        <f ca="1">IF(LEN('spis PO'!A1805)&gt;0,MID(CELL("nazwa_pliku"),SEARCH("[",CELL("nazwa_pliku"))+1, SEARCH(".",CELL("nazwa_pliku"))-SEARCH("[",CELL("nazwa_pliku"))-1),"")</f>
        <v/>
      </c>
      <c r="C1805" s="2" t="str">
        <f>IF(LEN('spis PO'!B1805)&gt;0,'spis PO'!B1805,"")</f>
        <v/>
      </c>
      <c r="D1805" s="2" t="str">
        <f>IF(LEN('spis PO'!C1805)&gt;0,'spis PO'!C1805,"")</f>
        <v/>
      </c>
      <c r="E1805" s="2" t="str">
        <f>IF(LEN('spis PO'!D1805)&gt;0,VLOOKUP('spis PO'!D1805,słowniki!$A$61:$B$63,2),"")</f>
        <v/>
      </c>
      <c r="F1805" s="2" t="str">
        <f>IF(LEN('spis PO'!E1805)&gt;0,VLOOKUP('spis PO'!E1805,słowniki!$A$71:$B$77,2),"")</f>
        <v/>
      </c>
      <c r="G1805" s="12" t="str">
        <f>IF(LEN('spis PO'!F1805)&gt;0,VLOOKUP('spis PO'!F1805,słowniki!$A$51:$B$52,2),"")</f>
        <v/>
      </c>
      <c r="H1805" s="12" t="str">
        <f>IF(LEN('spis PO'!G1805)&gt;0,VLOOKUP('spis PO'!G1805,słowniki!$A$81:$B$83,2),"")</f>
        <v/>
      </c>
      <c r="I1805" s="2" t="str">
        <f>IF(LEN('spis PO'!H1805)&gt;0,'spis PO'!H1805,"")</f>
        <v/>
      </c>
      <c r="J1805" s="12" t="str">
        <f>IF(LEN('spis PO'!I1805)&gt;0,'spis PO'!I1805,"")</f>
        <v/>
      </c>
      <c r="K1805" s="12" t="str">
        <f>IF('spis PO'!D1805="słup",VLOOKUP('spis PO'!J1805,słowniki!$A$91:$B$96,2),IF(LEN('spis PO'!D1805)&gt;0,1,""))</f>
        <v/>
      </c>
      <c r="L1805" s="2" t="str">
        <f>IF(LEN('spis PO'!L1805)&gt;0,VLOOKUP('spis PO'!L1805,słowniki!$A$100:$B$101,2),"")</f>
        <v/>
      </c>
      <c r="M1805" s="2" t="str">
        <f>IF(LEN('spis PO'!M1805)&gt;0,VLOOKUP('spis PO'!M1805,słowniki!$A$110:$B$111,2),"")</f>
        <v/>
      </c>
      <c r="N1805" s="2" t="str">
        <f>IF(LEN('spis PO'!N1805)&gt;0,'spis PO'!N1805,"")</f>
        <v/>
      </c>
      <c r="O1805" s="2" t="str">
        <f>IF('spis PO'!M1805="oprawa",VLOOKUP('spis PO'!O1805,słowniki!$A$120:$B$126,2),IF(LEN('spis PO'!M1805)&gt;0,1,""))</f>
        <v/>
      </c>
      <c r="P1805" s="12" t="str">
        <f>IF('spis PO'!M1805="oprawa",1,"")</f>
        <v/>
      </c>
      <c r="Q1805" s="2" t="str">
        <f t="shared" si="28"/>
        <v/>
      </c>
    </row>
    <row r="1806" spans="1:17">
      <c r="A1806" s="2" t="str">
        <f ca="1">IF(LEN('spis PO'!A1806)&gt;0,MID(CELL("nazwa_pliku"),SEARCH("[",CELL("nazwa_pliku"))+1, SEARCH(".",CELL("nazwa_pliku"))-SEARCH("[",CELL("nazwa_pliku"))-1),"")</f>
        <v/>
      </c>
      <c r="B1806" s="2" t="str">
        <f ca="1">IF(LEN('spis PO'!A1806)&gt;0,MID(CELL("nazwa_pliku"),SEARCH("[",CELL("nazwa_pliku"))+1, SEARCH(".",CELL("nazwa_pliku"))-SEARCH("[",CELL("nazwa_pliku"))-1),"")</f>
        <v/>
      </c>
      <c r="C1806" s="2" t="str">
        <f>IF(LEN('spis PO'!B1806)&gt;0,'spis PO'!B1806,"")</f>
        <v/>
      </c>
      <c r="D1806" s="2" t="str">
        <f>IF(LEN('spis PO'!C1806)&gt;0,'spis PO'!C1806,"")</f>
        <v/>
      </c>
      <c r="E1806" s="2" t="str">
        <f>IF(LEN('spis PO'!D1806)&gt;0,VLOOKUP('spis PO'!D1806,słowniki!$A$61:$B$63,2),"")</f>
        <v/>
      </c>
      <c r="F1806" s="2" t="str">
        <f>IF(LEN('spis PO'!E1806)&gt;0,VLOOKUP('spis PO'!E1806,słowniki!$A$71:$B$77,2),"")</f>
        <v/>
      </c>
      <c r="G1806" s="12" t="str">
        <f>IF(LEN('spis PO'!F1806)&gt;0,VLOOKUP('spis PO'!F1806,słowniki!$A$51:$B$52,2),"")</f>
        <v/>
      </c>
      <c r="H1806" s="12" t="str">
        <f>IF(LEN('spis PO'!G1806)&gt;0,VLOOKUP('spis PO'!G1806,słowniki!$A$81:$B$83,2),"")</f>
        <v/>
      </c>
      <c r="I1806" s="2" t="str">
        <f>IF(LEN('spis PO'!H1806)&gt;0,'spis PO'!H1806,"")</f>
        <v/>
      </c>
      <c r="J1806" s="12" t="str">
        <f>IF(LEN('spis PO'!I1806)&gt;0,'spis PO'!I1806,"")</f>
        <v/>
      </c>
      <c r="K1806" s="12" t="str">
        <f>IF('spis PO'!D1806="słup",VLOOKUP('spis PO'!J1806,słowniki!$A$91:$B$96,2),IF(LEN('spis PO'!D1806)&gt;0,1,""))</f>
        <v/>
      </c>
      <c r="L1806" s="2" t="str">
        <f>IF(LEN('spis PO'!L1806)&gt;0,VLOOKUP('spis PO'!L1806,słowniki!$A$100:$B$101,2),"")</f>
        <v/>
      </c>
      <c r="M1806" s="2" t="str">
        <f>IF(LEN('spis PO'!M1806)&gt;0,VLOOKUP('spis PO'!M1806,słowniki!$A$110:$B$111,2),"")</f>
        <v/>
      </c>
      <c r="N1806" s="2" t="str">
        <f>IF(LEN('spis PO'!N1806)&gt;0,'spis PO'!N1806,"")</f>
        <v/>
      </c>
      <c r="O1806" s="2" t="str">
        <f>IF('spis PO'!M1806="oprawa",VLOOKUP('spis PO'!O1806,słowniki!$A$120:$B$126,2),IF(LEN('spis PO'!M1806)&gt;0,1,""))</f>
        <v/>
      </c>
      <c r="P1806" s="12" t="str">
        <f>IF('spis PO'!M1806="oprawa",1,"")</f>
        <v/>
      </c>
      <c r="Q1806" s="2" t="str">
        <f t="shared" si="28"/>
        <v/>
      </c>
    </row>
    <row r="1807" spans="1:17">
      <c r="A1807" s="2" t="str">
        <f ca="1">IF(LEN('spis PO'!A1807)&gt;0,MID(CELL("nazwa_pliku"),SEARCH("[",CELL("nazwa_pliku"))+1, SEARCH(".",CELL("nazwa_pliku"))-SEARCH("[",CELL("nazwa_pliku"))-1),"")</f>
        <v/>
      </c>
      <c r="B1807" s="2" t="str">
        <f ca="1">IF(LEN('spis PO'!A1807)&gt;0,MID(CELL("nazwa_pliku"),SEARCH("[",CELL("nazwa_pliku"))+1, SEARCH(".",CELL("nazwa_pliku"))-SEARCH("[",CELL("nazwa_pliku"))-1),"")</f>
        <v/>
      </c>
      <c r="C1807" s="2" t="str">
        <f>IF(LEN('spis PO'!B1807)&gt;0,'spis PO'!B1807,"")</f>
        <v/>
      </c>
      <c r="D1807" s="2" t="str">
        <f>IF(LEN('spis PO'!C1807)&gt;0,'spis PO'!C1807,"")</f>
        <v/>
      </c>
      <c r="E1807" s="2" t="str">
        <f>IF(LEN('spis PO'!D1807)&gt;0,VLOOKUP('spis PO'!D1807,słowniki!$A$61:$B$63,2),"")</f>
        <v/>
      </c>
      <c r="F1807" s="2" t="str">
        <f>IF(LEN('spis PO'!E1807)&gt;0,VLOOKUP('spis PO'!E1807,słowniki!$A$71:$B$77,2),"")</f>
        <v/>
      </c>
      <c r="G1807" s="12" t="str">
        <f>IF(LEN('spis PO'!F1807)&gt;0,VLOOKUP('spis PO'!F1807,słowniki!$A$51:$B$52,2),"")</f>
        <v/>
      </c>
      <c r="H1807" s="12" t="str">
        <f>IF(LEN('spis PO'!G1807)&gt;0,VLOOKUP('spis PO'!G1807,słowniki!$A$81:$B$83,2),"")</f>
        <v/>
      </c>
      <c r="I1807" s="2" t="str">
        <f>IF(LEN('spis PO'!H1807)&gt;0,'spis PO'!H1807,"")</f>
        <v/>
      </c>
      <c r="J1807" s="12" t="str">
        <f>IF(LEN('spis PO'!I1807)&gt;0,'spis PO'!I1807,"")</f>
        <v/>
      </c>
      <c r="K1807" s="12" t="str">
        <f>IF('spis PO'!D1807="słup",VLOOKUP('spis PO'!J1807,słowniki!$A$91:$B$96,2),IF(LEN('spis PO'!D1807)&gt;0,1,""))</f>
        <v/>
      </c>
      <c r="L1807" s="2" t="str">
        <f>IF(LEN('spis PO'!L1807)&gt;0,VLOOKUP('spis PO'!L1807,słowniki!$A$100:$B$101,2),"")</f>
        <v/>
      </c>
      <c r="M1807" s="2" t="str">
        <f>IF(LEN('spis PO'!M1807)&gt;0,VLOOKUP('spis PO'!M1807,słowniki!$A$110:$B$111,2),"")</f>
        <v/>
      </c>
      <c r="N1807" s="2" t="str">
        <f>IF(LEN('spis PO'!N1807)&gt;0,'spis PO'!N1807,"")</f>
        <v/>
      </c>
      <c r="O1807" s="2" t="str">
        <f>IF('spis PO'!M1807="oprawa",VLOOKUP('spis PO'!O1807,słowniki!$A$120:$B$126,2),IF(LEN('spis PO'!M1807)&gt;0,1,""))</f>
        <v/>
      </c>
      <c r="P1807" s="12" t="str">
        <f>IF('spis PO'!M1807="oprawa",1,"")</f>
        <v/>
      </c>
      <c r="Q1807" s="2" t="str">
        <f t="shared" si="28"/>
        <v/>
      </c>
    </row>
    <row r="1808" spans="1:17">
      <c r="A1808" s="2" t="str">
        <f ca="1">IF(LEN('spis PO'!A1808)&gt;0,MID(CELL("nazwa_pliku"),SEARCH("[",CELL("nazwa_pliku"))+1, SEARCH(".",CELL("nazwa_pliku"))-SEARCH("[",CELL("nazwa_pliku"))-1),"")</f>
        <v/>
      </c>
      <c r="B1808" s="2" t="str">
        <f ca="1">IF(LEN('spis PO'!A1808)&gt;0,MID(CELL("nazwa_pliku"),SEARCH("[",CELL("nazwa_pliku"))+1, SEARCH(".",CELL("nazwa_pliku"))-SEARCH("[",CELL("nazwa_pliku"))-1),"")</f>
        <v/>
      </c>
      <c r="C1808" s="2" t="str">
        <f>IF(LEN('spis PO'!B1808)&gt;0,'spis PO'!B1808,"")</f>
        <v/>
      </c>
      <c r="D1808" s="2" t="str">
        <f>IF(LEN('spis PO'!C1808)&gt;0,'spis PO'!C1808,"")</f>
        <v/>
      </c>
      <c r="E1808" s="2" t="str">
        <f>IF(LEN('spis PO'!D1808)&gt;0,VLOOKUP('spis PO'!D1808,słowniki!$A$61:$B$63,2),"")</f>
        <v/>
      </c>
      <c r="F1808" s="2" t="str">
        <f>IF(LEN('spis PO'!E1808)&gt;0,VLOOKUP('spis PO'!E1808,słowniki!$A$71:$B$77,2),"")</f>
        <v/>
      </c>
      <c r="G1808" s="12" t="str">
        <f>IF(LEN('spis PO'!F1808)&gt;0,VLOOKUP('spis PO'!F1808,słowniki!$A$51:$B$52,2),"")</f>
        <v/>
      </c>
      <c r="H1808" s="12" t="str">
        <f>IF(LEN('spis PO'!G1808)&gt;0,VLOOKUP('spis PO'!G1808,słowniki!$A$81:$B$83,2),"")</f>
        <v/>
      </c>
      <c r="I1808" s="2" t="str">
        <f>IF(LEN('spis PO'!H1808)&gt;0,'spis PO'!H1808,"")</f>
        <v/>
      </c>
      <c r="J1808" s="12" t="str">
        <f>IF(LEN('spis PO'!I1808)&gt;0,'spis PO'!I1808,"")</f>
        <v/>
      </c>
      <c r="K1808" s="12" t="str">
        <f>IF('spis PO'!D1808="słup",VLOOKUP('spis PO'!J1808,słowniki!$A$91:$B$96,2),IF(LEN('spis PO'!D1808)&gt;0,1,""))</f>
        <v/>
      </c>
      <c r="L1808" s="2" t="str">
        <f>IF(LEN('spis PO'!L1808)&gt;0,VLOOKUP('spis PO'!L1808,słowniki!$A$100:$B$101,2),"")</f>
        <v/>
      </c>
      <c r="M1808" s="2" t="str">
        <f>IF(LEN('spis PO'!M1808)&gt;0,VLOOKUP('spis PO'!M1808,słowniki!$A$110:$B$111,2),"")</f>
        <v/>
      </c>
      <c r="N1808" s="2" t="str">
        <f>IF(LEN('spis PO'!N1808)&gt;0,'spis PO'!N1808,"")</f>
        <v/>
      </c>
      <c r="O1808" s="2" t="str">
        <f>IF('spis PO'!M1808="oprawa",VLOOKUP('spis PO'!O1808,słowniki!$A$120:$B$126,2),IF(LEN('spis PO'!M1808)&gt;0,1,""))</f>
        <v/>
      </c>
      <c r="P1808" s="12" t="str">
        <f>IF('spis PO'!M1808="oprawa",1,"")</f>
        <v/>
      </c>
      <c r="Q1808" s="2" t="str">
        <f t="shared" si="28"/>
        <v/>
      </c>
    </row>
    <row r="1809" spans="1:17">
      <c r="A1809" s="2" t="str">
        <f ca="1">IF(LEN('spis PO'!A1809)&gt;0,MID(CELL("nazwa_pliku"),SEARCH("[",CELL("nazwa_pliku"))+1, SEARCH(".",CELL("nazwa_pliku"))-SEARCH("[",CELL("nazwa_pliku"))-1),"")</f>
        <v/>
      </c>
      <c r="B1809" s="2" t="str">
        <f ca="1">IF(LEN('spis PO'!A1809)&gt;0,MID(CELL("nazwa_pliku"),SEARCH("[",CELL("nazwa_pliku"))+1, SEARCH(".",CELL("nazwa_pliku"))-SEARCH("[",CELL("nazwa_pliku"))-1),"")</f>
        <v/>
      </c>
      <c r="C1809" s="2" t="str">
        <f>IF(LEN('spis PO'!B1809)&gt;0,'spis PO'!B1809,"")</f>
        <v/>
      </c>
      <c r="D1809" s="2" t="str">
        <f>IF(LEN('spis PO'!C1809)&gt;0,'spis PO'!C1809,"")</f>
        <v/>
      </c>
      <c r="E1809" s="2" t="str">
        <f>IF(LEN('spis PO'!D1809)&gt;0,VLOOKUP('spis PO'!D1809,słowniki!$A$61:$B$63,2),"")</f>
        <v/>
      </c>
      <c r="F1809" s="2" t="str">
        <f>IF(LEN('spis PO'!E1809)&gt;0,VLOOKUP('spis PO'!E1809,słowniki!$A$71:$B$77,2),"")</f>
        <v/>
      </c>
      <c r="G1809" s="12" t="str">
        <f>IF(LEN('spis PO'!F1809)&gt;0,VLOOKUP('spis PO'!F1809,słowniki!$A$51:$B$52,2),"")</f>
        <v/>
      </c>
      <c r="H1809" s="12" t="str">
        <f>IF(LEN('spis PO'!G1809)&gt;0,VLOOKUP('spis PO'!G1809,słowniki!$A$81:$B$83,2),"")</f>
        <v/>
      </c>
      <c r="I1809" s="2" t="str">
        <f>IF(LEN('spis PO'!H1809)&gt;0,'spis PO'!H1809,"")</f>
        <v/>
      </c>
      <c r="J1809" s="12" t="str">
        <f>IF(LEN('spis PO'!I1809)&gt;0,'spis PO'!I1809,"")</f>
        <v/>
      </c>
      <c r="K1809" s="12" t="str">
        <f>IF('spis PO'!D1809="słup",VLOOKUP('spis PO'!J1809,słowniki!$A$91:$B$96,2),IF(LEN('spis PO'!D1809)&gt;0,1,""))</f>
        <v/>
      </c>
      <c r="L1809" s="2" t="str">
        <f>IF(LEN('spis PO'!L1809)&gt;0,VLOOKUP('spis PO'!L1809,słowniki!$A$100:$B$101,2),"")</f>
        <v/>
      </c>
      <c r="M1809" s="2" t="str">
        <f>IF(LEN('spis PO'!M1809)&gt;0,VLOOKUP('spis PO'!M1809,słowniki!$A$110:$B$111,2),"")</f>
        <v/>
      </c>
      <c r="N1809" s="2" t="str">
        <f>IF(LEN('spis PO'!N1809)&gt;0,'spis PO'!N1809,"")</f>
        <v/>
      </c>
      <c r="O1809" s="2" t="str">
        <f>IF('spis PO'!M1809="oprawa",VLOOKUP('spis PO'!O1809,słowniki!$A$120:$B$126,2),IF(LEN('spis PO'!M1809)&gt;0,1,""))</f>
        <v/>
      </c>
      <c r="P1809" s="12" t="str">
        <f>IF('spis PO'!M1809="oprawa",1,"")</f>
        <v/>
      </c>
      <c r="Q1809" s="2" t="str">
        <f t="shared" si="28"/>
        <v/>
      </c>
    </row>
    <row r="1810" spans="1:17">
      <c r="A1810" s="2" t="str">
        <f ca="1">IF(LEN('spis PO'!A1810)&gt;0,MID(CELL("nazwa_pliku"),SEARCH("[",CELL("nazwa_pliku"))+1, SEARCH(".",CELL("nazwa_pliku"))-SEARCH("[",CELL("nazwa_pliku"))-1),"")</f>
        <v/>
      </c>
      <c r="B1810" s="2" t="str">
        <f ca="1">IF(LEN('spis PO'!A1810)&gt;0,MID(CELL("nazwa_pliku"),SEARCH("[",CELL("nazwa_pliku"))+1, SEARCH(".",CELL("nazwa_pliku"))-SEARCH("[",CELL("nazwa_pliku"))-1),"")</f>
        <v/>
      </c>
      <c r="C1810" s="2" t="str">
        <f>IF(LEN('spis PO'!B1810)&gt;0,'spis PO'!B1810,"")</f>
        <v/>
      </c>
      <c r="D1810" s="2" t="str">
        <f>IF(LEN('spis PO'!C1810)&gt;0,'spis PO'!C1810,"")</f>
        <v/>
      </c>
      <c r="E1810" s="2" t="str">
        <f>IF(LEN('spis PO'!D1810)&gt;0,VLOOKUP('spis PO'!D1810,słowniki!$A$61:$B$63,2),"")</f>
        <v/>
      </c>
      <c r="F1810" s="2" t="str">
        <f>IF(LEN('spis PO'!E1810)&gt;0,VLOOKUP('spis PO'!E1810,słowniki!$A$71:$B$77,2),"")</f>
        <v/>
      </c>
      <c r="G1810" s="12" t="str">
        <f>IF(LEN('spis PO'!F1810)&gt;0,VLOOKUP('spis PO'!F1810,słowniki!$A$51:$B$52,2),"")</f>
        <v/>
      </c>
      <c r="H1810" s="12" t="str">
        <f>IF(LEN('spis PO'!G1810)&gt;0,VLOOKUP('spis PO'!G1810,słowniki!$A$81:$B$83,2),"")</f>
        <v/>
      </c>
      <c r="I1810" s="2" t="str">
        <f>IF(LEN('spis PO'!H1810)&gt;0,'spis PO'!H1810,"")</f>
        <v/>
      </c>
      <c r="J1810" s="12" t="str">
        <f>IF(LEN('spis PO'!I1810)&gt;0,'spis PO'!I1810,"")</f>
        <v/>
      </c>
      <c r="K1810" s="12" t="str">
        <f>IF('spis PO'!D1810="słup",VLOOKUP('spis PO'!J1810,słowniki!$A$91:$B$96,2),IF(LEN('spis PO'!D1810)&gt;0,1,""))</f>
        <v/>
      </c>
      <c r="L1810" s="2" t="str">
        <f>IF(LEN('spis PO'!L1810)&gt;0,VLOOKUP('spis PO'!L1810,słowniki!$A$100:$B$101,2),"")</f>
        <v/>
      </c>
      <c r="M1810" s="2" t="str">
        <f>IF(LEN('spis PO'!M1810)&gt;0,VLOOKUP('spis PO'!M1810,słowniki!$A$110:$B$111,2),"")</f>
        <v/>
      </c>
      <c r="N1810" s="2" t="str">
        <f>IF(LEN('spis PO'!N1810)&gt;0,'spis PO'!N1810,"")</f>
        <v/>
      </c>
      <c r="O1810" s="2" t="str">
        <f>IF('spis PO'!M1810="oprawa",VLOOKUP('spis PO'!O1810,słowniki!$A$120:$B$126,2),IF(LEN('spis PO'!M1810)&gt;0,1,""))</f>
        <v/>
      </c>
      <c r="P1810" s="12" t="str">
        <f>IF('spis PO'!M1810="oprawa",1,"")</f>
        <v/>
      </c>
      <c r="Q1810" s="2" t="str">
        <f t="shared" si="28"/>
        <v/>
      </c>
    </row>
    <row r="1811" spans="1:17">
      <c r="A1811" s="2" t="str">
        <f ca="1">IF(LEN('spis PO'!A1811)&gt;0,MID(CELL("nazwa_pliku"),SEARCH("[",CELL("nazwa_pliku"))+1, SEARCH(".",CELL("nazwa_pliku"))-SEARCH("[",CELL("nazwa_pliku"))-1),"")</f>
        <v/>
      </c>
      <c r="B1811" s="2" t="str">
        <f ca="1">IF(LEN('spis PO'!A1811)&gt;0,MID(CELL("nazwa_pliku"),SEARCH("[",CELL("nazwa_pliku"))+1, SEARCH(".",CELL("nazwa_pliku"))-SEARCH("[",CELL("nazwa_pliku"))-1),"")</f>
        <v/>
      </c>
      <c r="C1811" s="2" t="str">
        <f>IF(LEN('spis PO'!B1811)&gt;0,'spis PO'!B1811,"")</f>
        <v/>
      </c>
      <c r="D1811" s="2" t="str">
        <f>IF(LEN('spis PO'!C1811)&gt;0,'spis PO'!C1811,"")</f>
        <v/>
      </c>
      <c r="E1811" s="2" t="str">
        <f>IF(LEN('spis PO'!D1811)&gt;0,VLOOKUP('spis PO'!D1811,słowniki!$A$61:$B$63,2),"")</f>
        <v/>
      </c>
      <c r="F1811" s="2" t="str">
        <f>IF(LEN('spis PO'!E1811)&gt;0,VLOOKUP('spis PO'!E1811,słowniki!$A$71:$B$77,2),"")</f>
        <v/>
      </c>
      <c r="G1811" s="12" t="str">
        <f>IF(LEN('spis PO'!F1811)&gt;0,VLOOKUP('spis PO'!F1811,słowniki!$A$51:$B$52,2),"")</f>
        <v/>
      </c>
      <c r="H1811" s="12" t="str">
        <f>IF(LEN('spis PO'!G1811)&gt;0,VLOOKUP('spis PO'!G1811,słowniki!$A$81:$B$83,2),"")</f>
        <v/>
      </c>
      <c r="I1811" s="2" t="str">
        <f>IF(LEN('spis PO'!H1811)&gt;0,'spis PO'!H1811,"")</f>
        <v/>
      </c>
      <c r="J1811" s="12" t="str">
        <f>IF(LEN('spis PO'!I1811)&gt;0,'spis PO'!I1811,"")</f>
        <v/>
      </c>
      <c r="K1811" s="12" t="str">
        <f>IF('spis PO'!D1811="słup",VLOOKUP('spis PO'!J1811,słowniki!$A$91:$B$96,2),IF(LEN('spis PO'!D1811)&gt;0,1,""))</f>
        <v/>
      </c>
      <c r="L1811" s="2" t="str">
        <f>IF(LEN('spis PO'!L1811)&gt;0,VLOOKUP('spis PO'!L1811,słowniki!$A$100:$B$101,2),"")</f>
        <v/>
      </c>
      <c r="M1811" s="2" t="str">
        <f>IF(LEN('spis PO'!M1811)&gt;0,VLOOKUP('spis PO'!M1811,słowniki!$A$110:$B$111,2),"")</f>
        <v/>
      </c>
      <c r="N1811" s="2" t="str">
        <f>IF(LEN('spis PO'!N1811)&gt;0,'spis PO'!N1811,"")</f>
        <v/>
      </c>
      <c r="O1811" s="2" t="str">
        <f>IF('spis PO'!M1811="oprawa",VLOOKUP('spis PO'!O1811,słowniki!$A$120:$B$126,2),IF(LEN('spis PO'!M1811)&gt;0,1,""))</f>
        <v/>
      </c>
      <c r="P1811" s="12" t="str">
        <f>IF('spis PO'!M1811="oprawa",1,"")</f>
        <v/>
      </c>
      <c r="Q1811" s="2" t="str">
        <f t="shared" si="28"/>
        <v/>
      </c>
    </row>
    <row r="1812" spans="1:17">
      <c r="A1812" s="2" t="str">
        <f ca="1">IF(LEN('spis PO'!A1812)&gt;0,MID(CELL("nazwa_pliku"),SEARCH("[",CELL("nazwa_pliku"))+1, SEARCH(".",CELL("nazwa_pliku"))-SEARCH("[",CELL("nazwa_pliku"))-1),"")</f>
        <v/>
      </c>
      <c r="B1812" s="2" t="str">
        <f ca="1">IF(LEN('spis PO'!A1812)&gt;0,MID(CELL("nazwa_pliku"),SEARCH("[",CELL("nazwa_pliku"))+1, SEARCH(".",CELL("nazwa_pliku"))-SEARCH("[",CELL("nazwa_pliku"))-1),"")</f>
        <v/>
      </c>
      <c r="C1812" s="2" t="str">
        <f>IF(LEN('spis PO'!B1812)&gt;0,'spis PO'!B1812,"")</f>
        <v/>
      </c>
      <c r="D1812" s="2" t="str">
        <f>IF(LEN('spis PO'!C1812)&gt;0,'spis PO'!C1812,"")</f>
        <v/>
      </c>
      <c r="E1812" s="2" t="str">
        <f>IF(LEN('spis PO'!D1812)&gt;0,VLOOKUP('spis PO'!D1812,słowniki!$A$61:$B$63,2),"")</f>
        <v/>
      </c>
      <c r="F1812" s="2" t="str">
        <f>IF(LEN('spis PO'!E1812)&gt;0,VLOOKUP('spis PO'!E1812,słowniki!$A$71:$B$77,2),"")</f>
        <v/>
      </c>
      <c r="G1812" s="12" t="str">
        <f>IF(LEN('spis PO'!F1812)&gt;0,VLOOKUP('spis PO'!F1812,słowniki!$A$51:$B$52,2),"")</f>
        <v/>
      </c>
      <c r="H1812" s="12" t="str">
        <f>IF(LEN('spis PO'!G1812)&gt;0,VLOOKUP('spis PO'!G1812,słowniki!$A$81:$B$83,2),"")</f>
        <v/>
      </c>
      <c r="I1812" s="2" t="str">
        <f>IF(LEN('spis PO'!H1812)&gt;0,'spis PO'!H1812,"")</f>
        <v/>
      </c>
      <c r="J1812" s="12" t="str">
        <f>IF(LEN('spis PO'!I1812)&gt;0,'spis PO'!I1812,"")</f>
        <v/>
      </c>
      <c r="K1812" s="12" t="str">
        <f>IF('spis PO'!D1812="słup",VLOOKUP('spis PO'!J1812,słowniki!$A$91:$B$96,2),IF(LEN('spis PO'!D1812)&gt;0,1,""))</f>
        <v/>
      </c>
      <c r="L1812" s="2" t="str">
        <f>IF(LEN('spis PO'!L1812)&gt;0,VLOOKUP('spis PO'!L1812,słowniki!$A$100:$B$101,2),"")</f>
        <v/>
      </c>
      <c r="M1812" s="2" t="str">
        <f>IF(LEN('spis PO'!M1812)&gt;0,VLOOKUP('spis PO'!M1812,słowniki!$A$110:$B$111,2),"")</f>
        <v/>
      </c>
      <c r="N1812" s="2" t="str">
        <f>IF(LEN('spis PO'!N1812)&gt;0,'spis PO'!N1812,"")</f>
        <v/>
      </c>
      <c r="O1812" s="2" t="str">
        <f>IF('spis PO'!M1812="oprawa",VLOOKUP('spis PO'!O1812,słowniki!$A$120:$B$126,2),IF(LEN('spis PO'!M1812)&gt;0,1,""))</f>
        <v/>
      </c>
      <c r="P1812" s="12" t="str">
        <f>IF('spis PO'!M1812="oprawa",1,"")</f>
        <v/>
      </c>
      <c r="Q1812" s="2" t="str">
        <f t="shared" si="28"/>
        <v/>
      </c>
    </row>
    <row r="1813" spans="1:17">
      <c r="A1813" s="2" t="str">
        <f ca="1">IF(LEN('spis PO'!A1813)&gt;0,MID(CELL("nazwa_pliku"),SEARCH("[",CELL("nazwa_pliku"))+1, SEARCH(".",CELL("nazwa_pliku"))-SEARCH("[",CELL("nazwa_pliku"))-1),"")</f>
        <v/>
      </c>
      <c r="B1813" s="2" t="str">
        <f ca="1">IF(LEN('spis PO'!A1813)&gt;0,MID(CELL("nazwa_pliku"),SEARCH("[",CELL("nazwa_pliku"))+1, SEARCH(".",CELL("nazwa_pliku"))-SEARCH("[",CELL("nazwa_pliku"))-1),"")</f>
        <v/>
      </c>
      <c r="C1813" s="2" t="str">
        <f>IF(LEN('spis PO'!B1813)&gt;0,'spis PO'!B1813,"")</f>
        <v/>
      </c>
      <c r="D1813" s="2" t="str">
        <f>IF(LEN('spis PO'!C1813)&gt;0,'spis PO'!C1813,"")</f>
        <v/>
      </c>
      <c r="E1813" s="2" t="str">
        <f>IF(LEN('spis PO'!D1813)&gt;0,VLOOKUP('spis PO'!D1813,słowniki!$A$61:$B$63,2),"")</f>
        <v/>
      </c>
      <c r="F1813" s="2" t="str">
        <f>IF(LEN('spis PO'!E1813)&gt;0,VLOOKUP('spis PO'!E1813,słowniki!$A$71:$B$77,2),"")</f>
        <v/>
      </c>
      <c r="G1813" s="12" t="str">
        <f>IF(LEN('spis PO'!F1813)&gt;0,VLOOKUP('spis PO'!F1813,słowniki!$A$51:$B$52,2),"")</f>
        <v/>
      </c>
      <c r="H1813" s="12" t="str">
        <f>IF(LEN('spis PO'!G1813)&gt;0,VLOOKUP('spis PO'!G1813,słowniki!$A$81:$B$83,2),"")</f>
        <v/>
      </c>
      <c r="I1813" s="2" t="str">
        <f>IF(LEN('spis PO'!H1813)&gt;0,'spis PO'!H1813,"")</f>
        <v/>
      </c>
      <c r="J1813" s="12" t="str">
        <f>IF(LEN('spis PO'!I1813)&gt;0,'spis PO'!I1813,"")</f>
        <v/>
      </c>
      <c r="K1813" s="12" t="str">
        <f>IF('spis PO'!D1813="słup",VLOOKUP('spis PO'!J1813,słowniki!$A$91:$B$96,2),IF(LEN('spis PO'!D1813)&gt;0,1,""))</f>
        <v/>
      </c>
      <c r="L1813" s="2" t="str">
        <f>IF(LEN('spis PO'!L1813)&gt;0,VLOOKUP('spis PO'!L1813,słowniki!$A$100:$B$101,2),"")</f>
        <v/>
      </c>
      <c r="M1813" s="2" t="str">
        <f>IF(LEN('spis PO'!M1813)&gt;0,VLOOKUP('spis PO'!M1813,słowniki!$A$110:$B$111,2),"")</f>
        <v/>
      </c>
      <c r="N1813" s="2" t="str">
        <f>IF(LEN('spis PO'!N1813)&gt;0,'spis PO'!N1813,"")</f>
        <v/>
      </c>
      <c r="O1813" s="2" t="str">
        <f>IF('spis PO'!M1813="oprawa",VLOOKUP('spis PO'!O1813,słowniki!$A$120:$B$126,2),IF(LEN('spis PO'!M1813)&gt;0,1,""))</f>
        <v/>
      </c>
      <c r="P1813" s="12" t="str">
        <f>IF('spis PO'!M1813="oprawa",1,"")</f>
        <v/>
      </c>
      <c r="Q1813" s="2" t="str">
        <f t="shared" si="28"/>
        <v/>
      </c>
    </row>
    <row r="1814" spans="1:17">
      <c r="A1814" s="2" t="str">
        <f ca="1">IF(LEN('spis PO'!A1814)&gt;0,MID(CELL("nazwa_pliku"),SEARCH("[",CELL("nazwa_pliku"))+1, SEARCH(".",CELL("nazwa_pliku"))-SEARCH("[",CELL("nazwa_pliku"))-1),"")</f>
        <v/>
      </c>
      <c r="B1814" s="2" t="str">
        <f ca="1">IF(LEN('spis PO'!A1814)&gt;0,MID(CELL("nazwa_pliku"),SEARCH("[",CELL("nazwa_pliku"))+1, SEARCH(".",CELL("nazwa_pliku"))-SEARCH("[",CELL("nazwa_pliku"))-1),"")</f>
        <v/>
      </c>
      <c r="C1814" s="2" t="str">
        <f>IF(LEN('spis PO'!B1814)&gt;0,'spis PO'!B1814,"")</f>
        <v/>
      </c>
      <c r="D1814" s="2" t="str">
        <f>IF(LEN('spis PO'!C1814)&gt;0,'spis PO'!C1814,"")</f>
        <v/>
      </c>
      <c r="E1814" s="2" t="str">
        <f>IF(LEN('spis PO'!D1814)&gt;0,VLOOKUP('spis PO'!D1814,słowniki!$A$61:$B$63,2),"")</f>
        <v/>
      </c>
      <c r="F1814" s="2" t="str">
        <f>IF(LEN('spis PO'!E1814)&gt;0,VLOOKUP('spis PO'!E1814,słowniki!$A$71:$B$77,2),"")</f>
        <v/>
      </c>
      <c r="G1814" s="12" t="str">
        <f>IF(LEN('spis PO'!F1814)&gt;0,VLOOKUP('spis PO'!F1814,słowniki!$A$51:$B$52,2),"")</f>
        <v/>
      </c>
      <c r="H1814" s="12" t="str">
        <f>IF(LEN('spis PO'!G1814)&gt;0,VLOOKUP('spis PO'!G1814,słowniki!$A$81:$B$83,2),"")</f>
        <v/>
      </c>
      <c r="I1814" s="2" t="str">
        <f>IF(LEN('spis PO'!H1814)&gt;0,'spis PO'!H1814,"")</f>
        <v/>
      </c>
      <c r="J1814" s="12" t="str">
        <f>IF(LEN('spis PO'!I1814)&gt;0,'spis PO'!I1814,"")</f>
        <v/>
      </c>
      <c r="K1814" s="12" t="str">
        <f>IF('spis PO'!D1814="słup",VLOOKUP('spis PO'!J1814,słowniki!$A$91:$B$96,2),IF(LEN('spis PO'!D1814)&gt;0,1,""))</f>
        <v/>
      </c>
      <c r="L1814" s="2" t="str">
        <f>IF(LEN('spis PO'!L1814)&gt;0,VLOOKUP('spis PO'!L1814,słowniki!$A$100:$B$101,2),"")</f>
        <v/>
      </c>
      <c r="M1814" s="2" t="str">
        <f>IF(LEN('spis PO'!M1814)&gt;0,VLOOKUP('spis PO'!M1814,słowniki!$A$110:$B$111,2),"")</f>
        <v/>
      </c>
      <c r="N1814" s="2" t="str">
        <f>IF(LEN('spis PO'!N1814)&gt;0,'spis PO'!N1814,"")</f>
        <v/>
      </c>
      <c r="O1814" s="2" t="str">
        <f>IF('spis PO'!M1814="oprawa",VLOOKUP('spis PO'!O1814,słowniki!$A$120:$B$126,2),IF(LEN('spis PO'!M1814)&gt;0,1,""))</f>
        <v/>
      </c>
      <c r="P1814" s="12" t="str">
        <f>IF('spis PO'!M1814="oprawa",1,"")</f>
        <v/>
      </c>
      <c r="Q1814" s="2" t="str">
        <f t="shared" si="28"/>
        <v/>
      </c>
    </row>
    <row r="1815" spans="1:17">
      <c r="A1815" s="2" t="str">
        <f ca="1">IF(LEN('spis PO'!A1815)&gt;0,MID(CELL("nazwa_pliku"),SEARCH("[",CELL("nazwa_pliku"))+1, SEARCH(".",CELL("nazwa_pliku"))-SEARCH("[",CELL("nazwa_pliku"))-1),"")</f>
        <v/>
      </c>
      <c r="B1815" s="2" t="str">
        <f ca="1">IF(LEN('spis PO'!A1815)&gt;0,MID(CELL("nazwa_pliku"),SEARCH("[",CELL("nazwa_pliku"))+1, SEARCH(".",CELL("nazwa_pliku"))-SEARCH("[",CELL("nazwa_pliku"))-1),"")</f>
        <v/>
      </c>
      <c r="C1815" s="2" t="str">
        <f>IF(LEN('spis PO'!B1815)&gt;0,'spis PO'!B1815,"")</f>
        <v/>
      </c>
      <c r="D1815" s="2" t="str">
        <f>IF(LEN('spis PO'!C1815)&gt;0,'spis PO'!C1815,"")</f>
        <v/>
      </c>
      <c r="E1815" s="2" t="str">
        <f>IF(LEN('spis PO'!D1815)&gt;0,VLOOKUP('spis PO'!D1815,słowniki!$A$61:$B$63,2),"")</f>
        <v/>
      </c>
      <c r="F1815" s="2" t="str">
        <f>IF(LEN('spis PO'!E1815)&gt;0,VLOOKUP('spis PO'!E1815,słowniki!$A$71:$B$77,2),"")</f>
        <v/>
      </c>
      <c r="G1815" s="12" t="str">
        <f>IF(LEN('spis PO'!F1815)&gt;0,VLOOKUP('spis PO'!F1815,słowniki!$A$51:$B$52,2),"")</f>
        <v/>
      </c>
      <c r="H1815" s="12" t="str">
        <f>IF(LEN('spis PO'!G1815)&gt;0,VLOOKUP('spis PO'!G1815,słowniki!$A$81:$B$83,2),"")</f>
        <v/>
      </c>
      <c r="I1815" s="2" t="str">
        <f>IF(LEN('spis PO'!H1815)&gt;0,'spis PO'!H1815,"")</f>
        <v/>
      </c>
      <c r="J1815" s="12" t="str">
        <f>IF(LEN('spis PO'!I1815)&gt;0,'spis PO'!I1815,"")</f>
        <v/>
      </c>
      <c r="K1815" s="12" t="str">
        <f>IF('spis PO'!D1815="słup",VLOOKUP('spis PO'!J1815,słowniki!$A$91:$B$96,2),IF(LEN('spis PO'!D1815)&gt;0,1,""))</f>
        <v/>
      </c>
      <c r="L1815" s="2" t="str">
        <f>IF(LEN('spis PO'!L1815)&gt;0,VLOOKUP('spis PO'!L1815,słowniki!$A$100:$B$101,2),"")</f>
        <v/>
      </c>
      <c r="M1815" s="2" t="str">
        <f>IF(LEN('spis PO'!M1815)&gt;0,VLOOKUP('spis PO'!M1815,słowniki!$A$110:$B$111,2),"")</f>
        <v/>
      </c>
      <c r="N1815" s="2" t="str">
        <f>IF(LEN('spis PO'!N1815)&gt;0,'spis PO'!N1815,"")</f>
        <v/>
      </c>
      <c r="O1815" s="2" t="str">
        <f>IF('spis PO'!M1815="oprawa",VLOOKUP('spis PO'!O1815,słowniki!$A$120:$B$126,2),IF(LEN('spis PO'!M1815)&gt;0,1,""))</f>
        <v/>
      </c>
      <c r="P1815" s="12" t="str">
        <f>IF('spis PO'!M1815="oprawa",1,"")</f>
        <v/>
      </c>
      <c r="Q1815" s="2" t="str">
        <f t="shared" si="28"/>
        <v/>
      </c>
    </row>
    <row r="1816" spans="1:17">
      <c r="A1816" s="2" t="str">
        <f ca="1">IF(LEN('spis PO'!A1816)&gt;0,MID(CELL("nazwa_pliku"),SEARCH("[",CELL("nazwa_pliku"))+1, SEARCH(".",CELL("nazwa_pliku"))-SEARCH("[",CELL("nazwa_pliku"))-1),"")</f>
        <v/>
      </c>
      <c r="B1816" s="2" t="str">
        <f ca="1">IF(LEN('spis PO'!A1816)&gt;0,MID(CELL("nazwa_pliku"),SEARCH("[",CELL("nazwa_pliku"))+1, SEARCH(".",CELL("nazwa_pliku"))-SEARCH("[",CELL("nazwa_pliku"))-1),"")</f>
        <v/>
      </c>
      <c r="C1816" s="2" t="str">
        <f>IF(LEN('spis PO'!B1816)&gt;0,'spis PO'!B1816,"")</f>
        <v/>
      </c>
      <c r="D1816" s="2" t="str">
        <f>IF(LEN('spis PO'!C1816)&gt;0,'spis PO'!C1816,"")</f>
        <v/>
      </c>
      <c r="E1816" s="2" t="str">
        <f>IF(LEN('spis PO'!D1816)&gt;0,VLOOKUP('spis PO'!D1816,słowniki!$A$61:$B$63,2),"")</f>
        <v/>
      </c>
      <c r="F1816" s="2" t="str">
        <f>IF(LEN('spis PO'!E1816)&gt;0,VLOOKUP('spis PO'!E1816,słowniki!$A$71:$B$77,2),"")</f>
        <v/>
      </c>
      <c r="G1816" s="12" t="str">
        <f>IF(LEN('spis PO'!F1816)&gt;0,VLOOKUP('spis PO'!F1816,słowniki!$A$51:$B$52,2),"")</f>
        <v/>
      </c>
      <c r="H1816" s="12" t="str">
        <f>IF(LEN('spis PO'!G1816)&gt;0,VLOOKUP('spis PO'!G1816,słowniki!$A$81:$B$83,2),"")</f>
        <v/>
      </c>
      <c r="I1816" s="2" t="str">
        <f>IF(LEN('spis PO'!H1816)&gt;0,'spis PO'!H1816,"")</f>
        <v/>
      </c>
      <c r="J1816" s="12" t="str">
        <f>IF(LEN('spis PO'!I1816)&gt;0,'spis PO'!I1816,"")</f>
        <v/>
      </c>
      <c r="K1816" s="12" t="str">
        <f>IF('spis PO'!D1816="słup",VLOOKUP('spis PO'!J1816,słowniki!$A$91:$B$96,2),IF(LEN('spis PO'!D1816)&gt;0,1,""))</f>
        <v/>
      </c>
      <c r="L1816" s="2" t="str">
        <f>IF(LEN('spis PO'!L1816)&gt;0,VLOOKUP('spis PO'!L1816,słowniki!$A$100:$B$101,2),"")</f>
        <v/>
      </c>
      <c r="M1816" s="2" t="str">
        <f>IF(LEN('spis PO'!M1816)&gt;0,VLOOKUP('spis PO'!M1816,słowniki!$A$110:$B$111,2),"")</f>
        <v/>
      </c>
      <c r="N1816" s="2" t="str">
        <f>IF(LEN('spis PO'!N1816)&gt;0,'spis PO'!N1816,"")</f>
        <v/>
      </c>
      <c r="O1816" s="2" t="str">
        <f>IF('spis PO'!M1816="oprawa",VLOOKUP('spis PO'!O1816,słowniki!$A$120:$B$126,2),IF(LEN('spis PO'!M1816)&gt;0,1,""))</f>
        <v/>
      </c>
      <c r="P1816" s="12" t="str">
        <f>IF('spis PO'!M1816="oprawa",1,"")</f>
        <v/>
      </c>
      <c r="Q1816" s="2" t="str">
        <f t="shared" si="28"/>
        <v/>
      </c>
    </row>
    <row r="1817" spans="1:17">
      <c r="A1817" s="2" t="str">
        <f ca="1">IF(LEN('spis PO'!A1817)&gt;0,MID(CELL("nazwa_pliku"),SEARCH("[",CELL("nazwa_pliku"))+1, SEARCH(".",CELL("nazwa_pliku"))-SEARCH("[",CELL("nazwa_pliku"))-1),"")</f>
        <v/>
      </c>
      <c r="B1817" s="2" t="str">
        <f ca="1">IF(LEN('spis PO'!A1817)&gt;0,MID(CELL("nazwa_pliku"),SEARCH("[",CELL("nazwa_pliku"))+1, SEARCH(".",CELL("nazwa_pliku"))-SEARCH("[",CELL("nazwa_pliku"))-1),"")</f>
        <v/>
      </c>
      <c r="C1817" s="2" t="str">
        <f>IF(LEN('spis PO'!B1817)&gt;0,'spis PO'!B1817,"")</f>
        <v/>
      </c>
      <c r="D1817" s="2" t="str">
        <f>IF(LEN('spis PO'!C1817)&gt;0,'spis PO'!C1817,"")</f>
        <v/>
      </c>
      <c r="E1817" s="2" t="str">
        <f>IF(LEN('spis PO'!D1817)&gt;0,VLOOKUP('spis PO'!D1817,słowniki!$A$61:$B$63,2),"")</f>
        <v/>
      </c>
      <c r="F1817" s="2" t="str">
        <f>IF(LEN('spis PO'!E1817)&gt;0,VLOOKUP('spis PO'!E1817,słowniki!$A$71:$B$77,2),"")</f>
        <v/>
      </c>
      <c r="G1817" s="12" t="str">
        <f>IF(LEN('spis PO'!F1817)&gt;0,VLOOKUP('spis PO'!F1817,słowniki!$A$51:$B$52,2),"")</f>
        <v/>
      </c>
      <c r="H1817" s="12" t="str">
        <f>IF(LEN('spis PO'!G1817)&gt;0,VLOOKUP('spis PO'!G1817,słowniki!$A$81:$B$83,2),"")</f>
        <v/>
      </c>
      <c r="I1817" s="2" t="str">
        <f>IF(LEN('spis PO'!H1817)&gt;0,'spis PO'!H1817,"")</f>
        <v/>
      </c>
      <c r="J1817" s="12" t="str">
        <f>IF(LEN('spis PO'!I1817)&gt;0,'spis PO'!I1817,"")</f>
        <v/>
      </c>
      <c r="K1817" s="12" t="str">
        <f>IF('spis PO'!D1817="słup",VLOOKUP('spis PO'!J1817,słowniki!$A$91:$B$96,2),IF(LEN('spis PO'!D1817)&gt;0,1,""))</f>
        <v/>
      </c>
      <c r="L1817" s="2" t="str">
        <f>IF(LEN('spis PO'!L1817)&gt;0,VLOOKUP('spis PO'!L1817,słowniki!$A$100:$B$101,2),"")</f>
        <v/>
      </c>
      <c r="M1817" s="2" t="str">
        <f>IF(LEN('spis PO'!M1817)&gt;0,VLOOKUP('spis PO'!M1817,słowniki!$A$110:$B$111,2),"")</f>
        <v/>
      </c>
      <c r="N1817" s="2" t="str">
        <f>IF(LEN('spis PO'!N1817)&gt;0,'spis PO'!N1817,"")</f>
        <v/>
      </c>
      <c r="O1817" s="2" t="str">
        <f>IF('spis PO'!M1817="oprawa",VLOOKUP('spis PO'!O1817,słowniki!$A$120:$B$126,2),IF(LEN('spis PO'!M1817)&gt;0,1,""))</f>
        <v/>
      </c>
      <c r="P1817" s="12" t="str">
        <f>IF('spis PO'!M1817="oprawa",1,"")</f>
        <v/>
      </c>
      <c r="Q1817" s="2" t="str">
        <f t="shared" si="28"/>
        <v/>
      </c>
    </row>
    <row r="1818" spans="1:17">
      <c r="A1818" s="2" t="str">
        <f ca="1">IF(LEN('spis PO'!A1818)&gt;0,MID(CELL("nazwa_pliku"),SEARCH("[",CELL("nazwa_pliku"))+1, SEARCH(".",CELL("nazwa_pliku"))-SEARCH("[",CELL("nazwa_pliku"))-1),"")</f>
        <v/>
      </c>
      <c r="B1818" s="2" t="str">
        <f ca="1">IF(LEN('spis PO'!A1818)&gt;0,MID(CELL("nazwa_pliku"),SEARCH("[",CELL("nazwa_pliku"))+1, SEARCH(".",CELL("nazwa_pliku"))-SEARCH("[",CELL("nazwa_pliku"))-1),"")</f>
        <v/>
      </c>
      <c r="C1818" s="2" t="str">
        <f>IF(LEN('spis PO'!B1818)&gt;0,'spis PO'!B1818,"")</f>
        <v/>
      </c>
      <c r="D1818" s="2" t="str">
        <f>IF(LEN('spis PO'!C1818)&gt;0,'spis PO'!C1818,"")</f>
        <v/>
      </c>
      <c r="E1818" s="2" t="str">
        <f>IF(LEN('spis PO'!D1818)&gt;0,VLOOKUP('spis PO'!D1818,słowniki!$A$61:$B$63,2),"")</f>
        <v/>
      </c>
      <c r="F1818" s="2" t="str">
        <f>IF(LEN('spis PO'!E1818)&gt;0,VLOOKUP('spis PO'!E1818,słowniki!$A$71:$B$77,2),"")</f>
        <v/>
      </c>
      <c r="G1818" s="12" t="str">
        <f>IF(LEN('spis PO'!F1818)&gt;0,VLOOKUP('spis PO'!F1818,słowniki!$A$51:$B$52,2),"")</f>
        <v/>
      </c>
      <c r="H1818" s="12" t="str">
        <f>IF(LEN('spis PO'!G1818)&gt;0,VLOOKUP('spis PO'!G1818,słowniki!$A$81:$B$83,2),"")</f>
        <v/>
      </c>
      <c r="I1818" s="2" t="str">
        <f>IF(LEN('spis PO'!H1818)&gt;0,'spis PO'!H1818,"")</f>
        <v/>
      </c>
      <c r="J1818" s="12" t="str">
        <f>IF(LEN('spis PO'!I1818)&gt;0,'spis PO'!I1818,"")</f>
        <v/>
      </c>
      <c r="K1818" s="12" t="str">
        <f>IF('spis PO'!D1818="słup",VLOOKUP('spis PO'!J1818,słowniki!$A$91:$B$96,2),IF(LEN('spis PO'!D1818)&gt;0,1,""))</f>
        <v/>
      </c>
      <c r="L1818" s="2" t="str">
        <f>IF(LEN('spis PO'!L1818)&gt;0,VLOOKUP('spis PO'!L1818,słowniki!$A$100:$B$101,2),"")</f>
        <v/>
      </c>
      <c r="M1818" s="2" t="str">
        <f>IF(LEN('spis PO'!M1818)&gt;0,VLOOKUP('spis PO'!M1818,słowniki!$A$110:$B$111,2),"")</f>
        <v/>
      </c>
      <c r="N1818" s="2" t="str">
        <f>IF(LEN('spis PO'!N1818)&gt;0,'spis PO'!N1818,"")</f>
        <v/>
      </c>
      <c r="O1818" s="2" t="str">
        <f>IF('spis PO'!M1818="oprawa",VLOOKUP('spis PO'!O1818,słowniki!$A$120:$B$126,2),IF(LEN('spis PO'!M1818)&gt;0,1,""))</f>
        <v/>
      </c>
      <c r="P1818" s="12" t="str">
        <f>IF('spis PO'!M1818="oprawa",1,"")</f>
        <v/>
      </c>
      <c r="Q1818" s="2" t="str">
        <f t="shared" si="28"/>
        <v/>
      </c>
    </row>
    <row r="1819" spans="1:17">
      <c r="A1819" s="2" t="str">
        <f ca="1">IF(LEN('spis PO'!A1819)&gt;0,MID(CELL("nazwa_pliku"),SEARCH("[",CELL("nazwa_pliku"))+1, SEARCH(".",CELL("nazwa_pliku"))-SEARCH("[",CELL("nazwa_pliku"))-1),"")</f>
        <v/>
      </c>
      <c r="B1819" s="2" t="str">
        <f ca="1">IF(LEN('spis PO'!A1819)&gt;0,MID(CELL("nazwa_pliku"),SEARCH("[",CELL("nazwa_pliku"))+1, SEARCH(".",CELL("nazwa_pliku"))-SEARCH("[",CELL("nazwa_pliku"))-1),"")</f>
        <v/>
      </c>
      <c r="C1819" s="2" t="str">
        <f>IF(LEN('spis PO'!B1819)&gt;0,'spis PO'!B1819,"")</f>
        <v/>
      </c>
      <c r="D1819" s="2" t="str">
        <f>IF(LEN('spis PO'!C1819)&gt;0,'spis PO'!C1819,"")</f>
        <v/>
      </c>
      <c r="E1819" s="2" t="str">
        <f>IF(LEN('spis PO'!D1819)&gt;0,VLOOKUP('spis PO'!D1819,słowniki!$A$61:$B$63,2),"")</f>
        <v/>
      </c>
      <c r="F1819" s="2" t="str">
        <f>IF(LEN('spis PO'!E1819)&gt;0,VLOOKUP('spis PO'!E1819,słowniki!$A$71:$B$77,2),"")</f>
        <v/>
      </c>
      <c r="G1819" s="12" t="str">
        <f>IF(LEN('spis PO'!F1819)&gt;0,VLOOKUP('spis PO'!F1819,słowniki!$A$51:$B$52,2),"")</f>
        <v/>
      </c>
      <c r="H1819" s="12" t="str">
        <f>IF(LEN('spis PO'!G1819)&gt;0,VLOOKUP('spis PO'!G1819,słowniki!$A$81:$B$83,2),"")</f>
        <v/>
      </c>
      <c r="I1819" s="2" t="str">
        <f>IF(LEN('spis PO'!H1819)&gt;0,'spis PO'!H1819,"")</f>
        <v/>
      </c>
      <c r="J1819" s="12" t="str">
        <f>IF(LEN('spis PO'!I1819)&gt;0,'spis PO'!I1819,"")</f>
        <v/>
      </c>
      <c r="K1819" s="12" t="str">
        <f>IF('spis PO'!D1819="słup",VLOOKUP('spis PO'!J1819,słowniki!$A$91:$B$96,2),IF(LEN('spis PO'!D1819)&gt;0,1,""))</f>
        <v/>
      </c>
      <c r="L1819" s="2" t="str">
        <f>IF(LEN('spis PO'!L1819)&gt;0,VLOOKUP('spis PO'!L1819,słowniki!$A$100:$B$101,2),"")</f>
        <v/>
      </c>
      <c r="M1819" s="2" t="str">
        <f>IF(LEN('spis PO'!M1819)&gt;0,VLOOKUP('spis PO'!M1819,słowniki!$A$110:$B$111,2),"")</f>
        <v/>
      </c>
      <c r="N1819" s="2" t="str">
        <f>IF(LEN('spis PO'!N1819)&gt;0,'spis PO'!N1819,"")</f>
        <v/>
      </c>
      <c r="O1819" s="2" t="str">
        <f>IF('spis PO'!M1819="oprawa",VLOOKUP('spis PO'!O1819,słowniki!$A$120:$B$126,2),IF(LEN('spis PO'!M1819)&gt;0,1,""))</f>
        <v/>
      </c>
      <c r="P1819" s="12" t="str">
        <f>IF('spis PO'!M1819="oprawa",1,"")</f>
        <v/>
      </c>
      <c r="Q1819" s="2" t="str">
        <f t="shared" si="28"/>
        <v/>
      </c>
    </row>
    <row r="1820" spans="1:17">
      <c r="A1820" s="2" t="str">
        <f ca="1">IF(LEN('spis PO'!A1820)&gt;0,MID(CELL("nazwa_pliku"),SEARCH("[",CELL("nazwa_pliku"))+1, SEARCH(".",CELL("nazwa_pliku"))-SEARCH("[",CELL("nazwa_pliku"))-1),"")</f>
        <v/>
      </c>
      <c r="B1820" s="2" t="str">
        <f ca="1">IF(LEN('spis PO'!A1820)&gt;0,MID(CELL("nazwa_pliku"),SEARCH("[",CELL("nazwa_pliku"))+1, SEARCH(".",CELL("nazwa_pliku"))-SEARCH("[",CELL("nazwa_pliku"))-1),"")</f>
        <v/>
      </c>
      <c r="C1820" s="2" t="str">
        <f>IF(LEN('spis PO'!B1820)&gt;0,'spis PO'!B1820,"")</f>
        <v/>
      </c>
      <c r="D1820" s="2" t="str">
        <f>IF(LEN('spis PO'!C1820)&gt;0,'spis PO'!C1820,"")</f>
        <v/>
      </c>
      <c r="E1820" s="2" t="str">
        <f>IF(LEN('spis PO'!D1820)&gt;0,VLOOKUP('spis PO'!D1820,słowniki!$A$61:$B$63,2),"")</f>
        <v/>
      </c>
      <c r="F1820" s="2" t="str">
        <f>IF(LEN('spis PO'!E1820)&gt;0,VLOOKUP('spis PO'!E1820,słowniki!$A$71:$B$77,2),"")</f>
        <v/>
      </c>
      <c r="G1820" s="12" t="str">
        <f>IF(LEN('spis PO'!F1820)&gt;0,VLOOKUP('spis PO'!F1820,słowniki!$A$51:$B$52,2),"")</f>
        <v/>
      </c>
      <c r="H1820" s="12" t="str">
        <f>IF(LEN('spis PO'!G1820)&gt;0,VLOOKUP('spis PO'!G1820,słowniki!$A$81:$B$83,2),"")</f>
        <v/>
      </c>
      <c r="I1820" s="2" t="str">
        <f>IF(LEN('spis PO'!H1820)&gt;0,'spis PO'!H1820,"")</f>
        <v/>
      </c>
      <c r="J1820" s="12" t="str">
        <f>IF(LEN('spis PO'!I1820)&gt;0,'spis PO'!I1820,"")</f>
        <v/>
      </c>
      <c r="K1820" s="12" t="str">
        <f>IF('spis PO'!D1820="słup",VLOOKUP('spis PO'!J1820,słowniki!$A$91:$B$96,2),IF(LEN('spis PO'!D1820)&gt;0,1,""))</f>
        <v/>
      </c>
      <c r="L1820" s="2" t="str">
        <f>IF(LEN('spis PO'!L1820)&gt;0,VLOOKUP('spis PO'!L1820,słowniki!$A$100:$B$101,2),"")</f>
        <v/>
      </c>
      <c r="M1820" s="2" t="str">
        <f>IF(LEN('spis PO'!M1820)&gt;0,VLOOKUP('spis PO'!M1820,słowniki!$A$110:$B$111,2),"")</f>
        <v/>
      </c>
      <c r="N1820" s="2" t="str">
        <f>IF(LEN('spis PO'!N1820)&gt;0,'spis PO'!N1820,"")</f>
        <v/>
      </c>
      <c r="O1820" s="2" t="str">
        <f>IF('spis PO'!M1820="oprawa",VLOOKUP('spis PO'!O1820,słowniki!$A$120:$B$126,2),IF(LEN('spis PO'!M1820)&gt;0,1,""))</f>
        <v/>
      </c>
      <c r="P1820" s="12" t="str">
        <f>IF('spis PO'!M1820="oprawa",1,"")</f>
        <v/>
      </c>
      <c r="Q1820" s="2" t="str">
        <f t="shared" si="28"/>
        <v/>
      </c>
    </row>
    <row r="1821" spans="1:17">
      <c r="A1821" s="2" t="str">
        <f ca="1">IF(LEN('spis PO'!A1821)&gt;0,MID(CELL("nazwa_pliku"),SEARCH("[",CELL("nazwa_pliku"))+1, SEARCH(".",CELL("nazwa_pliku"))-SEARCH("[",CELL("nazwa_pliku"))-1),"")</f>
        <v/>
      </c>
      <c r="B1821" s="2" t="str">
        <f ca="1">IF(LEN('spis PO'!A1821)&gt;0,MID(CELL("nazwa_pliku"),SEARCH("[",CELL("nazwa_pliku"))+1, SEARCH(".",CELL("nazwa_pliku"))-SEARCH("[",CELL("nazwa_pliku"))-1),"")</f>
        <v/>
      </c>
      <c r="C1821" s="2" t="str">
        <f>IF(LEN('spis PO'!B1821)&gt;0,'spis PO'!B1821,"")</f>
        <v/>
      </c>
      <c r="D1821" s="2" t="str">
        <f>IF(LEN('spis PO'!C1821)&gt;0,'spis PO'!C1821,"")</f>
        <v/>
      </c>
      <c r="E1821" s="2" t="str">
        <f>IF(LEN('spis PO'!D1821)&gt;0,VLOOKUP('spis PO'!D1821,słowniki!$A$61:$B$63,2),"")</f>
        <v/>
      </c>
      <c r="F1821" s="2" t="str">
        <f>IF(LEN('spis PO'!E1821)&gt;0,VLOOKUP('spis PO'!E1821,słowniki!$A$71:$B$77,2),"")</f>
        <v/>
      </c>
      <c r="G1821" s="12" t="str">
        <f>IF(LEN('spis PO'!F1821)&gt;0,VLOOKUP('spis PO'!F1821,słowniki!$A$51:$B$52,2),"")</f>
        <v/>
      </c>
      <c r="H1821" s="12" t="str">
        <f>IF(LEN('spis PO'!G1821)&gt;0,VLOOKUP('spis PO'!G1821,słowniki!$A$81:$B$83,2),"")</f>
        <v/>
      </c>
      <c r="I1821" s="2" t="str">
        <f>IF(LEN('spis PO'!H1821)&gt;0,'spis PO'!H1821,"")</f>
        <v/>
      </c>
      <c r="J1821" s="12" t="str">
        <f>IF(LEN('spis PO'!I1821)&gt;0,'spis PO'!I1821,"")</f>
        <v/>
      </c>
      <c r="K1821" s="12" t="str">
        <f>IF('spis PO'!D1821="słup",VLOOKUP('spis PO'!J1821,słowniki!$A$91:$B$96,2),IF(LEN('spis PO'!D1821)&gt;0,1,""))</f>
        <v/>
      </c>
      <c r="L1821" s="2" t="str">
        <f>IF(LEN('spis PO'!L1821)&gt;0,VLOOKUP('spis PO'!L1821,słowniki!$A$100:$B$101,2),"")</f>
        <v/>
      </c>
      <c r="M1821" s="2" t="str">
        <f>IF(LEN('spis PO'!M1821)&gt;0,VLOOKUP('spis PO'!M1821,słowniki!$A$110:$B$111,2),"")</f>
        <v/>
      </c>
      <c r="N1821" s="2" t="str">
        <f>IF(LEN('spis PO'!N1821)&gt;0,'spis PO'!N1821,"")</f>
        <v/>
      </c>
      <c r="O1821" s="2" t="str">
        <f>IF('spis PO'!M1821="oprawa",VLOOKUP('spis PO'!O1821,słowniki!$A$120:$B$126,2),IF(LEN('spis PO'!M1821)&gt;0,1,""))</f>
        <v/>
      </c>
      <c r="P1821" s="12" t="str">
        <f>IF('spis PO'!M1821="oprawa",1,"")</f>
        <v/>
      </c>
      <c r="Q1821" s="2" t="str">
        <f t="shared" si="28"/>
        <v/>
      </c>
    </row>
    <row r="1822" spans="1:17">
      <c r="A1822" s="2" t="str">
        <f ca="1">IF(LEN('spis PO'!A1822)&gt;0,MID(CELL("nazwa_pliku"),SEARCH("[",CELL("nazwa_pliku"))+1, SEARCH(".",CELL("nazwa_pliku"))-SEARCH("[",CELL("nazwa_pliku"))-1),"")</f>
        <v/>
      </c>
      <c r="B1822" s="2" t="str">
        <f ca="1">IF(LEN('spis PO'!A1822)&gt;0,MID(CELL("nazwa_pliku"),SEARCH("[",CELL("nazwa_pliku"))+1, SEARCH(".",CELL("nazwa_pliku"))-SEARCH("[",CELL("nazwa_pliku"))-1),"")</f>
        <v/>
      </c>
      <c r="C1822" s="2" t="str">
        <f>IF(LEN('spis PO'!B1822)&gt;0,'spis PO'!B1822,"")</f>
        <v/>
      </c>
      <c r="D1822" s="2" t="str">
        <f>IF(LEN('spis PO'!C1822)&gt;0,'spis PO'!C1822,"")</f>
        <v/>
      </c>
      <c r="E1822" s="2" t="str">
        <f>IF(LEN('spis PO'!D1822)&gt;0,VLOOKUP('spis PO'!D1822,słowniki!$A$61:$B$63,2),"")</f>
        <v/>
      </c>
      <c r="F1822" s="2" t="str">
        <f>IF(LEN('spis PO'!E1822)&gt;0,VLOOKUP('spis PO'!E1822,słowniki!$A$71:$B$77,2),"")</f>
        <v/>
      </c>
      <c r="G1822" s="12" t="str">
        <f>IF(LEN('spis PO'!F1822)&gt;0,VLOOKUP('spis PO'!F1822,słowniki!$A$51:$B$52,2),"")</f>
        <v/>
      </c>
      <c r="H1822" s="12" t="str">
        <f>IF(LEN('spis PO'!G1822)&gt;0,VLOOKUP('spis PO'!G1822,słowniki!$A$81:$B$83,2),"")</f>
        <v/>
      </c>
      <c r="I1822" s="2" t="str">
        <f>IF(LEN('spis PO'!H1822)&gt;0,'spis PO'!H1822,"")</f>
        <v/>
      </c>
      <c r="J1822" s="12" t="str">
        <f>IF(LEN('spis PO'!I1822)&gt;0,'spis PO'!I1822,"")</f>
        <v/>
      </c>
      <c r="K1822" s="12" t="str">
        <f>IF('spis PO'!D1822="słup",VLOOKUP('spis PO'!J1822,słowniki!$A$91:$B$96,2),IF(LEN('spis PO'!D1822)&gt;0,1,""))</f>
        <v/>
      </c>
      <c r="L1822" s="2" t="str">
        <f>IF(LEN('spis PO'!L1822)&gt;0,VLOOKUP('spis PO'!L1822,słowniki!$A$100:$B$101,2),"")</f>
        <v/>
      </c>
      <c r="M1822" s="2" t="str">
        <f>IF(LEN('spis PO'!M1822)&gt;0,VLOOKUP('spis PO'!M1822,słowniki!$A$110:$B$111,2),"")</f>
        <v/>
      </c>
      <c r="N1822" s="2" t="str">
        <f>IF(LEN('spis PO'!N1822)&gt;0,'spis PO'!N1822,"")</f>
        <v/>
      </c>
      <c r="O1822" s="2" t="str">
        <f>IF('spis PO'!M1822="oprawa",VLOOKUP('spis PO'!O1822,słowniki!$A$120:$B$126,2),IF(LEN('spis PO'!M1822)&gt;0,1,""))</f>
        <v/>
      </c>
      <c r="P1822" s="12" t="str">
        <f>IF('spis PO'!M1822="oprawa",1,"")</f>
        <v/>
      </c>
      <c r="Q1822" s="2" t="str">
        <f t="shared" si="28"/>
        <v/>
      </c>
    </row>
    <row r="1823" spans="1:17">
      <c r="A1823" s="2" t="str">
        <f ca="1">IF(LEN('spis PO'!A1823)&gt;0,MID(CELL("nazwa_pliku"),SEARCH("[",CELL("nazwa_pliku"))+1, SEARCH(".",CELL("nazwa_pliku"))-SEARCH("[",CELL("nazwa_pliku"))-1),"")</f>
        <v/>
      </c>
      <c r="B1823" s="2" t="str">
        <f ca="1">IF(LEN('spis PO'!A1823)&gt;0,MID(CELL("nazwa_pliku"),SEARCH("[",CELL("nazwa_pliku"))+1, SEARCH(".",CELL("nazwa_pliku"))-SEARCH("[",CELL("nazwa_pliku"))-1),"")</f>
        <v/>
      </c>
      <c r="C1823" s="2" t="str">
        <f>IF(LEN('spis PO'!B1823)&gt;0,'spis PO'!B1823,"")</f>
        <v/>
      </c>
      <c r="D1823" s="2" t="str">
        <f>IF(LEN('spis PO'!C1823)&gt;0,'spis PO'!C1823,"")</f>
        <v/>
      </c>
      <c r="E1823" s="2" t="str">
        <f>IF(LEN('spis PO'!D1823)&gt;0,VLOOKUP('spis PO'!D1823,słowniki!$A$61:$B$63,2),"")</f>
        <v/>
      </c>
      <c r="F1823" s="2" t="str">
        <f>IF(LEN('spis PO'!E1823)&gt;0,VLOOKUP('spis PO'!E1823,słowniki!$A$71:$B$77,2),"")</f>
        <v/>
      </c>
      <c r="G1823" s="12" t="str">
        <f>IF(LEN('spis PO'!F1823)&gt;0,VLOOKUP('spis PO'!F1823,słowniki!$A$51:$B$52,2),"")</f>
        <v/>
      </c>
      <c r="H1823" s="12" t="str">
        <f>IF(LEN('spis PO'!G1823)&gt;0,VLOOKUP('spis PO'!G1823,słowniki!$A$81:$B$83,2),"")</f>
        <v/>
      </c>
      <c r="I1823" s="2" t="str">
        <f>IF(LEN('spis PO'!H1823)&gt;0,'spis PO'!H1823,"")</f>
        <v/>
      </c>
      <c r="J1823" s="12" t="str">
        <f>IF(LEN('spis PO'!I1823)&gt;0,'spis PO'!I1823,"")</f>
        <v/>
      </c>
      <c r="K1823" s="12" t="str">
        <f>IF('spis PO'!D1823="słup",VLOOKUP('spis PO'!J1823,słowniki!$A$91:$B$96,2),IF(LEN('spis PO'!D1823)&gt;0,1,""))</f>
        <v/>
      </c>
      <c r="L1823" s="2" t="str">
        <f>IF(LEN('spis PO'!L1823)&gt;0,VLOOKUP('spis PO'!L1823,słowniki!$A$100:$B$101,2),"")</f>
        <v/>
      </c>
      <c r="M1823" s="2" t="str">
        <f>IF(LEN('spis PO'!M1823)&gt;0,VLOOKUP('spis PO'!M1823,słowniki!$A$110:$B$111,2),"")</f>
        <v/>
      </c>
      <c r="N1823" s="2" t="str">
        <f>IF(LEN('spis PO'!N1823)&gt;0,'spis PO'!N1823,"")</f>
        <v/>
      </c>
      <c r="O1823" s="2" t="str">
        <f>IF('spis PO'!M1823="oprawa",VLOOKUP('spis PO'!O1823,słowniki!$A$120:$B$126,2),IF(LEN('spis PO'!M1823)&gt;0,1,""))</f>
        <v/>
      </c>
      <c r="P1823" s="12" t="str">
        <f>IF('spis PO'!M1823="oprawa",1,"")</f>
        <v/>
      </c>
      <c r="Q1823" s="2" t="str">
        <f t="shared" si="28"/>
        <v/>
      </c>
    </row>
    <row r="1824" spans="1:17">
      <c r="A1824" s="2" t="str">
        <f ca="1">IF(LEN('spis PO'!A1824)&gt;0,MID(CELL("nazwa_pliku"),SEARCH("[",CELL("nazwa_pliku"))+1, SEARCH(".",CELL("nazwa_pliku"))-SEARCH("[",CELL("nazwa_pliku"))-1),"")</f>
        <v/>
      </c>
      <c r="B1824" s="2" t="str">
        <f ca="1">IF(LEN('spis PO'!A1824)&gt;0,MID(CELL("nazwa_pliku"),SEARCH("[",CELL("nazwa_pliku"))+1, SEARCH(".",CELL("nazwa_pliku"))-SEARCH("[",CELL("nazwa_pliku"))-1),"")</f>
        <v/>
      </c>
      <c r="C1824" s="2" t="str">
        <f>IF(LEN('spis PO'!B1824)&gt;0,'spis PO'!B1824,"")</f>
        <v/>
      </c>
      <c r="D1824" s="2" t="str">
        <f>IF(LEN('spis PO'!C1824)&gt;0,'spis PO'!C1824,"")</f>
        <v/>
      </c>
      <c r="E1824" s="2" t="str">
        <f>IF(LEN('spis PO'!D1824)&gt;0,VLOOKUP('spis PO'!D1824,słowniki!$A$61:$B$63,2),"")</f>
        <v/>
      </c>
      <c r="F1824" s="2" t="str">
        <f>IF(LEN('spis PO'!E1824)&gt;0,VLOOKUP('spis PO'!E1824,słowniki!$A$71:$B$77,2),"")</f>
        <v/>
      </c>
      <c r="G1824" s="12" t="str">
        <f>IF(LEN('spis PO'!F1824)&gt;0,VLOOKUP('spis PO'!F1824,słowniki!$A$51:$B$52,2),"")</f>
        <v/>
      </c>
      <c r="H1824" s="12" t="str">
        <f>IF(LEN('spis PO'!G1824)&gt;0,VLOOKUP('spis PO'!G1824,słowniki!$A$81:$B$83,2),"")</f>
        <v/>
      </c>
      <c r="I1824" s="2" t="str">
        <f>IF(LEN('spis PO'!H1824)&gt;0,'spis PO'!H1824,"")</f>
        <v/>
      </c>
      <c r="J1824" s="12" t="str">
        <f>IF(LEN('spis PO'!I1824)&gt;0,'spis PO'!I1824,"")</f>
        <v/>
      </c>
      <c r="K1824" s="12" t="str">
        <f>IF('spis PO'!D1824="słup",VLOOKUP('spis PO'!J1824,słowniki!$A$91:$B$96,2),IF(LEN('spis PO'!D1824)&gt;0,1,""))</f>
        <v/>
      </c>
      <c r="L1824" s="2" t="str">
        <f>IF(LEN('spis PO'!L1824)&gt;0,VLOOKUP('spis PO'!L1824,słowniki!$A$100:$B$101,2),"")</f>
        <v/>
      </c>
      <c r="M1824" s="2" t="str">
        <f>IF(LEN('spis PO'!M1824)&gt;0,VLOOKUP('spis PO'!M1824,słowniki!$A$110:$B$111,2),"")</f>
        <v/>
      </c>
      <c r="N1824" s="2" t="str">
        <f>IF(LEN('spis PO'!N1824)&gt;0,'spis PO'!N1824,"")</f>
        <v/>
      </c>
      <c r="O1824" s="2" t="str">
        <f>IF('spis PO'!M1824="oprawa",VLOOKUP('spis PO'!O1824,słowniki!$A$120:$B$126,2),IF(LEN('spis PO'!M1824)&gt;0,1,""))</f>
        <v/>
      </c>
      <c r="P1824" s="12" t="str">
        <f>IF('spis PO'!M1824="oprawa",1,"")</f>
        <v/>
      </c>
      <c r="Q1824" s="2" t="str">
        <f t="shared" si="28"/>
        <v/>
      </c>
    </row>
    <row r="1825" spans="1:17">
      <c r="A1825" s="2" t="str">
        <f ca="1">IF(LEN('spis PO'!A1825)&gt;0,MID(CELL("nazwa_pliku"),SEARCH("[",CELL("nazwa_pliku"))+1, SEARCH(".",CELL("nazwa_pliku"))-SEARCH("[",CELL("nazwa_pliku"))-1),"")</f>
        <v/>
      </c>
      <c r="B1825" s="2" t="str">
        <f ca="1">IF(LEN('spis PO'!A1825)&gt;0,MID(CELL("nazwa_pliku"),SEARCH("[",CELL("nazwa_pliku"))+1, SEARCH(".",CELL("nazwa_pliku"))-SEARCH("[",CELL("nazwa_pliku"))-1),"")</f>
        <v/>
      </c>
      <c r="C1825" s="2" t="str">
        <f>IF(LEN('spis PO'!B1825)&gt;0,'spis PO'!B1825,"")</f>
        <v/>
      </c>
      <c r="D1825" s="2" t="str">
        <f>IF(LEN('spis PO'!C1825)&gt;0,'spis PO'!C1825,"")</f>
        <v/>
      </c>
      <c r="E1825" s="2" t="str">
        <f>IF(LEN('spis PO'!D1825)&gt;0,VLOOKUP('spis PO'!D1825,słowniki!$A$61:$B$63,2),"")</f>
        <v/>
      </c>
      <c r="F1825" s="2" t="str">
        <f>IF(LEN('spis PO'!E1825)&gt;0,VLOOKUP('spis PO'!E1825,słowniki!$A$71:$B$77,2),"")</f>
        <v/>
      </c>
      <c r="G1825" s="12" t="str">
        <f>IF(LEN('spis PO'!F1825)&gt;0,VLOOKUP('spis PO'!F1825,słowniki!$A$51:$B$52,2),"")</f>
        <v/>
      </c>
      <c r="H1825" s="12" t="str">
        <f>IF(LEN('spis PO'!G1825)&gt;0,VLOOKUP('spis PO'!G1825,słowniki!$A$81:$B$83,2),"")</f>
        <v/>
      </c>
      <c r="I1825" s="2" t="str">
        <f>IF(LEN('spis PO'!H1825)&gt;0,'spis PO'!H1825,"")</f>
        <v/>
      </c>
      <c r="J1825" s="12" t="str">
        <f>IF(LEN('spis PO'!I1825)&gt;0,'spis PO'!I1825,"")</f>
        <v/>
      </c>
      <c r="K1825" s="12" t="str">
        <f>IF('spis PO'!D1825="słup",VLOOKUP('spis PO'!J1825,słowniki!$A$91:$B$96,2),IF(LEN('spis PO'!D1825)&gt;0,1,""))</f>
        <v/>
      </c>
      <c r="L1825" s="2" t="str">
        <f>IF(LEN('spis PO'!L1825)&gt;0,VLOOKUP('spis PO'!L1825,słowniki!$A$100:$B$101,2),"")</f>
        <v/>
      </c>
      <c r="M1825" s="2" t="str">
        <f>IF(LEN('spis PO'!M1825)&gt;0,VLOOKUP('spis PO'!M1825,słowniki!$A$110:$B$111,2),"")</f>
        <v/>
      </c>
      <c r="N1825" s="2" t="str">
        <f>IF(LEN('spis PO'!N1825)&gt;0,'spis PO'!N1825,"")</f>
        <v/>
      </c>
      <c r="O1825" s="2" t="str">
        <f>IF('spis PO'!M1825="oprawa",VLOOKUP('spis PO'!O1825,słowniki!$A$120:$B$126,2),IF(LEN('spis PO'!M1825)&gt;0,1,""))</f>
        <v/>
      </c>
      <c r="P1825" s="12" t="str">
        <f>IF('spis PO'!M1825="oprawa",1,"")</f>
        <v/>
      </c>
      <c r="Q1825" s="2" t="str">
        <f t="shared" si="28"/>
        <v/>
      </c>
    </row>
    <row r="1826" spans="1:17">
      <c r="A1826" s="2" t="str">
        <f ca="1">IF(LEN('spis PO'!A1826)&gt;0,MID(CELL("nazwa_pliku"),SEARCH("[",CELL("nazwa_pliku"))+1, SEARCH(".",CELL("nazwa_pliku"))-SEARCH("[",CELL("nazwa_pliku"))-1),"")</f>
        <v/>
      </c>
      <c r="B1826" s="2" t="str">
        <f ca="1">IF(LEN('spis PO'!A1826)&gt;0,MID(CELL("nazwa_pliku"),SEARCH("[",CELL("nazwa_pliku"))+1, SEARCH(".",CELL("nazwa_pliku"))-SEARCH("[",CELL("nazwa_pliku"))-1),"")</f>
        <v/>
      </c>
      <c r="C1826" s="2" t="str">
        <f>IF(LEN('spis PO'!B1826)&gt;0,'spis PO'!B1826,"")</f>
        <v/>
      </c>
      <c r="D1826" s="2" t="str">
        <f>IF(LEN('spis PO'!C1826)&gt;0,'spis PO'!C1826,"")</f>
        <v/>
      </c>
      <c r="E1826" s="2" t="str">
        <f>IF(LEN('spis PO'!D1826)&gt;0,VLOOKUP('spis PO'!D1826,słowniki!$A$61:$B$63,2),"")</f>
        <v/>
      </c>
      <c r="F1826" s="2" t="str">
        <f>IF(LEN('spis PO'!E1826)&gt;0,VLOOKUP('spis PO'!E1826,słowniki!$A$71:$B$77,2),"")</f>
        <v/>
      </c>
      <c r="G1826" s="12" t="str">
        <f>IF(LEN('spis PO'!F1826)&gt;0,VLOOKUP('spis PO'!F1826,słowniki!$A$51:$B$52,2),"")</f>
        <v/>
      </c>
      <c r="H1826" s="12" t="str">
        <f>IF(LEN('spis PO'!G1826)&gt;0,VLOOKUP('spis PO'!G1826,słowniki!$A$81:$B$83,2),"")</f>
        <v/>
      </c>
      <c r="I1826" s="2" t="str">
        <f>IF(LEN('spis PO'!H1826)&gt;0,'spis PO'!H1826,"")</f>
        <v/>
      </c>
      <c r="J1826" s="12" t="str">
        <f>IF(LEN('spis PO'!I1826)&gt;0,'spis PO'!I1826,"")</f>
        <v/>
      </c>
      <c r="K1826" s="12" t="str">
        <f>IF('spis PO'!D1826="słup",VLOOKUP('spis PO'!J1826,słowniki!$A$91:$B$96,2),IF(LEN('spis PO'!D1826)&gt;0,1,""))</f>
        <v/>
      </c>
      <c r="L1826" s="2" t="str">
        <f>IF(LEN('spis PO'!L1826)&gt;0,VLOOKUP('spis PO'!L1826,słowniki!$A$100:$B$101,2),"")</f>
        <v/>
      </c>
      <c r="M1826" s="2" t="str">
        <f>IF(LEN('spis PO'!M1826)&gt;0,VLOOKUP('spis PO'!M1826,słowniki!$A$110:$B$111,2),"")</f>
        <v/>
      </c>
      <c r="N1826" s="2" t="str">
        <f>IF(LEN('spis PO'!N1826)&gt;0,'spis PO'!N1826,"")</f>
        <v/>
      </c>
      <c r="O1826" s="2" t="str">
        <f>IF('spis PO'!M1826="oprawa",VLOOKUP('spis PO'!O1826,słowniki!$A$120:$B$126,2),IF(LEN('spis PO'!M1826)&gt;0,1,""))</f>
        <v/>
      </c>
      <c r="P1826" s="12" t="str">
        <f>IF('spis PO'!M1826="oprawa",1,"")</f>
        <v/>
      </c>
      <c r="Q1826" s="2" t="str">
        <f t="shared" si="28"/>
        <v/>
      </c>
    </row>
    <row r="1827" spans="1:17">
      <c r="A1827" s="2" t="str">
        <f ca="1">IF(LEN('spis PO'!A1827)&gt;0,MID(CELL("nazwa_pliku"),SEARCH("[",CELL("nazwa_pliku"))+1, SEARCH(".",CELL("nazwa_pliku"))-SEARCH("[",CELL("nazwa_pliku"))-1),"")</f>
        <v/>
      </c>
      <c r="B1827" s="2" t="str">
        <f ca="1">IF(LEN('spis PO'!A1827)&gt;0,MID(CELL("nazwa_pliku"),SEARCH("[",CELL("nazwa_pliku"))+1, SEARCH(".",CELL("nazwa_pliku"))-SEARCH("[",CELL("nazwa_pliku"))-1),"")</f>
        <v/>
      </c>
      <c r="C1827" s="2" t="str">
        <f>IF(LEN('spis PO'!B1827)&gt;0,'spis PO'!B1827,"")</f>
        <v/>
      </c>
      <c r="D1827" s="2" t="str">
        <f>IF(LEN('spis PO'!C1827)&gt;0,'spis PO'!C1827,"")</f>
        <v/>
      </c>
      <c r="E1827" s="2" t="str">
        <f>IF(LEN('spis PO'!D1827)&gt;0,VLOOKUP('spis PO'!D1827,słowniki!$A$61:$B$63,2),"")</f>
        <v/>
      </c>
      <c r="F1827" s="2" t="str">
        <f>IF(LEN('spis PO'!E1827)&gt;0,VLOOKUP('spis PO'!E1827,słowniki!$A$71:$B$77,2),"")</f>
        <v/>
      </c>
      <c r="G1827" s="12" t="str">
        <f>IF(LEN('spis PO'!F1827)&gt;0,VLOOKUP('spis PO'!F1827,słowniki!$A$51:$B$52,2),"")</f>
        <v/>
      </c>
      <c r="H1827" s="12" t="str">
        <f>IF(LEN('spis PO'!G1827)&gt;0,VLOOKUP('spis PO'!G1827,słowniki!$A$81:$B$83,2),"")</f>
        <v/>
      </c>
      <c r="I1827" s="2" t="str">
        <f>IF(LEN('spis PO'!H1827)&gt;0,'spis PO'!H1827,"")</f>
        <v/>
      </c>
      <c r="J1827" s="12" t="str">
        <f>IF(LEN('spis PO'!I1827)&gt;0,'spis PO'!I1827,"")</f>
        <v/>
      </c>
      <c r="K1827" s="12" t="str">
        <f>IF('spis PO'!D1827="słup",VLOOKUP('spis PO'!J1827,słowniki!$A$91:$B$96,2),IF(LEN('spis PO'!D1827)&gt;0,1,""))</f>
        <v/>
      </c>
      <c r="L1827" s="2" t="str">
        <f>IF(LEN('spis PO'!L1827)&gt;0,VLOOKUP('spis PO'!L1827,słowniki!$A$100:$B$101,2),"")</f>
        <v/>
      </c>
      <c r="M1827" s="2" t="str">
        <f>IF(LEN('spis PO'!M1827)&gt;0,VLOOKUP('spis PO'!M1827,słowniki!$A$110:$B$111,2),"")</f>
        <v/>
      </c>
      <c r="N1827" s="2" t="str">
        <f>IF(LEN('spis PO'!N1827)&gt;0,'spis PO'!N1827,"")</f>
        <v/>
      </c>
      <c r="O1827" s="2" t="str">
        <f>IF('spis PO'!M1827="oprawa",VLOOKUP('spis PO'!O1827,słowniki!$A$120:$B$126,2),IF(LEN('spis PO'!M1827)&gt;0,1,""))</f>
        <v/>
      </c>
      <c r="P1827" s="12" t="str">
        <f>IF('spis PO'!M1827="oprawa",1,"")</f>
        <v/>
      </c>
      <c r="Q1827" s="2" t="str">
        <f t="shared" si="28"/>
        <v/>
      </c>
    </row>
    <row r="1828" spans="1:17">
      <c r="A1828" s="2" t="str">
        <f ca="1">IF(LEN('spis PO'!A1828)&gt;0,MID(CELL("nazwa_pliku"),SEARCH("[",CELL("nazwa_pliku"))+1, SEARCH(".",CELL("nazwa_pliku"))-SEARCH("[",CELL("nazwa_pliku"))-1),"")</f>
        <v/>
      </c>
      <c r="B1828" s="2" t="str">
        <f ca="1">IF(LEN('spis PO'!A1828)&gt;0,MID(CELL("nazwa_pliku"),SEARCH("[",CELL("nazwa_pliku"))+1, SEARCH(".",CELL("nazwa_pliku"))-SEARCH("[",CELL("nazwa_pliku"))-1),"")</f>
        <v/>
      </c>
      <c r="C1828" s="2" t="str">
        <f>IF(LEN('spis PO'!B1828)&gt;0,'spis PO'!B1828,"")</f>
        <v/>
      </c>
      <c r="D1828" s="2" t="str">
        <f>IF(LEN('spis PO'!C1828)&gt;0,'spis PO'!C1828,"")</f>
        <v/>
      </c>
      <c r="E1828" s="2" t="str">
        <f>IF(LEN('spis PO'!D1828)&gt;0,VLOOKUP('spis PO'!D1828,słowniki!$A$61:$B$63,2),"")</f>
        <v/>
      </c>
      <c r="F1828" s="2" t="str">
        <f>IF(LEN('spis PO'!E1828)&gt;0,VLOOKUP('spis PO'!E1828,słowniki!$A$71:$B$77,2),"")</f>
        <v/>
      </c>
      <c r="G1828" s="12" t="str">
        <f>IF(LEN('spis PO'!F1828)&gt;0,VLOOKUP('spis PO'!F1828,słowniki!$A$51:$B$52,2),"")</f>
        <v/>
      </c>
      <c r="H1828" s="12" t="str">
        <f>IF(LEN('spis PO'!G1828)&gt;0,VLOOKUP('spis PO'!G1828,słowniki!$A$81:$B$83,2),"")</f>
        <v/>
      </c>
      <c r="I1828" s="2" t="str">
        <f>IF(LEN('spis PO'!H1828)&gt;0,'spis PO'!H1828,"")</f>
        <v/>
      </c>
      <c r="J1828" s="12" t="str">
        <f>IF(LEN('spis PO'!I1828)&gt;0,'spis PO'!I1828,"")</f>
        <v/>
      </c>
      <c r="K1828" s="12" t="str">
        <f>IF('spis PO'!D1828="słup",VLOOKUP('spis PO'!J1828,słowniki!$A$91:$B$96,2),IF(LEN('spis PO'!D1828)&gt;0,1,""))</f>
        <v/>
      </c>
      <c r="L1828" s="2" t="str">
        <f>IF(LEN('spis PO'!L1828)&gt;0,VLOOKUP('spis PO'!L1828,słowniki!$A$100:$B$101,2),"")</f>
        <v/>
      </c>
      <c r="M1828" s="2" t="str">
        <f>IF(LEN('spis PO'!M1828)&gt;0,VLOOKUP('spis PO'!M1828,słowniki!$A$110:$B$111,2),"")</f>
        <v/>
      </c>
      <c r="N1828" s="2" t="str">
        <f>IF(LEN('spis PO'!N1828)&gt;0,'spis PO'!N1828,"")</f>
        <v/>
      </c>
      <c r="O1828" s="2" t="str">
        <f>IF('spis PO'!M1828="oprawa",VLOOKUP('spis PO'!O1828,słowniki!$A$120:$B$126,2),IF(LEN('spis PO'!M1828)&gt;0,1,""))</f>
        <v/>
      </c>
      <c r="P1828" s="12" t="str">
        <f>IF('spis PO'!M1828="oprawa",1,"")</f>
        <v/>
      </c>
      <c r="Q1828" s="2" t="str">
        <f t="shared" si="28"/>
        <v/>
      </c>
    </row>
    <row r="1829" spans="1:17">
      <c r="A1829" s="2" t="str">
        <f ca="1">IF(LEN('spis PO'!A1829)&gt;0,MID(CELL("nazwa_pliku"),SEARCH("[",CELL("nazwa_pliku"))+1, SEARCH(".",CELL("nazwa_pliku"))-SEARCH("[",CELL("nazwa_pliku"))-1),"")</f>
        <v/>
      </c>
      <c r="B1829" s="2" t="str">
        <f ca="1">IF(LEN('spis PO'!A1829)&gt;0,MID(CELL("nazwa_pliku"),SEARCH("[",CELL("nazwa_pliku"))+1, SEARCH(".",CELL("nazwa_pliku"))-SEARCH("[",CELL("nazwa_pliku"))-1),"")</f>
        <v/>
      </c>
      <c r="C1829" s="2" t="str">
        <f>IF(LEN('spis PO'!B1829)&gt;0,'spis PO'!B1829,"")</f>
        <v/>
      </c>
      <c r="D1829" s="2" t="str">
        <f>IF(LEN('spis PO'!C1829)&gt;0,'spis PO'!C1829,"")</f>
        <v/>
      </c>
      <c r="E1829" s="2" t="str">
        <f>IF(LEN('spis PO'!D1829)&gt;0,VLOOKUP('spis PO'!D1829,słowniki!$A$61:$B$63,2),"")</f>
        <v/>
      </c>
      <c r="F1829" s="2" t="str">
        <f>IF(LEN('spis PO'!E1829)&gt;0,VLOOKUP('spis PO'!E1829,słowniki!$A$71:$B$77,2),"")</f>
        <v/>
      </c>
      <c r="G1829" s="12" t="str">
        <f>IF(LEN('spis PO'!F1829)&gt;0,VLOOKUP('spis PO'!F1829,słowniki!$A$51:$B$52,2),"")</f>
        <v/>
      </c>
      <c r="H1829" s="12" t="str">
        <f>IF(LEN('spis PO'!G1829)&gt;0,VLOOKUP('spis PO'!G1829,słowniki!$A$81:$B$83,2),"")</f>
        <v/>
      </c>
      <c r="I1829" s="2" t="str">
        <f>IF(LEN('spis PO'!H1829)&gt;0,'spis PO'!H1829,"")</f>
        <v/>
      </c>
      <c r="J1829" s="12" t="str">
        <f>IF(LEN('spis PO'!I1829)&gt;0,'spis PO'!I1829,"")</f>
        <v/>
      </c>
      <c r="K1829" s="12" t="str">
        <f>IF('spis PO'!D1829="słup",VLOOKUP('spis PO'!J1829,słowniki!$A$91:$B$96,2),IF(LEN('spis PO'!D1829)&gt;0,1,""))</f>
        <v/>
      </c>
      <c r="L1829" s="2" t="str">
        <f>IF(LEN('spis PO'!L1829)&gt;0,VLOOKUP('spis PO'!L1829,słowniki!$A$100:$B$101,2),"")</f>
        <v/>
      </c>
      <c r="M1829" s="2" t="str">
        <f>IF(LEN('spis PO'!M1829)&gt;0,VLOOKUP('spis PO'!M1829,słowniki!$A$110:$B$111,2),"")</f>
        <v/>
      </c>
      <c r="N1829" s="2" t="str">
        <f>IF(LEN('spis PO'!N1829)&gt;0,'spis PO'!N1829,"")</f>
        <v/>
      </c>
      <c r="O1829" s="2" t="str">
        <f>IF('spis PO'!M1829="oprawa",VLOOKUP('spis PO'!O1829,słowniki!$A$120:$B$126,2),IF(LEN('spis PO'!M1829)&gt;0,1,""))</f>
        <v/>
      </c>
      <c r="P1829" s="12" t="str">
        <f>IF('spis PO'!M1829="oprawa",1,"")</f>
        <v/>
      </c>
      <c r="Q1829" s="2" t="str">
        <f t="shared" si="28"/>
        <v/>
      </c>
    </row>
    <row r="1830" spans="1:17">
      <c r="A1830" s="2" t="str">
        <f ca="1">IF(LEN('spis PO'!A1830)&gt;0,MID(CELL("nazwa_pliku"),SEARCH("[",CELL("nazwa_pliku"))+1, SEARCH(".",CELL("nazwa_pliku"))-SEARCH("[",CELL("nazwa_pliku"))-1),"")</f>
        <v/>
      </c>
      <c r="B1830" s="2" t="str">
        <f ca="1">IF(LEN('spis PO'!A1830)&gt;0,MID(CELL("nazwa_pliku"),SEARCH("[",CELL("nazwa_pliku"))+1, SEARCH(".",CELL("nazwa_pliku"))-SEARCH("[",CELL("nazwa_pliku"))-1),"")</f>
        <v/>
      </c>
      <c r="C1830" s="2" t="str">
        <f>IF(LEN('spis PO'!B1830)&gt;0,'spis PO'!B1830,"")</f>
        <v/>
      </c>
      <c r="D1830" s="2" t="str">
        <f>IF(LEN('spis PO'!C1830)&gt;0,'spis PO'!C1830,"")</f>
        <v/>
      </c>
      <c r="E1830" s="2" t="str">
        <f>IF(LEN('spis PO'!D1830)&gt;0,VLOOKUP('spis PO'!D1830,słowniki!$A$61:$B$63,2),"")</f>
        <v/>
      </c>
      <c r="F1830" s="2" t="str">
        <f>IF(LEN('spis PO'!E1830)&gt;0,VLOOKUP('spis PO'!E1830,słowniki!$A$71:$B$77,2),"")</f>
        <v/>
      </c>
      <c r="G1830" s="12" t="str">
        <f>IF(LEN('spis PO'!F1830)&gt;0,VLOOKUP('spis PO'!F1830,słowniki!$A$51:$B$52,2),"")</f>
        <v/>
      </c>
      <c r="H1830" s="12" t="str">
        <f>IF(LEN('spis PO'!G1830)&gt;0,VLOOKUP('spis PO'!G1830,słowniki!$A$81:$B$83,2),"")</f>
        <v/>
      </c>
      <c r="I1830" s="2" t="str">
        <f>IF(LEN('spis PO'!H1830)&gt;0,'spis PO'!H1830,"")</f>
        <v/>
      </c>
      <c r="J1830" s="12" t="str">
        <f>IF(LEN('spis PO'!I1830)&gt;0,'spis PO'!I1830,"")</f>
        <v/>
      </c>
      <c r="K1830" s="12" t="str">
        <f>IF('spis PO'!D1830="słup",VLOOKUP('spis PO'!J1830,słowniki!$A$91:$B$96,2),IF(LEN('spis PO'!D1830)&gt;0,1,""))</f>
        <v/>
      </c>
      <c r="L1830" s="2" t="str">
        <f>IF(LEN('spis PO'!L1830)&gt;0,VLOOKUP('spis PO'!L1830,słowniki!$A$100:$B$101,2),"")</f>
        <v/>
      </c>
      <c r="M1830" s="2" t="str">
        <f>IF(LEN('spis PO'!M1830)&gt;0,VLOOKUP('spis PO'!M1830,słowniki!$A$110:$B$111,2),"")</f>
        <v/>
      </c>
      <c r="N1830" s="2" t="str">
        <f>IF(LEN('spis PO'!N1830)&gt;0,'spis PO'!N1830,"")</f>
        <v/>
      </c>
      <c r="O1830" s="2" t="str">
        <f>IF('spis PO'!M1830="oprawa",VLOOKUP('spis PO'!O1830,słowniki!$A$120:$B$126,2),IF(LEN('spis PO'!M1830)&gt;0,1,""))</f>
        <v/>
      </c>
      <c r="P1830" s="12" t="str">
        <f>IF('spis PO'!M1830="oprawa",1,"")</f>
        <v/>
      </c>
      <c r="Q1830" s="2" t="str">
        <f t="shared" si="28"/>
        <v/>
      </c>
    </row>
    <row r="1831" spans="1:17">
      <c r="A1831" s="2" t="str">
        <f ca="1">IF(LEN('spis PO'!A1831)&gt;0,MID(CELL("nazwa_pliku"),SEARCH("[",CELL("nazwa_pliku"))+1, SEARCH(".",CELL("nazwa_pliku"))-SEARCH("[",CELL("nazwa_pliku"))-1),"")</f>
        <v/>
      </c>
      <c r="B1831" s="2" t="str">
        <f ca="1">IF(LEN('spis PO'!A1831)&gt;0,MID(CELL("nazwa_pliku"),SEARCH("[",CELL("nazwa_pliku"))+1, SEARCH(".",CELL("nazwa_pliku"))-SEARCH("[",CELL("nazwa_pliku"))-1),"")</f>
        <v/>
      </c>
      <c r="C1831" s="2" t="str">
        <f>IF(LEN('spis PO'!B1831)&gt;0,'spis PO'!B1831,"")</f>
        <v/>
      </c>
      <c r="D1831" s="2" t="str">
        <f>IF(LEN('spis PO'!C1831)&gt;0,'spis PO'!C1831,"")</f>
        <v/>
      </c>
      <c r="E1831" s="2" t="str">
        <f>IF(LEN('spis PO'!D1831)&gt;0,VLOOKUP('spis PO'!D1831,słowniki!$A$61:$B$63,2),"")</f>
        <v/>
      </c>
      <c r="F1831" s="2" t="str">
        <f>IF(LEN('spis PO'!E1831)&gt;0,VLOOKUP('spis PO'!E1831,słowniki!$A$71:$B$77,2),"")</f>
        <v/>
      </c>
      <c r="G1831" s="12" t="str">
        <f>IF(LEN('spis PO'!F1831)&gt;0,VLOOKUP('spis PO'!F1831,słowniki!$A$51:$B$52,2),"")</f>
        <v/>
      </c>
      <c r="H1831" s="12" t="str">
        <f>IF(LEN('spis PO'!G1831)&gt;0,VLOOKUP('spis PO'!G1831,słowniki!$A$81:$B$83,2),"")</f>
        <v/>
      </c>
      <c r="I1831" s="2" t="str">
        <f>IF(LEN('spis PO'!H1831)&gt;0,'spis PO'!H1831,"")</f>
        <v/>
      </c>
      <c r="J1831" s="12" t="str">
        <f>IF(LEN('spis PO'!I1831)&gt;0,'spis PO'!I1831,"")</f>
        <v/>
      </c>
      <c r="K1831" s="12" t="str">
        <f>IF('spis PO'!D1831="słup",VLOOKUP('spis PO'!J1831,słowniki!$A$91:$B$96,2),IF(LEN('spis PO'!D1831)&gt;0,1,""))</f>
        <v/>
      </c>
      <c r="L1831" s="2" t="str">
        <f>IF(LEN('spis PO'!L1831)&gt;0,VLOOKUP('spis PO'!L1831,słowniki!$A$100:$B$101,2),"")</f>
        <v/>
      </c>
      <c r="M1831" s="2" t="str">
        <f>IF(LEN('spis PO'!M1831)&gt;0,VLOOKUP('spis PO'!M1831,słowniki!$A$110:$B$111,2),"")</f>
        <v/>
      </c>
      <c r="N1831" s="2" t="str">
        <f>IF(LEN('spis PO'!N1831)&gt;0,'spis PO'!N1831,"")</f>
        <v/>
      </c>
      <c r="O1831" s="2" t="str">
        <f>IF('spis PO'!M1831="oprawa",VLOOKUP('spis PO'!O1831,słowniki!$A$120:$B$126,2),IF(LEN('spis PO'!M1831)&gt;0,1,""))</f>
        <v/>
      </c>
      <c r="P1831" s="12" t="str">
        <f>IF('spis PO'!M1831="oprawa",1,"")</f>
        <v/>
      </c>
      <c r="Q1831" s="2" t="str">
        <f t="shared" si="28"/>
        <v/>
      </c>
    </row>
    <row r="1832" spans="1:17">
      <c r="A1832" s="2" t="str">
        <f ca="1">IF(LEN('spis PO'!A1832)&gt;0,MID(CELL("nazwa_pliku"),SEARCH("[",CELL("nazwa_pliku"))+1, SEARCH(".",CELL("nazwa_pliku"))-SEARCH("[",CELL("nazwa_pliku"))-1),"")</f>
        <v/>
      </c>
      <c r="B1832" s="2" t="str">
        <f ca="1">IF(LEN('spis PO'!A1832)&gt;0,MID(CELL("nazwa_pliku"),SEARCH("[",CELL("nazwa_pliku"))+1, SEARCH(".",CELL("nazwa_pliku"))-SEARCH("[",CELL("nazwa_pliku"))-1),"")</f>
        <v/>
      </c>
      <c r="C1832" s="2" t="str">
        <f>IF(LEN('spis PO'!B1832)&gt;0,'spis PO'!B1832,"")</f>
        <v/>
      </c>
      <c r="D1832" s="2" t="str">
        <f>IF(LEN('spis PO'!C1832)&gt;0,'spis PO'!C1832,"")</f>
        <v/>
      </c>
      <c r="E1832" s="2" t="str">
        <f>IF(LEN('spis PO'!D1832)&gt;0,VLOOKUP('spis PO'!D1832,słowniki!$A$61:$B$63,2),"")</f>
        <v/>
      </c>
      <c r="F1832" s="2" t="str">
        <f>IF(LEN('spis PO'!E1832)&gt;0,VLOOKUP('spis PO'!E1832,słowniki!$A$71:$B$77,2),"")</f>
        <v/>
      </c>
      <c r="G1832" s="12" t="str">
        <f>IF(LEN('spis PO'!F1832)&gt;0,VLOOKUP('spis PO'!F1832,słowniki!$A$51:$B$52,2),"")</f>
        <v/>
      </c>
      <c r="H1832" s="12" t="str">
        <f>IF(LEN('spis PO'!G1832)&gt;0,VLOOKUP('spis PO'!G1832,słowniki!$A$81:$B$83,2),"")</f>
        <v/>
      </c>
      <c r="I1832" s="2" t="str">
        <f>IF(LEN('spis PO'!H1832)&gt;0,'spis PO'!H1832,"")</f>
        <v/>
      </c>
      <c r="J1832" s="12" t="str">
        <f>IF(LEN('spis PO'!I1832)&gt;0,'spis PO'!I1832,"")</f>
        <v/>
      </c>
      <c r="K1832" s="12" t="str">
        <f>IF('spis PO'!D1832="słup",VLOOKUP('spis PO'!J1832,słowniki!$A$91:$B$96,2),IF(LEN('spis PO'!D1832)&gt;0,1,""))</f>
        <v/>
      </c>
      <c r="L1832" s="2" t="str">
        <f>IF(LEN('spis PO'!L1832)&gt;0,VLOOKUP('spis PO'!L1832,słowniki!$A$100:$B$101,2),"")</f>
        <v/>
      </c>
      <c r="M1832" s="2" t="str">
        <f>IF(LEN('spis PO'!M1832)&gt;0,VLOOKUP('spis PO'!M1832,słowniki!$A$110:$B$111,2),"")</f>
        <v/>
      </c>
      <c r="N1832" s="2" t="str">
        <f>IF(LEN('spis PO'!N1832)&gt;0,'spis PO'!N1832,"")</f>
        <v/>
      </c>
      <c r="O1832" s="2" t="str">
        <f>IF('spis PO'!M1832="oprawa",VLOOKUP('spis PO'!O1832,słowniki!$A$120:$B$126,2),IF(LEN('spis PO'!M1832)&gt;0,1,""))</f>
        <v/>
      </c>
      <c r="P1832" s="12" t="str">
        <f>IF('spis PO'!M1832="oprawa",1,"")</f>
        <v/>
      </c>
      <c r="Q1832" s="2" t="str">
        <f t="shared" si="28"/>
        <v/>
      </c>
    </row>
    <row r="1833" spans="1:17">
      <c r="A1833" s="2" t="str">
        <f ca="1">IF(LEN('spis PO'!A1833)&gt;0,MID(CELL("nazwa_pliku"),SEARCH("[",CELL("nazwa_pliku"))+1, SEARCH(".",CELL("nazwa_pliku"))-SEARCH("[",CELL("nazwa_pliku"))-1),"")</f>
        <v/>
      </c>
      <c r="B1833" s="2" t="str">
        <f ca="1">IF(LEN('spis PO'!A1833)&gt;0,MID(CELL("nazwa_pliku"),SEARCH("[",CELL("nazwa_pliku"))+1, SEARCH(".",CELL("nazwa_pliku"))-SEARCH("[",CELL("nazwa_pliku"))-1),"")</f>
        <v/>
      </c>
      <c r="C1833" s="2" t="str">
        <f>IF(LEN('spis PO'!B1833)&gt;0,'spis PO'!B1833,"")</f>
        <v/>
      </c>
      <c r="D1833" s="2" t="str">
        <f>IF(LEN('spis PO'!C1833)&gt;0,'spis PO'!C1833,"")</f>
        <v/>
      </c>
      <c r="E1833" s="2" t="str">
        <f>IF(LEN('spis PO'!D1833)&gt;0,VLOOKUP('spis PO'!D1833,słowniki!$A$61:$B$63,2),"")</f>
        <v/>
      </c>
      <c r="F1833" s="2" t="str">
        <f>IF(LEN('spis PO'!E1833)&gt;0,VLOOKUP('spis PO'!E1833,słowniki!$A$71:$B$77,2),"")</f>
        <v/>
      </c>
      <c r="G1833" s="12" t="str">
        <f>IF(LEN('spis PO'!F1833)&gt;0,VLOOKUP('spis PO'!F1833,słowniki!$A$51:$B$52,2),"")</f>
        <v/>
      </c>
      <c r="H1833" s="12" t="str">
        <f>IF(LEN('spis PO'!G1833)&gt;0,VLOOKUP('spis PO'!G1833,słowniki!$A$81:$B$83,2),"")</f>
        <v/>
      </c>
      <c r="I1833" s="2" t="str">
        <f>IF(LEN('spis PO'!H1833)&gt;0,'spis PO'!H1833,"")</f>
        <v/>
      </c>
      <c r="J1833" s="12" t="str">
        <f>IF(LEN('spis PO'!I1833)&gt;0,'spis PO'!I1833,"")</f>
        <v/>
      </c>
      <c r="K1833" s="12" t="str">
        <f>IF('spis PO'!D1833="słup",VLOOKUP('spis PO'!J1833,słowniki!$A$91:$B$96,2),IF(LEN('spis PO'!D1833)&gt;0,1,""))</f>
        <v/>
      </c>
      <c r="L1833" s="2" t="str">
        <f>IF(LEN('spis PO'!L1833)&gt;0,VLOOKUP('spis PO'!L1833,słowniki!$A$100:$B$101,2),"")</f>
        <v/>
      </c>
      <c r="M1833" s="2" t="str">
        <f>IF(LEN('spis PO'!M1833)&gt;0,VLOOKUP('spis PO'!M1833,słowniki!$A$110:$B$111,2),"")</f>
        <v/>
      </c>
      <c r="N1833" s="2" t="str">
        <f>IF(LEN('spis PO'!N1833)&gt;0,'spis PO'!N1833,"")</f>
        <v/>
      </c>
      <c r="O1833" s="2" t="str">
        <f>IF('spis PO'!M1833="oprawa",VLOOKUP('spis PO'!O1833,słowniki!$A$120:$B$126,2),IF(LEN('spis PO'!M1833)&gt;0,1,""))</f>
        <v/>
      </c>
      <c r="P1833" s="12" t="str">
        <f>IF('spis PO'!M1833="oprawa",1,"")</f>
        <v/>
      </c>
      <c r="Q1833" s="2" t="str">
        <f t="shared" si="28"/>
        <v/>
      </c>
    </row>
    <row r="1834" spans="1:17">
      <c r="A1834" s="2" t="str">
        <f ca="1">IF(LEN('spis PO'!A1834)&gt;0,MID(CELL("nazwa_pliku"),SEARCH("[",CELL("nazwa_pliku"))+1, SEARCH(".",CELL("nazwa_pliku"))-SEARCH("[",CELL("nazwa_pliku"))-1),"")</f>
        <v/>
      </c>
      <c r="B1834" s="2" t="str">
        <f ca="1">IF(LEN('spis PO'!A1834)&gt;0,MID(CELL("nazwa_pliku"),SEARCH("[",CELL("nazwa_pliku"))+1, SEARCH(".",CELL("nazwa_pliku"))-SEARCH("[",CELL("nazwa_pliku"))-1),"")</f>
        <v/>
      </c>
      <c r="C1834" s="2" t="str">
        <f>IF(LEN('spis PO'!B1834)&gt;0,'spis PO'!B1834,"")</f>
        <v/>
      </c>
      <c r="D1834" s="2" t="str">
        <f>IF(LEN('spis PO'!C1834)&gt;0,'spis PO'!C1834,"")</f>
        <v/>
      </c>
      <c r="E1834" s="2" t="str">
        <f>IF(LEN('spis PO'!D1834)&gt;0,VLOOKUP('spis PO'!D1834,słowniki!$A$61:$B$63,2),"")</f>
        <v/>
      </c>
      <c r="F1834" s="2" t="str">
        <f>IF(LEN('spis PO'!E1834)&gt;0,VLOOKUP('spis PO'!E1834,słowniki!$A$71:$B$77,2),"")</f>
        <v/>
      </c>
      <c r="G1834" s="12" t="str">
        <f>IF(LEN('spis PO'!F1834)&gt;0,VLOOKUP('spis PO'!F1834,słowniki!$A$51:$B$52,2),"")</f>
        <v/>
      </c>
      <c r="H1834" s="12" t="str">
        <f>IF(LEN('spis PO'!G1834)&gt;0,VLOOKUP('spis PO'!G1834,słowniki!$A$81:$B$83,2),"")</f>
        <v/>
      </c>
      <c r="I1834" s="2" t="str">
        <f>IF(LEN('spis PO'!H1834)&gt;0,'spis PO'!H1834,"")</f>
        <v/>
      </c>
      <c r="J1834" s="12" t="str">
        <f>IF(LEN('spis PO'!I1834)&gt;0,'spis PO'!I1834,"")</f>
        <v/>
      </c>
      <c r="K1834" s="12" t="str">
        <f>IF('spis PO'!D1834="słup",VLOOKUP('spis PO'!J1834,słowniki!$A$91:$B$96,2),IF(LEN('spis PO'!D1834)&gt;0,1,""))</f>
        <v/>
      </c>
      <c r="L1834" s="2" t="str">
        <f>IF(LEN('spis PO'!L1834)&gt;0,VLOOKUP('spis PO'!L1834,słowniki!$A$100:$B$101,2),"")</f>
        <v/>
      </c>
      <c r="M1834" s="2" t="str">
        <f>IF(LEN('spis PO'!M1834)&gt;0,VLOOKUP('spis PO'!M1834,słowniki!$A$110:$B$111,2),"")</f>
        <v/>
      </c>
      <c r="N1834" s="2" t="str">
        <f>IF(LEN('spis PO'!N1834)&gt;0,'spis PO'!N1834,"")</f>
        <v/>
      </c>
      <c r="O1834" s="2" t="str">
        <f>IF('spis PO'!M1834="oprawa",VLOOKUP('spis PO'!O1834,słowniki!$A$120:$B$126,2),IF(LEN('spis PO'!M1834)&gt;0,1,""))</f>
        <v/>
      </c>
      <c r="P1834" s="12" t="str">
        <f>IF('spis PO'!M1834="oprawa",1,"")</f>
        <v/>
      </c>
      <c r="Q1834" s="2" t="str">
        <f t="shared" si="28"/>
        <v/>
      </c>
    </row>
    <row r="1835" spans="1:17">
      <c r="A1835" s="2" t="str">
        <f ca="1">IF(LEN('spis PO'!A1835)&gt;0,MID(CELL("nazwa_pliku"),SEARCH("[",CELL("nazwa_pliku"))+1, SEARCH(".",CELL("nazwa_pliku"))-SEARCH("[",CELL("nazwa_pliku"))-1),"")</f>
        <v/>
      </c>
      <c r="B1835" s="2" t="str">
        <f ca="1">IF(LEN('spis PO'!A1835)&gt;0,MID(CELL("nazwa_pliku"),SEARCH("[",CELL("nazwa_pliku"))+1, SEARCH(".",CELL("nazwa_pliku"))-SEARCH("[",CELL("nazwa_pliku"))-1),"")</f>
        <v/>
      </c>
      <c r="C1835" s="2" t="str">
        <f>IF(LEN('spis PO'!B1835)&gt;0,'spis PO'!B1835,"")</f>
        <v/>
      </c>
      <c r="D1835" s="2" t="str">
        <f>IF(LEN('spis PO'!C1835)&gt;0,'spis PO'!C1835,"")</f>
        <v/>
      </c>
      <c r="E1835" s="2" t="str">
        <f>IF(LEN('spis PO'!D1835)&gt;0,VLOOKUP('spis PO'!D1835,słowniki!$A$61:$B$63,2),"")</f>
        <v/>
      </c>
      <c r="F1835" s="2" t="str">
        <f>IF(LEN('spis PO'!E1835)&gt;0,VLOOKUP('spis PO'!E1835,słowniki!$A$71:$B$77,2),"")</f>
        <v/>
      </c>
      <c r="G1835" s="12" t="str">
        <f>IF(LEN('spis PO'!F1835)&gt;0,VLOOKUP('spis PO'!F1835,słowniki!$A$51:$B$52,2),"")</f>
        <v/>
      </c>
      <c r="H1835" s="12" t="str">
        <f>IF(LEN('spis PO'!G1835)&gt;0,VLOOKUP('spis PO'!G1835,słowniki!$A$81:$B$83,2),"")</f>
        <v/>
      </c>
      <c r="I1835" s="2" t="str">
        <f>IF(LEN('spis PO'!H1835)&gt;0,'spis PO'!H1835,"")</f>
        <v/>
      </c>
      <c r="J1835" s="12" t="str">
        <f>IF(LEN('spis PO'!I1835)&gt;0,'spis PO'!I1835,"")</f>
        <v/>
      </c>
      <c r="K1835" s="12" t="str">
        <f>IF('spis PO'!D1835="słup",VLOOKUP('spis PO'!J1835,słowniki!$A$91:$B$96,2),IF(LEN('spis PO'!D1835)&gt;0,1,""))</f>
        <v/>
      </c>
      <c r="L1835" s="2" t="str">
        <f>IF(LEN('spis PO'!L1835)&gt;0,VLOOKUP('spis PO'!L1835,słowniki!$A$100:$B$101,2),"")</f>
        <v/>
      </c>
      <c r="M1835" s="2" t="str">
        <f>IF(LEN('spis PO'!M1835)&gt;0,VLOOKUP('spis PO'!M1835,słowniki!$A$110:$B$111,2),"")</f>
        <v/>
      </c>
      <c r="N1835" s="2" t="str">
        <f>IF(LEN('spis PO'!N1835)&gt;0,'spis PO'!N1835,"")</f>
        <v/>
      </c>
      <c r="O1835" s="2" t="str">
        <f>IF('spis PO'!M1835="oprawa",VLOOKUP('spis PO'!O1835,słowniki!$A$120:$B$126,2),IF(LEN('spis PO'!M1835)&gt;0,1,""))</f>
        <v/>
      </c>
      <c r="P1835" s="12" t="str">
        <f>IF('spis PO'!M1835="oprawa",1,"")</f>
        <v/>
      </c>
      <c r="Q1835" s="2" t="str">
        <f t="shared" si="28"/>
        <v/>
      </c>
    </row>
    <row r="1836" spans="1:17">
      <c r="A1836" s="2" t="str">
        <f ca="1">IF(LEN('spis PO'!A1836)&gt;0,MID(CELL("nazwa_pliku"),SEARCH("[",CELL("nazwa_pliku"))+1, SEARCH(".",CELL("nazwa_pliku"))-SEARCH("[",CELL("nazwa_pliku"))-1),"")</f>
        <v/>
      </c>
      <c r="B1836" s="2" t="str">
        <f ca="1">IF(LEN('spis PO'!A1836)&gt;0,MID(CELL("nazwa_pliku"),SEARCH("[",CELL("nazwa_pliku"))+1, SEARCH(".",CELL("nazwa_pliku"))-SEARCH("[",CELL("nazwa_pliku"))-1),"")</f>
        <v/>
      </c>
      <c r="C1836" s="2" t="str">
        <f>IF(LEN('spis PO'!B1836)&gt;0,'spis PO'!B1836,"")</f>
        <v/>
      </c>
      <c r="D1836" s="2" t="str">
        <f>IF(LEN('spis PO'!C1836)&gt;0,'spis PO'!C1836,"")</f>
        <v/>
      </c>
      <c r="E1836" s="2" t="str">
        <f>IF(LEN('spis PO'!D1836)&gt;0,VLOOKUP('spis PO'!D1836,słowniki!$A$61:$B$63,2),"")</f>
        <v/>
      </c>
      <c r="F1836" s="2" t="str">
        <f>IF(LEN('spis PO'!E1836)&gt;0,VLOOKUP('spis PO'!E1836,słowniki!$A$71:$B$77,2),"")</f>
        <v/>
      </c>
      <c r="G1836" s="12" t="str">
        <f>IF(LEN('spis PO'!F1836)&gt;0,VLOOKUP('spis PO'!F1836,słowniki!$A$51:$B$52,2),"")</f>
        <v/>
      </c>
      <c r="H1836" s="12" t="str">
        <f>IF(LEN('spis PO'!G1836)&gt;0,VLOOKUP('spis PO'!G1836,słowniki!$A$81:$B$83,2),"")</f>
        <v/>
      </c>
      <c r="I1836" s="2" t="str">
        <f>IF(LEN('spis PO'!H1836)&gt;0,'spis PO'!H1836,"")</f>
        <v/>
      </c>
      <c r="J1836" s="12" t="str">
        <f>IF(LEN('spis PO'!I1836)&gt;0,'spis PO'!I1836,"")</f>
        <v/>
      </c>
      <c r="K1836" s="12" t="str">
        <f>IF('spis PO'!D1836="słup",VLOOKUP('spis PO'!J1836,słowniki!$A$91:$B$96,2),IF(LEN('spis PO'!D1836)&gt;0,1,""))</f>
        <v/>
      </c>
      <c r="L1836" s="2" t="str">
        <f>IF(LEN('spis PO'!L1836)&gt;0,VLOOKUP('spis PO'!L1836,słowniki!$A$100:$B$101,2),"")</f>
        <v/>
      </c>
      <c r="M1836" s="2" t="str">
        <f>IF(LEN('spis PO'!M1836)&gt;0,VLOOKUP('spis PO'!M1836,słowniki!$A$110:$B$111,2),"")</f>
        <v/>
      </c>
      <c r="N1836" s="2" t="str">
        <f>IF(LEN('spis PO'!N1836)&gt;0,'spis PO'!N1836,"")</f>
        <v/>
      </c>
      <c r="O1836" s="2" t="str">
        <f>IF('spis PO'!M1836="oprawa",VLOOKUP('spis PO'!O1836,słowniki!$A$120:$B$126,2),IF(LEN('spis PO'!M1836)&gt;0,1,""))</f>
        <v/>
      </c>
      <c r="P1836" s="12" t="str">
        <f>IF('spis PO'!M1836="oprawa",1,"")</f>
        <v/>
      </c>
      <c r="Q1836" s="2" t="str">
        <f t="shared" si="28"/>
        <v/>
      </c>
    </row>
    <row r="1837" spans="1:17">
      <c r="A1837" s="2" t="str">
        <f ca="1">IF(LEN('spis PO'!A1837)&gt;0,MID(CELL("nazwa_pliku"),SEARCH("[",CELL("nazwa_pliku"))+1, SEARCH(".",CELL("nazwa_pliku"))-SEARCH("[",CELL("nazwa_pliku"))-1),"")</f>
        <v/>
      </c>
      <c r="B1837" s="2" t="str">
        <f ca="1">IF(LEN('spis PO'!A1837)&gt;0,MID(CELL("nazwa_pliku"),SEARCH("[",CELL("nazwa_pliku"))+1, SEARCH(".",CELL("nazwa_pliku"))-SEARCH("[",CELL("nazwa_pliku"))-1),"")</f>
        <v/>
      </c>
      <c r="C1837" s="2" t="str">
        <f>IF(LEN('spis PO'!B1837)&gt;0,'spis PO'!B1837,"")</f>
        <v/>
      </c>
      <c r="D1837" s="2" t="str">
        <f>IF(LEN('spis PO'!C1837)&gt;0,'spis PO'!C1837,"")</f>
        <v/>
      </c>
      <c r="E1837" s="2" t="str">
        <f>IF(LEN('spis PO'!D1837)&gt;0,VLOOKUP('spis PO'!D1837,słowniki!$A$61:$B$63,2),"")</f>
        <v/>
      </c>
      <c r="F1837" s="2" t="str">
        <f>IF(LEN('spis PO'!E1837)&gt;0,VLOOKUP('spis PO'!E1837,słowniki!$A$71:$B$77,2),"")</f>
        <v/>
      </c>
      <c r="G1837" s="12" t="str">
        <f>IF(LEN('spis PO'!F1837)&gt;0,VLOOKUP('spis PO'!F1837,słowniki!$A$51:$B$52,2),"")</f>
        <v/>
      </c>
      <c r="H1837" s="12" t="str">
        <f>IF(LEN('spis PO'!G1837)&gt;0,VLOOKUP('spis PO'!G1837,słowniki!$A$81:$B$83,2),"")</f>
        <v/>
      </c>
      <c r="I1837" s="2" t="str">
        <f>IF(LEN('spis PO'!H1837)&gt;0,'spis PO'!H1837,"")</f>
        <v/>
      </c>
      <c r="J1837" s="12" t="str">
        <f>IF(LEN('spis PO'!I1837)&gt;0,'spis PO'!I1837,"")</f>
        <v/>
      </c>
      <c r="K1837" s="12" t="str">
        <f>IF('spis PO'!D1837="słup",VLOOKUP('spis PO'!J1837,słowniki!$A$91:$B$96,2),IF(LEN('spis PO'!D1837)&gt;0,1,""))</f>
        <v/>
      </c>
      <c r="L1837" s="2" t="str">
        <f>IF(LEN('spis PO'!L1837)&gt;0,VLOOKUP('spis PO'!L1837,słowniki!$A$100:$B$101,2),"")</f>
        <v/>
      </c>
      <c r="M1837" s="2" t="str">
        <f>IF(LEN('spis PO'!M1837)&gt;0,VLOOKUP('spis PO'!M1837,słowniki!$A$110:$B$111,2),"")</f>
        <v/>
      </c>
      <c r="N1837" s="2" t="str">
        <f>IF(LEN('spis PO'!N1837)&gt;0,'spis PO'!N1837,"")</f>
        <v/>
      </c>
      <c r="O1837" s="2" t="str">
        <f>IF('spis PO'!M1837="oprawa",VLOOKUP('spis PO'!O1837,słowniki!$A$120:$B$126,2),IF(LEN('spis PO'!M1837)&gt;0,1,""))</f>
        <v/>
      </c>
      <c r="P1837" s="12" t="str">
        <f>IF('spis PO'!M1837="oprawa",1,"")</f>
        <v/>
      </c>
      <c r="Q1837" s="2" t="str">
        <f t="shared" si="28"/>
        <v/>
      </c>
    </row>
    <row r="1838" spans="1:17">
      <c r="A1838" s="2" t="str">
        <f ca="1">IF(LEN('spis PO'!A1838)&gt;0,MID(CELL("nazwa_pliku"),SEARCH("[",CELL("nazwa_pliku"))+1, SEARCH(".",CELL("nazwa_pliku"))-SEARCH("[",CELL("nazwa_pliku"))-1),"")</f>
        <v/>
      </c>
      <c r="B1838" s="2" t="str">
        <f ca="1">IF(LEN('spis PO'!A1838)&gt;0,MID(CELL("nazwa_pliku"),SEARCH("[",CELL("nazwa_pliku"))+1, SEARCH(".",CELL("nazwa_pliku"))-SEARCH("[",CELL("nazwa_pliku"))-1),"")</f>
        <v/>
      </c>
      <c r="C1838" s="2" t="str">
        <f>IF(LEN('spis PO'!B1838)&gt;0,'spis PO'!B1838,"")</f>
        <v/>
      </c>
      <c r="D1838" s="2" t="str">
        <f>IF(LEN('spis PO'!C1838)&gt;0,'spis PO'!C1838,"")</f>
        <v/>
      </c>
      <c r="E1838" s="2" t="str">
        <f>IF(LEN('spis PO'!D1838)&gt;0,VLOOKUP('spis PO'!D1838,słowniki!$A$61:$B$63,2),"")</f>
        <v/>
      </c>
      <c r="F1838" s="2" t="str">
        <f>IF(LEN('spis PO'!E1838)&gt;0,VLOOKUP('spis PO'!E1838,słowniki!$A$71:$B$77,2),"")</f>
        <v/>
      </c>
      <c r="G1838" s="12" t="str">
        <f>IF(LEN('spis PO'!F1838)&gt;0,VLOOKUP('spis PO'!F1838,słowniki!$A$51:$B$52,2),"")</f>
        <v/>
      </c>
      <c r="H1838" s="12" t="str">
        <f>IF(LEN('spis PO'!G1838)&gt;0,VLOOKUP('spis PO'!G1838,słowniki!$A$81:$B$83,2),"")</f>
        <v/>
      </c>
      <c r="I1838" s="2" t="str">
        <f>IF(LEN('spis PO'!H1838)&gt;0,'spis PO'!H1838,"")</f>
        <v/>
      </c>
      <c r="J1838" s="12" t="str">
        <f>IF(LEN('spis PO'!I1838)&gt;0,'spis PO'!I1838,"")</f>
        <v/>
      </c>
      <c r="K1838" s="12" t="str">
        <f>IF('spis PO'!D1838="słup",VLOOKUP('spis PO'!J1838,słowniki!$A$91:$B$96,2),IF(LEN('spis PO'!D1838)&gt;0,1,""))</f>
        <v/>
      </c>
      <c r="L1838" s="2" t="str">
        <f>IF(LEN('spis PO'!L1838)&gt;0,VLOOKUP('spis PO'!L1838,słowniki!$A$100:$B$101,2),"")</f>
        <v/>
      </c>
      <c r="M1838" s="2" t="str">
        <f>IF(LEN('spis PO'!M1838)&gt;0,VLOOKUP('spis PO'!M1838,słowniki!$A$110:$B$111,2),"")</f>
        <v/>
      </c>
      <c r="N1838" s="2" t="str">
        <f>IF(LEN('spis PO'!N1838)&gt;0,'spis PO'!N1838,"")</f>
        <v/>
      </c>
      <c r="O1838" s="2" t="str">
        <f>IF('spis PO'!M1838="oprawa",VLOOKUP('spis PO'!O1838,słowniki!$A$120:$B$126,2),IF(LEN('spis PO'!M1838)&gt;0,1,""))</f>
        <v/>
      </c>
      <c r="P1838" s="12" t="str">
        <f>IF('spis PO'!M1838="oprawa",1,"")</f>
        <v/>
      </c>
      <c r="Q1838" s="2" t="str">
        <f t="shared" si="28"/>
        <v/>
      </c>
    </row>
    <row r="1839" spans="1:17">
      <c r="A1839" s="2" t="str">
        <f ca="1">IF(LEN('spis PO'!A1839)&gt;0,MID(CELL("nazwa_pliku"),SEARCH("[",CELL("nazwa_pliku"))+1, SEARCH(".",CELL("nazwa_pliku"))-SEARCH("[",CELL("nazwa_pliku"))-1),"")</f>
        <v/>
      </c>
      <c r="B1839" s="2" t="str">
        <f ca="1">IF(LEN('spis PO'!A1839)&gt;0,MID(CELL("nazwa_pliku"),SEARCH("[",CELL("nazwa_pliku"))+1, SEARCH(".",CELL("nazwa_pliku"))-SEARCH("[",CELL("nazwa_pliku"))-1),"")</f>
        <v/>
      </c>
      <c r="C1839" s="2" t="str">
        <f>IF(LEN('spis PO'!B1839)&gt;0,'spis PO'!B1839,"")</f>
        <v/>
      </c>
      <c r="D1839" s="2" t="str">
        <f>IF(LEN('spis PO'!C1839)&gt;0,'spis PO'!C1839,"")</f>
        <v/>
      </c>
      <c r="E1839" s="2" t="str">
        <f>IF(LEN('spis PO'!D1839)&gt;0,VLOOKUP('spis PO'!D1839,słowniki!$A$61:$B$63,2),"")</f>
        <v/>
      </c>
      <c r="F1839" s="2" t="str">
        <f>IF(LEN('spis PO'!E1839)&gt;0,VLOOKUP('spis PO'!E1839,słowniki!$A$71:$B$77,2),"")</f>
        <v/>
      </c>
      <c r="G1839" s="12" t="str">
        <f>IF(LEN('spis PO'!F1839)&gt;0,VLOOKUP('spis PO'!F1839,słowniki!$A$51:$B$52,2),"")</f>
        <v/>
      </c>
      <c r="H1839" s="12" t="str">
        <f>IF(LEN('spis PO'!G1839)&gt;0,VLOOKUP('spis PO'!G1839,słowniki!$A$81:$B$83,2),"")</f>
        <v/>
      </c>
      <c r="I1839" s="2" t="str">
        <f>IF(LEN('spis PO'!H1839)&gt;0,'spis PO'!H1839,"")</f>
        <v/>
      </c>
      <c r="J1839" s="12" t="str">
        <f>IF(LEN('spis PO'!I1839)&gt;0,'spis PO'!I1839,"")</f>
        <v/>
      </c>
      <c r="K1839" s="12" t="str">
        <f>IF('spis PO'!D1839="słup",VLOOKUP('spis PO'!J1839,słowniki!$A$91:$B$96,2),IF(LEN('spis PO'!D1839)&gt;0,1,""))</f>
        <v/>
      </c>
      <c r="L1839" s="2" t="str">
        <f>IF(LEN('spis PO'!L1839)&gt;0,VLOOKUP('spis PO'!L1839,słowniki!$A$100:$B$101,2),"")</f>
        <v/>
      </c>
      <c r="M1839" s="2" t="str">
        <f>IF(LEN('spis PO'!M1839)&gt;0,VLOOKUP('spis PO'!M1839,słowniki!$A$110:$B$111,2),"")</f>
        <v/>
      </c>
      <c r="N1839" s="2" t="str">
        <f>IF(LEN('spis PO'!N1839)&gt;0,'spis PO'!N1839,"")</f>
        <v/>
      </c>
      <c r="O1839" s="2" t="str">
        <f>IF('spis PO'!M1839="oprawa",VLOOKUP('spis PO'!O1839,słowniki!$A$120:$B$126,2),IF(LEN('spis PO'!M1839)&gt;0,1,""))</f>
        <v/>
      </c>
      <c r="P1839" s="12" t="str">
        <f>IF('spis PO'!M1839="oprawa",1,"")</f>
        <v/>
      </c>
      <c r="Q1839" s="2" t="str">
        <f t="shared" si="28"/>
        <v/>
      </c>
    </row>
    <row r="1840" spans="1:17">
      <c r="A1840" s="2" t="str">
        <f ca="1">IF(LEN('spis PO'!A1840)&gt;0,MID(CELL("nazwa_pliku"),SEARCH("[",CELL("nazwa_pliku"))+1, SEARCH(".",CELL("nazwa_pliku"))-SEARCH("[",CELL("nazwa_pliku"))-1),"")</f>
        <v/>
      </c>
      <c r="B1840" s="2" t="str">
        <f ca="1">IF(LEN('spis PO'!A1840)&gt;0,MID(CELL("nazwa_pliku"),SEARCH("[",CELL("nazwa_pliku"))+1, SEARCH(".",CELL("nazwa_pliku"))-SEARCH("[",CELL("nazwa_pliku"))-1),"")</f>
        <v/>
      </c>
      <c r="C1840" s="2" t="str">
        <f>IF(LEN('spis PO'!B1840)&gt;0,'spis PO'!B1840,"")</f>
        <v/>
      </c>
      <c r="D1840" s="2" t="str">
        <f>IF(LEN('spis PO'!C1840)&gt;0,'spis PO'!C1840,"")</f>
        <v/>
      </c>
      <c r="E1840" s="2" t="str">
        <f>IF(LEN('spis PO'!D1840)&gt;0,VLOOKUP('spis PO'!D1840,słowniki!$A$61:$B$63,2),"")</f>
        <v/>
      </c>
      <c r="F1840" s="2" t="str">
        <f>IF(LEN('spis PO'!E1840)&gt;0,VLOOKUP('spis PO'!E1840,słowniki!$A$71:$B$77,2),"")</f>
        <v/>
      </c>
      <c r="G1840" s="12" t="str">
        <f>IF(LEN('spis PO'!F1840)&gt;0,VLOOKUP('spis PO'!F1840,słowniki!$A$51:$B$52,2),"")</f>
        <v/>
      </c>
      <c r="H1840" s="12" t="str">
        <f>IF(LEN('spis PO'!G1840)&gt;0,VLOOKUP('spis PO'!G1840,słowniki!$A$81:$B$83,2),"")</f>
        <v/>
      </c>
      <c r="I1840" s="2" t="str">
        <f>IF(LEN('spis PO'!H1840)&gt;0,'spis PO'!H1840,"")</f>
        <v/>
      </c>
      <c r="J1840" s="12" t="str">
        <f>IF(LEN('spis PO'!I1840)&gt;0,'spis PO'!I1840,"")</f>
        <v/>
      </c>
      <c r="K1840" s="12" t="str">
        <f>IF('spis PO'!D1840="słup",VLOOKUP('spis PO'!J1840,słowniki!$A$91:$B$96,2),IF(LEN('spis PO'!D1840)&gt;0,1,""))</f>
        <v/>
      </c>
      <c r="L1840" s="2" t="str">
        <f>IF(LEN('spis PO'!L1840)&gt;0,VLOOKUP('spis PO'!L1840,słowniki!$A$100:$B$101,2),"")</f>
        <v/>
      </c>
      <c r="M1840" s="2" t="str">
        <f>IF(LEN('spis PO'!M1840)&gt;0,VLOOKUP('spis PO'!M1840,słowniki!$A$110:$B$111,2),"")</f>
        <v/>
      </c>
      <c r="N1840" s="2" t="str">
        <f>IF(LEN('spis PO'!N1840)&gt;0,'spis PO'!N1840,"")</f>
        <v/>
      </c>
      <c r="O1840" s="2" t="str">
        <f>IF('spis PO'!M1840="oprawa",VLOOKUP('spis PO'!O1840,słowniki!$A$120:$B$126,2),IF(LEN('spis PO'!M1840)&gt;0,1,""))</f>
        <v/>
      </c>
      <c r="P1840" s="12" t="str">
        <f>IF('spis PO'!M1840="oprawa",1,"")</f>
        <v/>
      </c>
      <c r="Q1840" s="2" t="str">
        <f t="shared" si="28"/>
        <v/>
      </c>
    </row>
    <row r="1841" spans="1:17">
      <c r="A1841" s="2" t="str">
        <f ca="1">IF(LEN('spis PO'!A1841)&gt;0,MID(CELL("nazwa_pliku"),SEARCH("[",CELL("nazwa_pliku"))+1, SEARCH(".",CELL("nazwa_pliku"))-SEARCH("[",CELL("nazwa_pliku"))-1),"")</f>
        <v/>
      </c>
      <c r="B1841" s="2" t="str">
        <f ca="1">IF(LEN('spis PO'!A1841)&gt;0,MID(CELL("nazwa_pliku"),SEARCH("[",CELL("nazwa_pliku"))+1, SEARCH(".",CELL("nazwa_pliku"))-SEARCH("[",CELL("nazwa_pliku"))-1),"")</f>
        <v/>
      </c>
      <c r="C1841" s="2" t="str">
        <f>IF(LEN('spis PO'!B1841)&gt;0,'spis PO'!B1841,"")</f>
        <v/>
      </c>
      <c r="D1841" s="2" t="str">
        <f>IF(LEN('spis PO'!C1841)&gt;0,'spis PO'!C1841,"")</f>
        <v/>
      </c>
      <c r="E1841" s="2" t="str">
        <f>IF(LEN('spis PO'!D1841)&gt;0,VLOOKUP('spis PO'!D1841,słowniki!$A$61:$B$63,2),"")</f>
        <v/>
      </c>
      <c r="F1841" s="2" t="str">
        <f>IF(LEN('spis PO'!E1841)&gt;0,VLOOKUP('spis PO'!E1841,słowniki!$A$71:$B$77,2),"")</f>
        <v/>
      </c>
      <c r="G1841" s="12" t="str">
        <f>IF(LEN('spis PO'!F1841)&gt;0,VLOOKUP('spis PO'!F1841,słowniki!$A$51:$B$52,2),"")</f>
        <v/>
      </c>
      <c r="H1841" s="12" t="str">
        <f>IF(LEN('spis PO'!G1841)&gt;0,VLOOKUP('spis PO'!G1841,słowniki!$A$81:$B$83,2),"")</f>
        <v/>
      </c>
      <c r="I1841" s="2" t="str">
        <f>IF(LEN('spis PO'!H1841)&gt;0,'spis PO'!H1841,"")</f>
        <v/>
      </c>
      <c r="J1841" s="12" t="str">
        <f>IF(LEN('spis PO'!I1841)&gt;0,'spis PO'!I1841,"")</f>
        <v/>
      </c>
      <c r="K1841" s="12" t="str">
        <f>IF('spis PO'!D1841="słup",VLOOKUP('spis PO'!J1841,słowniki!$A$91:$B$96,2),IF(LEN('spis PO'!D1841)&gt;0,1,""))</f>
        <v/>
      </c>
      <c r="L1841" s="2" t="str">
        <f>IF(LEN('spis PO'!L1841)&gt;0,VLOOKUP('spis PO'!L1841,słowniki!$A$100:$B$101,2),"")</f>
        <v/>
      </c>
      <c r="M1841" s="2" t="str">
        <f>IF(LEN('spis PO'!M1841)&gt;0,VLOOKUP('spis PO'!M1841,słowniki!$A$110:$B$111,2),"")</f>
        <v/>
      </c>
      <c r="N1841" s="2" t="str">
        <f>IF(LEN('spis PO'!N1841)&gt;0,'spis PO'!N1841,"")</f>
        <v/>
      </c>
      <c r="O1841" s="2" t="str">
        <f>IF('spis PO'!M1841="oprawa",VLOOKUP('spis PO'!O1841,słowniki!$A$120:$B$126,2),IF(LEN('spis PO'!M1841)&gt;0,1,""))</f>
        <v/>
      </c>
      <c r="P1841" s="12" t="str">
        <f>IF('spis PO'!M1841="oprawa",1,"")</f>
        <v/>
      </c>
      <c r="Q1841" s="2" t="str">
        <f t="shared" si="28"/>
        <v/>
      </c>
    </row>
    <row r="1842" spans="1:17">
      <c r="A1842" s="2" t="str">
        <f ca="1">IF(LEN('spis PO'!A1842)&gt;0,MID(CELL("nazwa_pliku"),SEARCH("[",CELL("nazwa_pliku"))+1, SEARCH(".",CELL("nazwa_pliku"))-SEARCH("[",CELL("nazwa_pliku"))-1),"")</f>
        <v/>
      </c>
      <c r="B1842" s="2" t="str">
        <f ca="1">IF(LEN('spis PO'!A1842)&gt;0,MID(CELL("nazwa_pliku"),SEARCH("[",CELL("nazwa_pliku"))+1, SEARCH(".",CELL("nazwa_pliku"))-SEARCH("[",CELL("nazwa_pliku"))-1),"")</f>
        <v/>
      </c>
      <c r="C1842" s="2" t="str">
        <f>IF(LEN('spis PO'!B1842)&gt;0,'spis PO'!B1842,"")</f>
        <v/>
      </c>
      <c r="D1842" s="2" t="str">
        <f>IF(LEN('spis PO'!C1842)&gt;0,'spis PO'!C1842,"")</f>
        <v/>
      </c>
      <c r="E1842" s="2" t="str">
        <f>IF(LEN('spis PO'!D1842)&gt;0,VLOOKUP('spis PO'!D1842,słowniki!$A$61:$B$63,2),"")</f>
        <v/>
      </c>
      <c r="F1842" s="2" t="str">
        <f>IF(LEN('spis PO'!E1842)&gt;0,VLOOKUP('spis PO'!E1842,słowniki!$A$71:$B$77,2),"")</f>
        <v/>
      </c>
      <c r="G1842" s="12" t="str">
        <f>IF(LEN('spis PO'!F1842)&gt;0,VLOOKUP('spis PO'!F1842,słowniki!$A$51:$B$52,2),"")</f>
        <v/>
      </c>
      <c r="H1842" s="12" t="str">
        <f>IF(LEN('spis PO'!G1842)&gt;0,VLOOKUP('spis PO'!G1842,słowniki!$A$81:$B$83,2),"")</f>
        <v/>
      </c>
      <c r="I1842" s="2" t="str">
        <f>IF(LEN('spis PO'!H1842)&gt;0,'spis PO'!H1842,"")</f>
        <v/>
      </c>
      <c r="J1842" s="12" t="str">
        <f>IF(LEN('spis PO'!I1842)&gt;0,'spis PO'!I1842,"")</f>
        <v/>
      </c>
      <c r="K1842" s="12" t="str">
        <f>IF('spis PO'!D1842="słup",VLOOKUP('spis PO'!J1842,słowniki!$A$91:$B$96,2),IF(LEN('spis PO'!D1842)&gt;0,1,""))</f>
        <v/>
      </c>
      <c r="L1842" s="2" t="str">
        <f>IF(LEN('spis PO'!L1842)&gt;0,VLOOKUP('spis PO'!L1842,słowniki!$A$100:$B$101,2),"")</f>
        <v/>
      </c>
      <c r="M1842" s="2" t="str">
        <f>IF(LEN('spis PO'!M1842)&gt;0,VLOOKUP('spis PO'!M1842,słowniki!$A$110:$B$111,2),"")</f>
        <v/>
      </c>
      <c r="N1842" s="2" t="str">
        <f>IF(LEN('spis PO'!N1842)&gt;0,'spis PO'!N1842,"")</f>
        <v/>
      </c>
      <c r="O1842" s="2" t="str">
        <f>IF('spis PO'!M1842="oprawa",VLOOKUP('spis PO'!O1842,słowniki!$A$120:$B$126,2),IF(LEN('spis PO'!M1842)&gt;0,1,""))</f>
        <v/>
      </c>
      <c r="P1842" s="12" t="str">
        <f>IF('spis PO'!M1842="oprawa",1,"")</f>
        <v/>
      </c>
      <c r="Q1842" s="2" t="str">
        <f t="shared" si="28"/>
        <v/>
      </c>
    </row>
    <row r="1843" spans="1:17">
      <c r="A1843" s="2" t="str">
        <f ca="1">IF(LEN('spis PO'!A1843)&gt;0,MID(CELL("nazwa_pliku"),SEARCH("[",CELL("nazwa_pliku"))+1, SEARCH(".",CELL("nazwa_pliku"))-SEARCH("[",CELL("nazwa_pliku"))-1),"")</f>
        <v/>
      </c>
      <c r="B1843" s="2" t="str">
        <f ca="1">IF(LEN('spis PO'!A1843)&gt;0,MID(CELL("nazwa_pliku"),SEARCH("[",CELL("nazwa_pliku"))+1, SEARCH(".",CELL("nazwa_pliku"))-SEARCH("[",CELL("nazwa_pliku"))-1),"")</f>
        <v/>
      </c>
      <c r="C1843" s="2" t="str">
        <f>IF(LEN('spis PO'!B1843)&gt;0,'spis PO'!B1843,"")</f>
        <v/>
      </c>
      <c r="D1843" s="2" t="str">
        <f>IF(LEN('spis PO'!C1843)&gt;0,'spis PO'!C1843,"")</f>
        <v/>
      </c>
      <c r="E1843" s="2" t="str">
        <f>IF(LEN('spis PO'!D1843)&gt;0,VLOOKUP('spis PO'!D1843,słowniki!$A$61:$B$63,2),"")</f>
        <v/>
      </c>
      <c r="F1843" s="2" t="str">
        <f>IF(LEN('spis PO'!E1843)&gt;0,VLOOKUP('spis PO'!E1843,słowniki!$A$71:$B$77,2),"")</f>
        <v/>
      </c>
      <c r="G1843" s="12" t="str">
        <f>IF(LEN('spis PO'!F1843)&gt;0,VLOOKUP('spis PO'!F1843,słowniki!$A$51:$B$52,2),"")</f>
        <v/>
      </c>
      <c r="H1843" s="12" t="str">
        <f>IF(LEN('spis PO'!G1843)&gt;0,VLOOKUP('spis PO'!G1843,słowniki!$A$81:$B$83,2),"")</f>
        <v/>
      </c>
      <c r="I1843" s="2" t="str">
        <f>IF(LEN('spis PO'!H1843)&gt;0,'spis PO'!H1843,"")</f>
        <v/>
      </c>
      <c r="J1843" s="12" t="str">
        <f>IF(LEN('spis PO'!I1843)&gt;0,'spis PO'!I1843,"")</f>
        <v/>
      </c>
      <c r="K1843" s="12" t="str">
        <f>IF('spis PO'!D1843="słup",VLOOKUP('spis PO'!J1843,słowniki!$A$91:$B$96,2),IF(LEN('spis PO'!D1843)&gt;0,1,""))</f>
        <v/>
      </c>
      <c r="L1843" s="2" t="str">
        <f>IF(LEN('spis PO'!L1843)&gt;0,VLOOKUP('spis PO'!L1843,słowniki!$A$100:$B$101,2),"")</f>
        <v/>
      </c>
      <c r="M1843" s="2" t="str">
        <f>IF(LEN('spis PO'!M1843)&gt;0,VLOOKUP('spis PO'!M1843,słowniki!$A$110:$B$111,2),"")</f>
        <v/>
      </c>
      <c r="N1843" s="2" t="str">
        <f>IF(LEN('spis PO'!N1843)&gt;0,'spis PO'!N1843,"")</f>
        <v/>
      </c>
      <c r="O1843" s="2" t="str">
        <f>IF('spis PO'!M1843="oprawa",VLOOKUP('spis PO'!O1843,słowniki!$A$120:$B$126,2),IF(LEN('spis PO'!M1843)&gt;0,1,""))</f>
        <v/>
      </c>
      <c r="P1843" s="12" t="str">
        <f>IF('spis PO'!M1843="oprawa",1,"")</f>
        <v/>
      </c>
      <c r="Q1843" s="2" t="str">
        <f t="shared" si="28"/>
        <v/>
      </c>
    </row>
    <row r="1844" spans="1:17">
      <c r="A1844" s="2" t="str">
        <f ca="1">IF(LEN('spis PO'!A1844)&gt;0,MID(CELL("nazwa_pliku"),SEARCH("[",CELL("nazwa_pliku"))+1, SEARCH(".",CELL("nazwa_pliku"))-SEARCH("[",CELL("nazwa_pliku"))-1),"")</f>
        <v/>
      </c>
      <c r="B1844" s="2" t="str">
        <f ca="1">IF(LEN('spis PO'!A1844)&gt;0,MID(CELL("nazwa_pliku"),SEARCH("[",CELL("nazwa_pliku"))+1, SEARCH(".",CELL("nazwa_pliku"))-SEARCH("[",CELL("nazwa_pliku"))-1),"")</f>
        <v/>
      </c>
      <c r="C1844" s="2" t="str">
        <f>IF(LEN('spis PO'!B1844)&gt;0,'spis PO'!B1844,"")</f>
        <v/>
      </c>
      <c r="D1844" s="2" t="str">
        <f>IF(LEN('spis PO'!C1844)&gt;0,'spis PO'!C1844,"")</f>
        <v/>
      </c>
      <c r="E1844" s="2" t="str">
        <f>IF(LEN('spis PO'!D1844)&gt;0,VLOOKUP('spis PO'!D1844,słowniki!$A$61:$B$63,2),"")</f>
        <v/>
      </c>
      <c r="F1844" s="2" t="str">
        <f>IF(LEN('spis PO'!E1844)&gt;0,VLOOKUP('spis PO'!E1844,słowniki!$A$71:$B$77,2),"")</f>
        <v/>
      </c>
      <c r="G1844" s="12" t="str">
        <f>IF(LEN('spis PO'!F1844)&gt;0,VLOOKUP('spis PO'!F1844,słowniki!$A$51:$B$52,2),"")</f>
        <v/>
      </c>
      <c r="H1844" s="12" t="str">
        <f>IF(LEN('spis PO'!G1844)&gt;0,VLOOKUP('spis PO'!G1844,słowniki!$A$81:$B$83,2),"")</f>
        <v/>
      </c>
      <c r="I1844" s="2" t="str">
        <f>IF(LEN('spis PO'!H1844)&gt;0,'spis PO'!H1844,"")</f>
        <v/>
      </c>
      <c r="J1844" s="12" t="str">
        <f>IF(LEN('spis PO'!I1844)&gt;0,'spis PO'!I1844,"")</f>
        <v/>
      </c>
      <c r="K1844" s="12" t="str">
        <f>IF('spis PO'!D1844="słup",VLOOKUP('spis PO'!J1844,słowniki!$A$91:$B$96,2),IF(LEN('spis PO'!D1844)&gt;0,1,""))</f>
        <v/>
      </c>
      <c r="L1844" s="2" t="str">
        <f>IF(LEN('spis PO'!L1844)&gt;0,VLOOKUP('spis PO'!L1844,słowniki!$A$100:$B$101,2),"")</f>
        <v/>
      </c>
      <c r="M1844" s="2" t="str">
        <f>IF(LEN('spis PO'!M1844)&gt;0,VLOOKUP('spis PO'!M1844,słowniki!$A$110:$B$111,2),"")</f>
        <v/>
      </c>
      <c r="N1844" s="2" t="str">
        <f>IF(LEN('spis PO'!N1844)&gt;0,'spis PO'!N1844,"")</f>
        <v/>
      </c>
      <c r="O1844" s="2" t="str">
        <f>IF('spis PO'!M1844="oprawa",VLOOKUP('spis PO'!O1844,słowniki!$A$120:$B$126,2),IF(LEN('spis PO'!M1844)&gt;0,1,""))</f>
        <v/>
      </c>
      <c r="P1844" s="12" t="str">
        <f>IF('spis PO'!M1844="oprawa",1,"")</f>
        <v/>
      </c>
      <c r="Q1844" s="2" t="str">
        <f t="shared" si="28"/>
        <v/>
      </c>
    </row>
    <row r="1845" spans="1:17">
      <c r="A1845" s="2" t="str">
        <f ca="1">IF(LEN('spis PO'!A1845)&gt;0,MID(CELL("nazwa_pliku"),SEARCH("[",CELL("nazwa_pliku"))+1, SEARCH(".",CELL("nazwa_pliku"))-SEARCH("[",CELL("nazwa_pliku"))-1),"")</f>
        <v/>
      </c>
      <c r="B1845" s="2" t="str">
        <f ca="1">IF(LEN('spis PO'!A1845)&gt;0,MID(CELL("nazwa_pliku"),SEARCH("[",CELL("nazwa_pliku"))+1, SEARCH(".",CELL("nazwa_pliku"))-SEARCH("[",CELL("nazwa_pliku"))-1),"")</f>
        <v/>
      </c>
      <c r="C1845" s="2" t="str">
        <f>IF(LEN('spis PO'!B1845)&gt;0,'spis PO'!B1845,"")</f>
        <v/>
      </c>
      <c r="D1845" s="2" t="str">
        <f>IF(LEN('spis PO'!C1845)&gt;0,'spis PO'!C1845,"")</f>
        <v/>
      </c>
      <c r="E1845" s="2" t="str">
        <f>IF(LEN('spis PO'!D1845)&gt;0,VLOOKUP('spis PO'!D1845,słowniki!$A$61:$B$63,2),"")</f>
        <v/>
      </c>
      <c r="F1845" s="2" t="str">
        <f>IF(LEN('spis PO'!E1845)&gt;0,VLOOKUP('spis PO'!E1845,słowniki!$A$71:$B$77,2),"")</f>
        <v/>
      </c>
      <c r="G1845" s="12" t="str">
        <f>IF(LEN('spis PO'!F1845)&gt;0,VLOOKUP('spis PO'!F1845,słowniki!$A$51:$B$52,2),"")</f>
        <v/>
      </c>
      <c r="H1845" s="12" t="str">
        <f>IF(LEN('spis PO'!G1845)&gt;0,VLOOKUP('spis PO'!G1845,słowniki!$A$81:$B$83,2),"")</f>
        <v/>
      </c>
      <c r="I1845" s="2" t="str">
        <f>IF(LEN('spis PO'!H1845)&gt;0,'spis PO'!H1845,"")</f>
        <v/>
      </c>
      <c r="J1845" s="12" t="str">
        <f>IF(LEN('spis PO'!I1845)&gt;0,'spis PO'!I1845,"")</f>
        <v/>
      </c>
      <c r="K1845" s="12" t="str">
        <f>IF('spis PO'!D1845="słup",VLOOKUP('spis PO'!J1845,słowniki!$A$91:$B$96,2),IF(LEN('spis PO'!D1845)&gt;0,1,""))</f>
        <v/>
      </c>
      <c r="L1845" s="2" t="str">
        <f>IF(LEN('spis PO'!L1845)&gt;0,VLOOKUP('spis PO'!L1845,słowniki!$A$100:$B$101,2),"")</f>
        <v/>
      </c>
      <c r="M1845" s="2" t="str">
        <f>IF(LEN('spis PO'!M1845)&gt;0,VLOOKUP('spis PO'!M1845,słowniki!$A$110:$B$111,2),"")</f>
        <v/>
      </c>
      <c r="N1845" s="2" t="str">
        <f>IF(LEN('spis PO'!N1845)&gt;0,'spis PO'!N1845,"")</f>
        <v/>
      </c>
      <c r="O1845" s="2" t="str">
        <f>IF('spis PO'!M1845="oprawa",VLOOKUP('spis PO'!O1845,słowniki!$A$120:$B$126,2),IF(LEN('spis PO'!M1845)&gt;0,1,""))</f>
        <v/>
      </c>
      <c r="P1845" s="12" t="str">
        <f>IF('spis PO'!M1845="oprawa",1,"")</f>
        <v/>
      </c>
      <c r="Q1845" s="2" t="str">
        <f t="shared" si="28"/>
        <v/>
      </c>
    </row>
    <row r="1846" spans="1:17">
      <c r="A1846" s="2" t="str">
        <f ca="1">IF(LEN('spis PO'!A1846)&gt;0,MID(CELL("nazwa_pliku"),SEARCH("[",CELL("nazwa_pliku"))+1, SEARCH(".",CELL("nazwa_pliku"))-SEARCH("[",CELL("nazwa_pliku"))-1),"")</f>
        <v/>
      </c>
      <c r="B1846" s="2" t="str">
        <f ca="1">IF(LEN('spis PO'!A1846)&gt;0,MID(CELL("nazwa_pliku"),SEARCH("[",CELL("nazwa_pliku"))+1, SEARCH(".",CELL("nazwa_pliku"))-SEARCH("[",CELL("nazwa_pliku"))-1),"")</f>
        <v/>
      </c>
      <c r="C1846" s="2" t="str">
        <f>IF(LEN('spis PO'!B1846)&gt;0,'spis PO'!B1846,"")</f>
        <v/>
      </c>
      <c r="D1846" s="2" t="str">
        <f>IF(LEN('spis PO'!C1846)&gt;0,'spis PO'!C1846,"")</f>
        <v/>
      </c>
      <c r="E1846" s="2" t="str">
        <f>IF(LEN('spis PO'!D1846)&gt;0,VLOOKUP('spis PO'!D1846,słowniki!$A$61:$B$63,2),"")</f>
        <v/>
      </c>
      <c r="F1846" s="2" t="str">
        <f>IF(LEN('spis PO'!E1846)&gt;0,VLOOKUP('spis PO'!E1846,słowniki!$A$71:$B$77,2),"")</f>
        <v/>
      </c>
      <c r="G1846" s="12" t="str">
        <f>IF(LEN('spis PO'!F1846)&gt;0,VLOOKUP('spis PO'!F1846,słowniki!$A$51:$B$52,2),"")</f>
        <v/>
      </c>
      <c r="H1846" s="12" t="str">
        <f>IF(LEN('spis PO'!G1846)&gt;0,VLOOKUP('spis PO'!G1846,słowniki!$A$81:$B$83,2),"")</f>
        <v/>
      </c>
      <c r="I1846" s="2" t="str">
        <f>IF(LEN('spis PO'!H1846)&gt;0,'spis PO'!H1846,"")</f>
        <v/>
      </c>
      <c r="J1846" s="12" t="str">
        <f>IF(LEN('spis PO'!I1846)&gt;0,'spis PO'!I1846,"")</f>
        <v/>
      </c>
      <c r="K1846" s="12" t="str">
        <f>IF('spis PO'!D1846="słup",VLOOKUP('spis PO'!J1846,słowniki!$A$91:$B$96,2),IF(LEN('spis PO'!D1846)&gt;0,1,""))</f>
        <v/>
      </c>
      <c r="L1846" s="2" t="str">
        <f>IF(LEN('spis PO'!L1846)&gt;0,VLOOKUP('spis PO'!L1846,słowniki!$A$100:$B$101,2),"")</f>
        <v/>
      </c>
      <c r="M1846" s="2" t="str">
        <f>IF(LEN('spis PO'!M1846)&gt;0,VLOOKUP('spis PO'!M1846,słowniki!$A$110:$B$111,2),"")</f>
        <v/>
      </c>
      <c r="N1846" s="2" t="str">
        <f>IF(LEN('spis PO'!N1846)&gt;0,'spis PO'!N1846,"")</f>
        <v/>
      </c>
      <c r="O1846" s="2" t="str">
        <f>IF('spis PO'!M1846="oprawa",VLOOKUP('spis PO'!O1846,słowniki!$A$120:$B$126,2),IF(LEN('spis PO'!M1846)&gt;0,1,""))</f>
        <v/>
      </c>
      <c r="P1846" s="12" t="str">
        <f>IF('spis PO'!M1846="oprawa",1,"")</f>
        <v/>
      </c>
      <c r="Q1846" s="2" t="str">
        <f t="shared" si="28"/>
        <v/>
      </c>
    </row>
    <row r="1847" spans="1:17">
      <c r="A1847" s="2" t="str">
        <f ca="1">IF(LEN('spis PO'!A1847)&gt;0,MID(CELL("nazwa_pliku"),SEARCH("[",CELL("nazwa_pliku"))+1, SEARCH(".",CELL("nazwa_pliku"))-SEARCH("[",CELL("nazwa_pliku"))-1),"")</f>
        <v/>
      </c>
      <c r="B1847" s="2" t="str">
        <f ca="1">IF(LEN('spis PO'!A1847)&gt;0,MID(CELL("nazwa_pliku"),SEARCH("[",CELL("nazwa_pliku"))+1, SEARCH(".",CELL("nazwa_pliku"))-SEARCH("[",CELL("nazwa_pliku"))-1),"")</f>
        <v/>
      </c>
      <c r="C1847" s="2" t="str">
        <f>IF(LEN('spis PO'!B1847)&gt;0,'spis PO'!B1847,"")</f>
        <v/>
      </c>
      <c r="D1847" s="2" t="str">
        <f>IF(LEN('spis PO'!C1847)&gt;0,'spis PO'!C1847,"")</f>
        <v/>
      </c>
      <c r="E1847" s="2" t="str">
        <f>IF(LEN('spis PO'!D1847)&gt;0,VLOOKUP('spis PO'!D1847,słowniki!$A$61:$B$63,2),"")</f>
        <v/>
      </c>
      <c r="F1847" s="2" t="str">
        <f>IF(LEN('spis PO'!E1847)&gt;0,VLOOKUP('spis PO'!E1847,słowniki!$A$71:$B$77,2),"")</f>
        <v/>
      </c>
      <c r="G1847" s="12" t="str">
        <f>IF(LEN('spis PO'!F1847)&gt;0,VLOOKUP('spis PO'!F1847,słowniki!$A$51:$B$52,2),"")</f>
        <v/>
      </c>
      <c r="H1847" s="12" t="str">
        <f>IF(LEN('spis PO'!G1847)&gt;0,VLOOKUP('spis PO'!G1847,słowniki!$A$81:$B$83,2),"")</f>
        <v/>
      </c>
      <c r="I1847" s="2" t="str">
        <f>IF(LEN('spis PO'!H1847)&gt;0,'spis PO'!H1847,"")</f>
        <v/>
      </c>
      <c r="J1847" s="12" t="str">
        <f>IF(LEN('spis PO'!I1847)&gt;0,'spis PO'!I1847,"")</f>
        <v/>
      </c>
      <c r="K1847" s="12" t="str">
        <f>IF('spis PO'!D1847="słup",VLOOKUP('spis PO'!J1847,słowniki!$A$91:$B$96,2),IF(LEN('spis PO'!D1847)&gt;0,1,""))</f>
        <v/>
      </c>
      <c r="L1847" s="2" t="str">
        <f>IF(LEN('spis PO'!L1847)&gt;0,VLOOKUP('spis PO'!L1847,słowniki!$A$100:$B$101,2),"")</f>
        <v/>
      </c>
      <c r="M1847" s="2" t="str">
        <f>IF(LEN('spis PO'!M1847)&gt;0,VLOOKUP('spis PO'!M1847,słowniki!$A$110:$B$111,2),"")</f>
        <v/>
      </c>
      <c r="N1847" s="2" t="str">
        <f>IF(LEN('spis PO'!N1847)&gt;0,'spis PO'!N1847,"")</f>
        <v/>
      </c>
      <c r="O1847" s="2" t="str">
        <f>IF('spis PO'!M1847="oprawa",VLOOKUP('spis PO'!O1847,słowniki!$A$120:$B$126,2),IF(LEN('spis PO'!M1847)&gt;0,1,""))</f>
        <v/>
      </c>
      <c r="P1847" s="12" t="str">
        <f>IF('spis PO'!M1847="oprawa",1,"")</f>
        <v/>
      </c>
      <c r="Q1847" s="2" t="str">
        <f t="shared" si="28"/>
        <v/>
      </c>
    </row>
    <row r="1848" spans="1:17">
      <c r="A1848" s="2" t="str">
        <f ca="1">IF(LEN('spis PO'!A1848)&gt;0,MID(CELL("nazwa_pliku"),SEARCH("[",CELL("nazwa_pliku"))+1, SEARCH(".",CELL("nazwa_pliku"))-SEARCH("[",CELL("nazwa_pliku"))-1),"")</f>
        <v/>
      </c>
      <c r="B1848" s="2" t="str">
        <f ca="1">IF(LEN('spis PO'!A1848)&gt;0,MID(CELL("nazwa_pliku"),SEARCH("[",CELL("nazwa_pliku"))+1, SEARCH(".",CELL("nazwa_pliku"))-SEARCH("[",CELL("nazwa_pliku"))-1),"")</f>
        <v/>
      </c>
      <c r="C1848" s="2" t="str">
        <f>IF(LEN('spis PO'!B1848)&gt;0,'spis PO'!B1848,"")</f>
        <v/>
      </c>
      <c r="D1848" s="2" t="str">
        <f>IF(LEN('spis PO'!C1848)&gt;0,'spis PO'!C1848,"")</f>
        <v/>
      </c>
      <c r="E1848" s="2" t="str">
        <f>IF(LEN('spis PO'!D1848)&gt;0,VLOOKUP('spis PO'!D1848,słowniki!$A$61:$B$63,2),"")</f>
        <v/>
      </c>
      <c r="F1848" s="2" t="str">
        <f>IF(LEN('spis PO'!E1848)&gt;0,VLOOKUP('spis PO'!E1848,słowniki!$A$71:$B$77,2),"")</f>
        <v/>
      </c>
      <c r="G1848" s="12" t="str">
        <f>IF(LEN('spis PO'!F1848)&gt;0,VLOOKUP('spis PO'!F1848,słowniki!$A$51:$B$52,2),"")</f>
        <v/>
      </c>
      <c r="H1848" s="12" t="str">
        <f>IF(LEN('spis PO'!G1848)&gt;0,VLOOKUP('spis PO'!G1848,słowniki!$A$81:$B$83,2),"")</f>
        <v/>
      </c>
      <c r="I1848" s="2" t="str">
        <f>IF(LEN('spis PO'!H1848)&gt;0,'spis PO'!H1848,"")</f>
        <v/>
      </c>
      <c r="J1848" s="12" t="str">
        <f>IF(LEN('spis PO'!I1848)&gt;0,'spis PO'!I1848,"")</f>
        <v/>
      </c>
      <c r="K1848" s="12" t="str">
        <f>IF('spis PO'!D1848="słup",VLOOKUP('spis PO'!J1848,słowniki!$A$91:$B$96,2),IF(LEN('spis PO'!D1848)&gt;0,1,""))</f>
        <v/>
      </c>
      <c r="L1848" s="2" t="str">
        <f>IF(LEN('spis PO'!L1848)&gt;0,VLOOKUP('spis PO'!L1848,słowniki!$A$100:$B$101,2),"")</f>
        <v/>
      </c>
      <c r="M1848" s="2" t="str">
        <f>IF(LEN('spis PO'!M1848)&gt;0,VLOOKUP('spis PO'!M1848,słowniki!$A$110:$B$111,2),"")</f>
        <v/>
      </c>
      <c r="N1848" s="2" t="str">
        <f>IF(LEN('spis PO'!N1848)&gt;0,'spis PO'!N1848,"")</f>
        <v/>
      </c>
      <c r="O1848" s="2" t="str">
        <f>IF('spis PO'!M1848="oprawa",VLOOKUP('spis PO'!O1848,słowniki!$A$120:$B$126,2),IF(LEN('spis PO'!M1848)&gt;0,1,""))</f>
        <v/>
      </c>
      <c r="P1848" s="12" t="str">
        <f>IF('spis PO'!M1848="oprawa",1,"")</f>
        <v/>
      </c>
      <c r="Q1848" s="2" t="str">
        <f t="shared" si="28"/>
        <v/>
      </c>
    </row>
    <row r="1849" spans="1:17">
      <c r="A1849" s="2" t="str">
        <f ca="1">IF(LEN('spis PO'!A1849)&gt;0,MID(CELL("nazwa_pliku"),SEARCH("[",CELL("nazwa_pliku"))+1, SEARCH(".",CELL("nazwa_pliku"))-SEARCH("[",CELL("nazwa_pliku"))-1),"")</f>
        <v/>
      </c>
      <c r="B1849" s="2" t="str">
        <f ca="1">IF(LEN('spis PO'!A1849)&gt;0,MID(CELL("nazwa_pliku"),SEARCH("[",CELL("nazwa_pliku"))+1, SEARCH(".",CELL("nazwa_pliku"))-SEARCH("[",CELL("nazwa_pliku"))-1),"")</f>
        <v/>
      </c>
      <c r="C1849" s="2" t="str">
        <f>IF(LEN('spis PO'!B1849)&gt;0,'spis PO'!B1849,"")</f>
        <v/>
      </c>
      <c r="D1849" s="2" t="str">
        <f>IF(LEN('spis PO'!C1849)&gt;0,'spis PO'!C1849,"")</f>
        <v/>
      </c>
      <c r="E1849" s="2" t="str">
        <f>IF(LEN('spis PO'!D1849)&gt;0,VLOOKUP('spis PO'!D1849,słowniki!$A$61:$B$63,2),"")</f>
        <v/>
      </c>
      <c r="F1849" s="2" t="str">
        <f>IF(LEN('spis PO'!E1849)&gt;0,VLOOKUP('spis PO'!E1849,słowniki!$A$71:$B$77,2),"")</f>
        <v/>
      </c>
      <c r="G1849" s="12" t="str">
        <f>IF(LEN('spis PO'!F1849)&gt;0,VLOOKUP('spis PO'!F1849,słowniki!$A$51:$B$52,2),"")</f>
        <v/>
      </c>
      <c r="H1849" s="12" t="str">
        <f>IF(LEN('spis PO'!G1849)&gt;0,VLOOKUP('spis PO'!G1849,słowniki!$A$81:$B$83,2),"")</f>
        <v/>
      </c>
      <c r="I1849" s="2" t="str">
        <f>IF(LEN('spis PO'!H1849)&gt;0,'spis PO'!H1849,"")</f>
        <v/>
      </c>
      <c r="J1849" s="12" t="str">
        <f>IF(LEN('spis PO'!I1849)&gt;0,'spis PO'!I1849,"")</f>
        <v/>
      </c>
      <c r="K1849" s="12" t="str">
        <f>IF('spis PO'!D1849="słup",VLOOKUP('spis PO'!J1849,słowniki!$A$91:$B$96,2),IF(LEN('spis PO'!D1849)&gt;0,1,""))</f>
        <v/>
      </c>
      <c r="L1849" s="2" t="str">
        <f>IF(LEN('spis PO'!L1849)&gt;0,VLOOKUP('spis PO'!L1849,słowniki!$A$100:$B$101,2),"")</f>
        <v/>
      </c>
      <c r="M1849" s="2" t="str">
        <f>IF(LEN('spis PO'!M1849)&gt;0,VLOOKUP('spis PO'!M1849,słowniki!$A$110:$B$111,2),"")</f>
        <v/>
      </c>
      <c r="N1849" s="2" t="str">
        <f>IF(LEN('spis PO'!N1849)&gt;0,'spis PO'!N1849,"")</f>
        <v/>
      </c>
      <c r="O1849" s="2" t="str">
        <f>IF('spis PO'!M1849="oprawa",VLOOKUP('spis PO'!O1849,słowniki!$A$120:$B$126,2),IF(LEN('spis PO'!M1849)&gt;0,1,""))</f>
        <v/>
      </c>
      <c r="P1849" s="12" t="str">
        <f>IF('spis PO'!M1849="oprawa",1,"")</f>
        <v/>
      </c>
      <c r="Q1849" s="2" t="str">
        <f t="shared" si="28"/>
        <v/>
      </c>
    </row>
    <row r="1850" spans="1:17">
      <c r="A1850" s="2" t="str">
        <f ca="1">IF(LEN('spis PO'!A1850)&gt;0,MID(CELL("nazwa_pliku"),SEARCH("[",CELL("nazwa_pliku"))+1, SEARCH(".",CELL("nazwa_pliku"))-SEARCH("[",CELL("nazwa_pliku"))-1),"")</f>
        <v/>
      </c>
      <c r="B1850" s="2" t="str">
        <f ca="1">IF(LEN('spis PO'!A1850)&gt;0,MID(CELL("nazwa_pliku"),SEARCH("[",CELL("nazwa_pliku"))+1, SEARCH(".",CELL("nazwa_pliku"))-SEARCH("[",CELL("nazwa_pliku"))-1),"")</f>
        <v/>
      </c>
      <c r="C1850" s="2" t="str">
        <f>IF(LEN('spis PO'!B1850)&gt;0,'spis PO'!B1850,"")</f>
        <v/>
      </c>
      <c r="D1850" s="2" t="str">
        <f>IF(LEN('spis PO'!C1850)&gt;0,'spis PO'!C1850,"")</f>
        <v/>
      </c>
      <c r="E1850" s="2" t="str">
        <f>IF(LEN('spis PO'!D1850)&gt;0,VLOOKUP('spis PO'!D1850,słowniki!$A$61:$B$63,2),"")</f>
        <v/>
      </c>
      <c r="F1850" s="2" t="str">
        <f>IF(LEN('spis PO'!E1850)&gt;0,VLOOKUP('spis PO'!E1850,słowniki!$A$71:$B$77,2),"")</f>
        <v/>
      </c>
      <c r="G1850" s="12" t="str">
        <f>IF(LEN('spis PO'!F1850)&gt;0,VLOOKUP('spis PO'!F1850,słowniki!$A$51:$B$52,2),"")</f>
        <v/>
      </c>
      <c r="H1850" s="12" t="str">
        <f>IF(LEN('spis PO'!G1850)&gt;0,VLOOKUP('spis PO'!G1850,słowniki!$A$81:$B$83,2),"")</f>
        <v/>
      </c>
      <c r="I1850" s="2" t="str">
        <f>IF(LEN('spis PO'!H1850)&gt;0,'spis PO'!H1850,"")</f>
        <v/>
      </c>
      <c r="J1850" s="12" t="str">
        <f>IF(LEN('spis PO'!I1850)&gt;0,'spis PO'!I1850,"")</f>
        <v/>
      </c>
      <c r="K1850" s="12" t="str">
        <f>IF('spis PO'!D1850="słup",VLOOKUP('spis PO'!J1850,słowniki!$A$91:$B$96,2),IF(LEN('spis PO'!D1850)&gt;0,1,""))</f>
        <v/>
      </c>
      <c r="L1850" s="2" t="str">
        <f>IF(LEN('spis PO'!L1850)&gt;0,VLOOKUP('spis PO'!L1850,słowniki!$A$100:$B$101,2),"")</f>
        <v/>
      </c>
      <c r="M1850" s="2" t="str">
        <f>IF(LEN('spis PO'!M1850)&gt;0,VLOOKUP('spis PO'!M1850,słowniki!$A$110:$B$111,2),"")</f>
        <v/>
      </c>
      <c r="N1850" s="2" t="str">
        <f>IF(LEN('spis PO'!N1850)&gt;0,'spis PO'!N1850,"")</f>
        <v/>
      </c>
      <c r="O1850" s="2" t="str">
        <f>IF('spis PO'!M1850="oprawa",VLOOKUP('spis PO'!O1850,słowniki!$A$120:$B$126,2),IF(LEN('spis PO'!M1850)&gt;0,1,""))</f>
        <v/>
      </c>
      <c r="P1850" s="12" t="str">
        <f>IF('spis PO'!M1850="oprawa",1,"")</f>
        <v/>
      </c>
      <c r="Q1850" s="2" t="str">
        <f t="shared" si="28"/>
        <v/>
      </c>
    </row>
    <row r="1851" spans="1:17">
      <c r="A1851" s="2" t="str">
        <f ca="1">IF(LEN('spis PO'!A1851)&gt;0,MID(CELL("nazwa_pliku"),SEARCH("[",CELL("nazwa_pliku"))+1, SEARCH(".",CELL("nazwa_pliku"))-SEARCH("[",CELL("nazwa_pliku"))-1),"")</f>
        <v/>
      </c>
      <c r="B1851" s="2" t="str">
        <f ca="1">IF(LEN('spis PO'!A1851)&gt;0,MID(CELL("nazwa_pliku"),SEARCH("[",CELL("nazwa_pliku"))+1, SEARCH(".",CELL("nazwa_pliku"))-SEARCH("[",CELL("nazwa_pliku"))-1),"")</f>
        <v/>
      </c>
      <c r="C1851" s="2" t="str">
        <f>IF(LEN('spis PO'!B1851)&gt;0,'spis PO'!B1851,"")</f>
        <v/>
      </c>
      <c r="D1851" s="2" t="str">
        <f>IF(LEN('spis PO'!C1851)&gt;0,'spis PO'!C1851,"")</f>
        <v/>
      </c>
      <c r="E1851" s="2" t="str">
        <f>IF(LEN('spis PO'!D1851)&gt;0,VLOOKUP('spis PO'!D1851,słowniki!$A$61:$B$63,2),"")</f>
        <v/>
      </c>
      <c r="F1851" s="2" t="str">
        <f>IF(LEN('spis PO'!E1851)&gt;0,VLOOKUP('spis PO'!E1851,słowniki!$A$71:$B$77,2),"")</f>
        <v/>
      </c>
      <c r="G1851" s="12" t="str">
        <f>IF(LEN('spis PO'!F1851)&gt;0,VLOOKUP('spis PO'!F1851,słowniki!$A$51:$B$52,2),"")</f>
        <v/>
      </c>
      <c r="H1851" s="12" t="str">
        <f>IF(LEN('spis PO'!G1851)&gt;0,VLOOKUP('spis PO'!G1851,słowniki!$A$81:$B$83,2),"")</f>
        <v/>
      </c>
      <c r="I1851" s="2" t="str">
        <f>IF(LEN('spis PO'!H1851)&gt;0,'spis PO'!H1851,"")</f>
        <v/>
      </c>
      <c r="J1851" s="12" t="str">
        <f>IF(LEN('spis PO'!I1851)&gt;0,'spis PO'!I1851,"")</f>
        <v/>
      </c>
      <c r="K1851" s="12" t="str">
        <f>IF('spis PO'!D1851="słup",VLOOKUP('spis PO'!J1851,słowniki!$A$91:$B$96,2),IF(LEN('spis PO'!D1851)&gt;0,1,""))</f>
        <v/>
      </c>
      <c r="L1851" s="2" t="str">
        <f>IF(LEN('spis PO'!L1851)&gt;0,VLOOKUP('spis PO'!L1851,słowniki!$A$100:$B$101,2),"")</f>
        <v/>
      </c>
      <c r="M1851" s="2" t="str">
        <f>IF(LEN('spis PO'!M1851)&gt;0,VLOOKUP('spis PO'!M1851,słowniki!$A$110:$B$111,2),"")</f>
        <v/>
      </c>
      <c r="N1851" s="2" t="str">
        <f>IF(LEN('spis PO'!N1851)&gt;0,'spis PO'!N1851,"")</f>
        <v/>
      </c>
      <c r="O1851" s="2" t="str">
        <f>IF('spis PO'!M1851="oprawa",VLOOKUP('spis PO'!O1851,słowniki!$A$120:$B$126,2),IF(LEN('spis PO'!M1851)&gt;0,1,""))</f>
        <v/>
      </c>
      <c r="P1851" s="12" t="str">
        <f>IF('spis PO'!M1851="oprawa",1,"")</f>
        <v/>
      </c>
      <c r="Q1851" s="2" t="str">
        <f t="shared" si="28"/>
        <v/>
      </c>
    </row>
    <row r="1852" spans="1:17">
      <c r="A1852" s="2" t="str">
        <f ca="1">IF(LEN('spis PO'!A1852)&gt;0,MID(CELL("nazwa_pliku"),SEARCH("[",CELL("nazwa_pliku"))+1, SEARCH(".",CELL("nazwa_pliku"))-SEARCH("[",CELL("nazwa_pliku"))-1),"")</f>
        <v/>
      </c>
      <c r="B1852" s="2" t="str">
        <f ca="1">IF(LEN('spis PO'!A1852)&gt;0,MID(CELL("nazwa_pliku"),SEARCH("[",CELL("nazwa_pliku"))+1, SEARCH(".",CELL("nazwa_pliku"))-SEARCH("[",CELL("nazwa_pliku"))-1),"")</f>
        <v/>
      </c>
      <c r="C1852" s="2" t="str">
        <f>IF(LEN('spis PO'!B1852)&gt;0,'spis PO'!B1852,"")</f>
        <v/>
      </c>
      <c r="D1852" s="2" t="str">
        <f>IF(LEN('spis PO'!C1852)&gt;0,'spis PO'!C1852,"")</f>
        <v/>
      </c>
      <c r="E1852" s="2" t="str">
        <f>IF(LEN('spis PO'!D1852)&gt;0,VLOOKUP('spis PO'!D1852,słowniki!$A$61:$B$63,2),"")</f>
        <v/>
      </c>
      <c r="F1852" s="2" t="str">
        <f>IF(LEN('spis PO'!E1852)&gt;0,VLOOKUP('spis PO'!E1852,słowniki!$A$71:$B$77,2),"")</f>
        <v/>
      </c>
      <c r="G1852" s="12" t="str">
        <f>IF(LEN('spis PO'!F1852)&gt;0,VLOOKUP('spis PO'!F1852,słowniki!$A$51:$B$52,2),"")</f>
        <v/>
      </c>
      <c r="H1852" s="12" t="str">
        <f>IF(LEN('spis PO'!G1852)&gt;0,VLOOKUP('spis PO'!G1852,słowniki!$A$81:$B$83,2),"")</f>
        <v/>
      </c>
      <c r="I1852" s="2" t="str">
        <f>IF(LEN('spis PO'!H1852)&gt;0,'spis PO'!H1852,"")</f>
        <v/>
      </c>
      <c r="J1852" s="12" t="str">
        <f>IF(LEN('spis PO'!I1852)&gt;0,'spis PO'!I1852,"")</f>
        <v/>
      </c>
      <c r="K1852" s="12" t="str">
        <f>IF('spis PO'!D1852="słup",VLOOKUP('spis PO'!J1852,słowniki!$A$91:$B$96,2),IF(LEN('spis PO'!D1852)&gt;0,1,""))</f>
        <v/>
      </c>
      <c r="L1852" s="2" t="str">
        <f>IF(LEN('spis PO'!L1852)&gt;0,VLOOKUP('spis PO'!L1852,słowniki!$A$100:$B$101,2),"")</f>
        <v/>
      </c>
      <c r="M1852" s="2" t="str">
        <f>IF(LEN('spis PO'!M1852)&gt;0,VLOOKUP('spis PO'!M1852,słowniki!$A$110:$B$111,2),"")</f>
        <v/>
      </c>
      <c r="N1852" s="2" t="str">
        <f>IF(LEN('spis PO'!N1852)&gt;0,'spis PO'!N1852,"")</f>
        <v/>
      </c>
      <c r="O1852" s="2" t="str">
        <f>IF('spis PO'!M1852="oprawa",VLOOKUP('spis PO'!O1852,słowniki!$A$120:$B$126,2),IF(LEN('spis PO'!M1852)&gt;0,1,""))</f>
        <v/>
      </c>
      <c r="P1852" s="12" t="str">
        <f>IF('spis PO'!M1852="oprawa",1,"")</f>
        <v/>
      </c>
      <c r="Q1852" s="2" t="str">
        <f t="shared" si="28"/>
        <v/>
      </c>
    </row>
    <row r="1853" spans="1:17">
      <c r="A1853" s="2" t="str">
        <f ca="1">IF(LEN('spis PO'!A1853)&gt;0,MID(CELL("nazwa_pliku"),SEARCH("[",CELL("nazwa_pliku"))+1, SEARCH(".",CELL("nazwa_pliku"))-SEARCH("[",CELL("nazwa_pliku"))-1),"")</f>
        <v/>
      </c>
      <c r="B1853" s="2" t="str">
        <f ca="1">IF(LEN('spis PO'!A1853)&gt;0,MID(CELL("nazwa_pliku"),SEARCH("[",CELL("nazwa_pliku"))+1, SEARCH(".",CELL("nazwa_pliku"))-SEARCH("[",CELL("nazwa_pliku"))-1),"")</f>
        <v/>
      </c>
      <c r="C1853" s="2" t="str">
        <f>IF(LEN('spis PO'!B1853)&gt;0,'spis PO'!B1853,"")</f>
        <v/>
      </c>
      <c r="D1853" s="2" t="str">
        <f>IF(LEN('spis PO'!C1853)&gt;0,'spis PO'!C1853,"")</f>
        <v/>
      </c>
      <c r="E1853" s="2" t="str">
        <f>IF(LEN('spis PO'!D1853)&gt;0,VLOOKUP('spis PO'!D1853,słowniki!$A$61:$B$63,2),"")</f>
        <v/>
      </c>
      <c r="F1853" s="2" t="str">
        <f>IF(LEN('spis PO'!E1853)&gt;0,VLOOKUP('spis PO'!E1853,słowniki!$A$71:$B$77,2),"")</f>
        <v/>
      </c>
      <c r="G1853" s="12" t="str">
        <f>IF(LEN('spis PO'!F1853)&gt;0,VLOOKUP('spis PO'!F1853,słowniki!$A$51:$B$52,2),"")</f>
        <v/>
      </c>
      <c r="H1853" s="12" t="str">
        <f>IF(LEN('spis PO'!G1853)&gt;0,VLOOKUP('spis PO'!G1853,słowniki!$A$81:$B$83,2),"")</f>
        <v/>
      </c>
      <c r="I1853" s="2" t="str">
        <f>IF(LEN('spis PO'!H1853)&gt;0,'spis PO'!H1853,"")</f>
        <v/>
      </c>
      <c r="J1853" s="12" t="str">
        <f>IF(LEN('spis PO'!I1853)&gt;0,'spis PO'!I1853,"")</f>
        <v/>
      </c>
      <c r="K1853" s="12" t="str">
        <f>IF('spis PO'!D1853="słup",VLOOKUP('spis PO'!J1853,słowniki!$A$91:$B$96,2),IF(LEN('spis PO'!D1853)&gt;0,1,""))</f>
        <v/>
      </c>
      <c r="L1853" s="2" t="str">
        <f>IF(LEN('spis PO'!L1853)&gt;0,VLOOKUP('spis PO'!L1853,słowniki!$A$100:$B$101,2),"")</f>
        <v/>
      </c>
      <c r="M1853" s="2" t="str">
        <f>IF(LEN('spis PO'!M1853)&gt;0,VLOOKUP('spis PO'!M1853,słowniki!$A$110:$B$111,2),"")</f>
        <v/>
      </c>
      <c r="N1853" s="2" t="str">
        <f>IF(LEN('spis PO'!N1853)&gt;0,'spis PO'!N1853,"")</f>
        <v/>
      </c>
      <c r="O1853" s="2" t="str">
        <f>IF('spis PO'!M1853="oprawa",VLOOKUP('spis PO'!O1853,słowniki!$A$120:$B$126,2),IF(LEN('spis PO'!M1853)&gt;0,1,""))</f>
        <v/>
      </c>
      <c r="P1853" s="12" t="str">
        <f>IF('spis PO'!M1853="oprawa",1,"")</f>
        <v/>
      </c>
      <c r="Q1853" s="2" t="str">
        <f t="shared" si="28"/>
        <v/>
      </c>
    </row>
    <row r="1854" spans="1:17">
      <c r="A1854" s="2" t="str">
        <f ca="1">IF(LEN('spis PO'!A1854)&gt;0,MID(CELL("nazwa_pliku"),SEARCH("[",CELL("nazwa_pliku"))+1, SEARCH(".",CELL("nazwa_pliku"))-SEARCH("[",CELL("nazwa_pliku"))-1),"")</f>
        <v/>
      </c>
      <c r="B1854" s="2" t="str">
        <f ca="1">IF(LEN('spis PO'!A1854)&gt;0,MID(CELL("nazwa_pliku"),SEARCH("[",CELL("nazwa_pliku"))+1, SEARCH(".",CELL("nazwa_pliku"))-SEARCH("[",CELL("nazwa_pliku"))-1),"")</f>
        <v/>
      </c>
      <c r="C1854" s="2" t="str">
        <f>IF(LEN('spis PO'!B1854)&gt;0,'spis PO'!B1854,"")</f>
        <v/>
      </c>
      <c r="D1854" s="2" t="str">
        <f>IF(LEN('spis PO'!C1854)&gt;0,'spis PO'!C1854,"")</f>
        <v/>
      </c>
      <c r="E1854" s="2" t="str">
        <f>IF(LEN('spis PO'!D1854)&gt;0,VLOOKUP('spis PO'!D1854,słowniki!$A$61:$B$63,2),"")</f>
        <v/>
      </c>
      <c r="F1854" s="2" t="str">
        <f>IF(LEN('spis PO'!E1854)&gt;0,VLOOKUP('spis PO'!E1854,słowniki!$A$71:$B$77,2),"")</f>
        <v/>
      </c>
      <c r="G1854" s="12" t="str">
        <f>IF(LEN('spis PO'!F1854)&gt;0,VLOOKUP('spis PO'!F1854,słowniki!$A$51:$B$52,2),"")</f>
        <v/>
      </c>
      <c r="H1854" s="12" t="str">
        <f>IF(LEN('spis PO'!G1854)&gt;0,VLOOKUP('spis PO'!G1854,słowniki!$A$81:$B$83,2),"")</f>
        <v/>
      </c>
      <c r="I1854" s="2" t="str">
        <f>IF(LEN('spis PO'!H1854)&gt;0,'spis PO'!H1854,"")</f>
        <v/>
      </c>
      <c r="J1854" s="12" t="str">
        <f>IF(LEN('spis PO'!I1854)&gt;0,'spis PO'!I1854,"")</f>
        <v/>
      </c>
      <c r="K1854" s="12" t="str">
        <f>IF('spis PO'!D1854="słup",VLOOKUP('spis PO'!J1854,słowniki!$A$91:$B$96,2),IF(LEN('spis PO'!D1854)&gt;0,1,""))</f>
        <v/>
      </c>
      <c r="L1854" s="2" t="str">
        <f>IF(LEN('spis PO'!L1854)&gt;0,VLOOKUP('spis PO'!L1854,słowniki!$A$100:$B$101,2),"")</f>
        <v/>
      </c>
      <c r="M1854" s="2" t="str">
        <f>IF(LEN('spis PO'!M1854)&gt;0,VLOOKUP('spis PO'!M1854,słowniki!$A$110:$B$111,2),"")</f>
        <v/>
      </c>
      <c r="N1854" s="2" t="str">
        <f>IF(LEN('spis PO'!N1854)&gt;0,'spis PO'!N1854,"")</f>
        <v/>
      </c>
      <c r="O1854" s="2" t="str">
        <f>IF('spis PO'!M1854="oprawa",VLOOKUP('spis PO'!O1854,słowniki!$A$120:$B$126,2),IF(LEN('spis PO'!M1854)&gt;0,1,""))</f>
        <v/>
      </c>
      <c r="P1854" s="12" t="str">
        <f>IF('spis PO'!M1854="oprawa",1,"")</f>
        <v/>
      </c>
      <c r="Q1854" s="2" t="str">
        <f t="shared" si="28"/>
        <v/>
      </c>
    </row>
    <row r="1855" spans="1:17">
      <c r="A1855" s="2" t="str">
        <f ca="1">IF(LEN('spis PO'!A1855)&gt;0,MID(CELL("nazwa_pliku"),SEARCH("[",CELL("nazwa_pliku"))+1, SEARCH(".",CELL("nazwa_pliku"))-SEARCH("[",CELL("nazwa_pliku"))-1),"")</f>
        <v/>
      </c>
      <c r="B1855" s="2" t="str">
        <f ca="1">IF(LEN('spis PO'!A1855)&gt;0,MID(CELL("nazwa_pliku"),SEARCH("[",CELL("nazwa_pliku"))+1, SEARCH(".",CELL("nazwa_pliku"))-SEARCH("[",CELL("nazwa_pliku"))-1),"")</f>
        <v/>
      </c>
      <c r="C1855" s="2" t="str">
        <f>IF(LEN('spis PO'!B1855)&gt;0,'spis PO'!B1855,"")</f>
        <v/>
      </c>
      <c r="D1855" s="2" t="str">
        <f>IF(LEN('spis PO'!C1855)&gt;0,'spis PO'!C1855,"")</f>
        <v/>
      </c>
      <c r="E1855" s="2" t="str">
        <f>IF(LEN('spis PO'!D1855)&gt;0,VLOOKUP('spis PO'!D1855,słowniki!$A$61:$B$63,2),"")</f>
        <v/>
      </c>
      <c r="F1855" s="2" t="str">
        <f>IF(LEN('spis PO'!E1855)&gt;0,VLOOKUP('spis PO'!E1855,słowniki!$A$71:$B$77,2),"")</f>
        <v/>
      </c>
      <c r="G1855" s="12" t="str">
        <f>IF(LEN('spis PO'!F1855)&gt;0,VLOOKUP('spis PO'!F1855,słowniki!$A$51:$B$52,2),"")</f>
        <v/>
      </c>
      <c r="H1855" s="12" t="str">
        <f>IF(LEN('spis PO'!G1855)&gt;0,VLOOKUP('spis PO'!G1855,słowniki!$A$81:$B$83,2),"")</f>
        <v/>
      </c>
      <c r="I1855" s="2" t="str">
        <f>IF(LEN('spis PO'!H1855)&gt;0,'spis PO'!H1855,"")</f>
        <v/>
      </c>
      <c r="J1855" s="12" t="str">
        <f>IF(LEN('spis PO'!I1855)&gt;0,'spis PO'!I1855,"")</f>
        <v/>
      </c>
      <c r="K1855" s="12" t="str">
        <f>IF('spis PO'!D1855="słup",VLOOKUP('spis PO'!J1855,słowniki!$A$91:$B$96,2),IF(LEN('spis PO'!D1855)&gt;0,1,""))</f>
        <v/>
      </c>
      <c r="L1855" s="2" t="str">
        <f>IF(LEN('spis PO'!L1855)&gt;0,VLOOKUP('spis PO'!L1855,słowniki!$A$100:$B$101,2),"")</f>
        <v/>
      </c>
      <c r="M1855" s="2" t="str">
        <f>IF(LEN('spis PO'!M1855)&gt;0,VLOOKUP('spis PO'!M1855,słowniki!$A$110:$B$111,2),"")</f>
        <v/>
      </c>
      <c r="N1855" s="2" t="str">
        <f>IF(LEN('spis PO'!N1855)&gt;0,'spis PO'!N1855,"")</f>
        <v/>
      </c>
      <c r="O1855" s="2" t="str">
        <f>IF('spis PO'!M1855="oprawa",VLOOKUP('spis PO'!O1855,słowniki!$A$120:$B$126,2),IF(LEN('spis PO'!M1855)&gt;0,1,""))</f>
        <v/>
      </c>
      <c r="P1855" s="12" t="str">
        <f>IF('spis PO'!M1855="oprawa",1,"")</f>
        <v/>
      </c>
      <c r="Q1855" s="2" t="str">
        <f t="shared" si="28"/>
        <v/>
      </c>
    </row>
    <row r="1856" spans="1:17">
      <c r="A1856" s="2" t="str">
        <f ca="1">IF(LEN('spis PO'!A1856)&gt;0,MID(CELL("nazwa_pliku"),SEARCH("[",CELL("nazwa_pliku"))+1, SEARCH(".",CELL("nazwa_pliku"))-SEARCH("[",CELL("nazwa_pliku"))-1),"")</f>
        <v/>
      </c>
      <c r="B1856" s="2" t="str">
        <f ca="1">IF(LEN('spis PO'!A1856)&gt;0,MID(CELL("nazwa_pliku"),SEARCH("[",CELL("nazwa_pliku"))+1, SEARCH(".",CELL("nazwa_pliku"))-SEARCH("[",CELL("nazwa_pliku"))-1),"")</f>
        <v/>
      </c>
      <c r="C1856" s="2" t="str">
        <f>IF(LEN('spis PO'!B1856)&gt;0,'spis PO'!B1856,"")</f>
        <v/>
      </c>
      <c r="D1856" s="2" t="str">
        <f>IF(LEN('spis PO'!C1856)&gt;0,'spis PO'!C1856,"")</f>
        <v/>
      </c>
      <c r="E1856" s="2" t="str">
        <f>IF(LEN('spis PO'!D1856)&gt;0,VLOOKUP('spis PO'!D1856,słowniki!$A$61:$B$63,2),"")</f>
        <v/>
      </c>
      <c r="F1856" s="2" t="str">
        <f>IF(LEN('spis PO'!E1856)&gt;0,VLOOKUP('spis PO'!E1856,słowniki!$A$71:$B$77,2),"")</f>
        <v/>
      </c>
      <c r="G1856" s="12" t="str">
        <f>IF(LEN('spis PO'!F1856)&gt;0,VLOOKUP('spis PO'!F1856,słowniki!$A$51:$B$52,2),"")</f>
        <v/>
      </c>
      <c r="H1856" s="12" t="str">
        <f>IF(LEN('spis PO'!G1856)&gt;0,VLOOKUP('spis PO'!G1856,słowniki!$A$81:$B$83,2),"")</f>
        <v/>
      </c>
      <c r="I1856" s="2" t="str">
        <f>IF(LEN('spis PO'!H1856)&gt;0,'spis PO'!H1856,"")</f>
        <v/>
      </c>
      <c r="J1856" s="12" t="str">
        <f>IF(LEN('spis PO'!I1856)&gt;0,'spis PO'!I1856,"")</f>
        <v/>
      </c>
      <c r="K1856" s="12" t="str">
        <f>IF('spis PO'!D1856="słup",VLOOKUP('spis PO'!J1856,słowniki!$A$91:$B$96,2),IF(LEN('spis PO'!D1856)&gt;0,1,""))</f>
        <v/>
      </c>
      <c r="L1856" s="2" t="str">
        <f>IF(LEN('spis PO'!L1856)&gt;0,VLOOKUP('spis PO'!L1856,słowniki!$A$100:$B$101,2),"")</f>
        <v/>
      </c>
      <c r="M1856" s="2" t="str">
        <f>IF(LEN('spis PO'!M1856)&gt;0,VLOOKUP('spis PO'!M1856,słowniki!$A$110:$B$111,2),"")</f>
        <v/>
      </c>
      <c r="N1856" s="2" t="str">
        <f>IF(LEN('spis PO'!N1856)&gt;0,'spis PO'!N1856,"")</f>
        <v/>
      </c>
      <c r="O1856" s="2" t="str">
        <f>IF('spis PO'!M1856="oprawa",VLOOKUP('spis PO'!O1856,słowniki!$A$120:$B$126,2),IF(LEN('spis PO'!M1856)&gt;0,1,""))</f>
        <v/>
      </c>
      <c r="P1856" s="12" t="str">
        <f>IF('spis PO'!M1856="oprawa",1,"")</f>
        <v/>
      </c>
      <c r="Q1856" s="2" t="str">
        <f t="shared" si="28"/>
        <v/>
      </c>
    </row>
    <row r="1857" spans="1:17">
      <c r="A1857" s="2" t="str">
        <f ca="1">IF(LEN('spis PO'!A1857)&gt;0,MID(CELL("nazwa_pliku"),SEARCH("[",CELL("nazwa_pliku"))+1, SEARCH(".",CELL("nazwa_pliku"))-SEARCH("[",CELL("nazwa_pliku"))-1),"")</f>
        <v/>
      </c>
      <c r="B1857" s="2" t="str">
        <f ca="1">IF(LEN('spis PO'!A1857)&gt;0,MID(CELL("nazwa_pliku"),SEARCH("[",CELL("nazwa_pliku"))+1, SEARCH(".",CELL("nazwa_pliku"))-SEARCH("[",CELL("nazwa_pliku"))-1),"")</f>
        <v/>
      </c>
      <c r="C1857" s="2" t="str">
        <f>IF(LEN('spis PO'!B1857)&gt;0,'spis PO'!B1857,"")</f>
        <v/>
      </c>
      <c r="D1857" s="2" t="str">
        <f>IF(LEN('spis PO'!C1857)&gt;0,'spis PO'!C1857,"")</f>
        <v/>
      </c>
      <c r="E1857" s="2" t="str">
        <f>IF(LEN('spis PO'!D1857)&gt;0,VLOOKUP('spis PO'!D1857,słowniki!$A$61:$B$63,2),"")</f>
        <v/>
      </c>
      <c r="F1857" s="2" t="str">
        <f>IF(LEN('spis PO'!E1857)&gt;0,VLOOKUP('spis PO'!E1857,słowniki!$A$71:$B$77,2),"")</f>
        <v/>
      </c>
      <c r="G1857" s="12" t="str">
        <f>IF(LEN('spis PO'!F1857)&gt;0,VLOOKUP('spis PO'!F1857,słowniki!$A$51:$B$52,2),"")</f>
        <v/>
      </c>
      <c r="H1857" s="12" t="str">
        <f>IF(LEN('spis PO'!G1857)&gt;0,VLOOKUP('spis PO'!G1857,słowniki!$A$81:$B$83,2),"")</f>
        <v/>
      </c>
      <c r="I1857" s="2" t="str">
        <f>IF(LEN('spis PO'!H1857)&gt;0,'spis PO'!H1857,"")</f>
        <v/>
      </c>
      <c r="J1857" s="12" t="str">
        <f>IF(LEN('spis PO'!I1857)&gt;0,'spis PO'!I1857,"")</f>
        <v/>
      </c>
      <c r="K1857" s="12" t="str">
        <f>IF('spis PO'!D1857="słup",VLOOKUP('spis PO'!J1857,słowniki!$A$91:$B$96,2),IF(LEN('spis PO'!D1857)&gt;0,1,""))</f>
        <v/>
      </c>
      <c r="L1857" s="2" t="str">
        <f>IF(LEN('spis PO'!L1857)&gt;0,VLOOKUP('spis PO'!L1857,słowniki!$A$100:$B$101,2),"")</f>
        <v/>
      </c>
      <c r="M1857" s="2" t="str">
        <f>IF(LEN('spis PO'!M1857)&gt;0,VLOOKUP('spis PO'!M1857,słowniki!$A$110:$B$111,2),"")</f>
        <v/>
      </c>
      <c r="N1857" s="2" t="str">
        <f>IF(LEN('spis PO'!N1857)&gt;0,'spis PO'!N1857,"")</f>
        <v/>
      </c>
      <c r="O1857" s="2" t="str">
        <f>IF('spis PO'!M1857="oprawa",VLOOKUP('spis PO'!O1857,słowniki!$A$120:$B$126,2),IF(LEN('spis PO'!M1857)&gt;0,1,""))</f>
        <v/>
      </c>
      <c r="P1857" s="12" t="str">
        <f>IF('spis PO'!M1857="oprawa",1,"")</f>
        <v/>
      </c>
      <c r="Q1857" s="2" t="str">
        <f t="shared" si="28"/>
        <v/>
      </c>
    </row>
    <row r="1858" spans="1:17">
      <c r="A1858" s="2" t="str">
        <f ca="1">IF(LEN('spis PO'!A1858)&gt;0,MID(CELL("nazwa_pliku"),SEARCH("[",CELL("nazwa_pliku"))+1, SEARCH(".",CELL("nazwa_pliku"))-SEARCH("[",CELL("nazwa_pliku"))-1),"")</f>
        <v/>
      </c>
      <c r="B1858" s="2" t="str">
        <f ca="1">IF(LEN('spis PO'!A1858)&gt;0,MID(CELL("nazwa_pliku"),SEARCH("[",CELL("nazwa_pliku"))+1, SEARCH(".",CELL("nazwa_pliku"))-SEARCH("[",CELL("nazwa_pliku"))-1),"")</f>
        <v/>
      </c>
      <c r="C1858" s="2" t="str">
        <f>IF(LEN('spis PO'!B1858)&gt;0,'spis PO'!B1858,"")</f>
        <v/>
      </c>
      <c r="D1858" s="2" t="str">
        <f>IF(LEN('spis PO'!C1858)&gt;0,'spis PO'!C1858,"")</f>
        <v/>
      </c>
      <c r="E1858" s="2" t="str">
        <f>IF(LEN('spis PO'!D1858)&gt;0,VLOOKUP('spis PO'!D1858,słowniki!$A$61:$B$63,2),"")</f>
        <v/>
      </c>
      <c r="F1858" s="2" t="str">
        <f>IF(LEN('spis PO'!E1858)&gt;0,VLOOKUP('spis PO'!E1858,słowniki!$A$71:$B$77,2),"")</f>
        <v/>
      </c>
      <c r="G1858" s="12" t="str">
        <f>IF(LEN('spis PO'!F1858)&gt;0,VLOOKUP('spis PO'!F1858,słowniki!$A$51:$B$52,2),"")</f>
        <v/>
      </c>
      <c r="H1858" s="12" t="str">
        <f>IF(LEN('spis PO'!G1858)&gt;0,VLOOKUP('spis PO'!G1858,słowniki!$A$81:$B$83,2),"")</f>
        <v/>
      </c>
      <c r="I1858" s="2" t="str">
        <f>IF(LEN('spis PO'!H1858)&gt;0,'spis PO'!H1858,"")</f>
        <v/>
      </c>
      <c r="J1858" s="12" t="str">
        <f>IF(LEN('spis PO'!I1858)&gt;0,'spis PO'!I1858,"")</f>
        <v/>
      </c>
      <c r="K1858" s="12" t="str">
        <f>IF('spis PO'!D1858="słup",VLOOKUP('spis PO'!J1858,słowniki!$A$91:$B$96,2),IF(LEN('spis PO'!D1858)&gt;0,1,""))</f>
        <v/>
      </c>
      <c r="L1858" s="2" t="str">
        <f>IF(LEN('spis PO'!L1858)&gt;0,VLOOKUP('spis PO'!L1858,słowniki!$A$100:$B$101,2),"")</f>
        <v/>
      </c>
      <c r="M1858" s="2" t="str">
        <f>IF(LEN('spis PO'!M1858)&gt;0,VLOOKUP('spis PO'!M1858,słowniki!$A$110:$B$111,2),"")</f>
        <v/>
      </c>
      <c r="N1858" s="2" t="str">
        <f>IF(LEN('spis PO'!N1858)&gt;0,'spis PO'!N1858,"")</f>
        <v/>
      </c>
      <c r="O1858" s="2" t="str">
        <f>IF('spis PO'!M1858="oprawa",VLOOKUP('spis PO'!O1858,słowniki!$A$120:$B$126,2),IF(LEN('spis PO'!M1858)&gt;0,1,""))</f>
        <v/>
      </c>
      <c r="P1858" s="12" t="str">
        <f>IF('spis PO'!M1858="oprawa",1,"")</f>
        <v/>
      </c>
      <c r="Q1858" s="2" t="str">
        <f t="shared" si="28"/>
        <v/>
      </c>
    </row>
    <row r="1859" spans="1:17">
      <c r="A1859" s="2" t="str">
        <f ca="1">IF(LEN('spis PO'!A1859)&gt;0,MID(CELL("nazwa_pliku"),SEARCH("[",CELL("nazwa_pliku"))+1, SEARCH(".",CELL("nazwa_pliku"))-SEARCH("[",CELL("nazwa_pliku"))-1),"")</f>
        <v/>
      </c>
      <c r="B1859" s="2" t="str">
        <f ca="1">IF(LEN('spis PO'!A1859)&gt;0,MID(CELL("nazwa_pliku"),SEARCH("[",CELL("nazwa_pliku"))+1, SEARCH(".",CELL("nazwa_pliku"))-SEARCH("[",CELL("nazwa_pliku"))-1),"")</f>
        <v/>
      </c>
      <c r="C1859" s="2" t="str">
        <f>IF(LEN('spis PO'!B1859)&gt;0,'spis PO'!B1859,"")</f>
        <v/>
      </c>
      <c r="D1859" s="2" t="str">
        <f>IF(LEN('spis PO'!C1859)&gt;0,'spis PO'!C1859,"")</f>
        <v/>
      </c>
      <c r="E1859" s="2" t="str">
        <f>IF(LEN('spis PO'!D1859)&gt;0,VLOOKUP('spis PO'!D1859,słowniki!$A$61:$B$63,2),"")</f>
        <v/>
      </c>
      <c r="F1859" s="2" t="str">
        <f>IF(LEN('spis PO'!E1859)&gt;0,VLOOKUP('spis PO'!E1859,słowniki!$A$71:$B$77,2),"")</f>
        <v/>
      </c>
      <c r="G1859" s="12" t="str">
        <f>IF(LEN('spis PO'!F1859)&gt;0,VLOOKUP('spis PO'!F1859,słowniki!$A$51:$B$52,2),"")</f>
        <v/>
      </c>
      <c r="H1859" s="12" t="str">
        <f>IF(LEN('spis PO'!G1859)&gt;0,VLOOKUP('spis PO'!G1859,słowniki!$A$81:$B$83,2),"")</f>
        <v/>
      </c>
      <c r="I1859" s="2" t="str">
        <f>IF(LEN('spis PO'!H1859)&gt;0,'spis PO'!H1859,"")</f>
        <v/>
      </c>
      <c r="J1859" s="12" t="str">
        <f>IF(LEN('spis PO'!I1859)&gt;0,'spis PO'!I1859,"")</f>
        <v/>
      </c>
      <c r="K1859" s="12" t="str">
        <f>IF('spis PO'!D1859="słup",VLOOKUP('spis PO'!J1859,słowniki!$A$91:$B$96,2),IF(LEN('spis PO'!D1859)&gt;0,1,""))</f>
        <v/>
      </c>
      <c r="L1859" s="2" t="str">
        <f>IF(LEN('spis PO'!L1859)&gt;0,VLOOKUP('spis PO'!L1859,słowniki!$A$100:$B$101,2),"")</f>
        <v/>
      </c>
      <c r="M1859" s="2" t="str">
        <f>IF(LEN('spis PO'!M1859)&gt;0,VLOOKUP('spis PO'!M1859,słowniki!$A$110:$B$111,2),"")</f>
        <v/>
      </c>
      <c r="N1859" s="2" t="str">
        <f>IF(LEN('spis PO'!N1859)&gt;0,'spis PO'!N1859,"")</f>
        <v/>
      </c>
      <c r="O1859" s="2" t="str">
        <f>IF('spis PO'!M1859="oprawa",VLOOKUP('spis PO'!O1859,słowniki!$A$120:$B$126,2),IF(LEN('spis PO'!M1859)&gt;0,1,""))</f>
        <v/>
      </c>
      <c r="P1859" s="12" t="str">
        <f>IF('spis PO'!M1859="oprawa",1,"")</f>
        <v/>
      </c>
      <c r="Q1859" s="2" t="str">
        <f t="shared" ref="Q1859:Q1922" si="29">IF(O1859=2,400,"")</f>
        <v/>
      </c>
    </row>
    <row r="1860" spans="1:17">
      <c r="A1860" s="2" t="str">
        <f ca="1">IF(LEN('spis PO'!A1860)&gt;0,MID(CELL("nazwa_pliku"),SEARCH("[",CELL("nazwa_pliku"))+1, SEARCH(".",CELL("nazwa_pliku"))-SEARCH("[",CELL("nazwa_pliku"))-1),"")</f>
        <v/>
      </c>
      <c r="B1860" s="2" t="str">
        <f ca="1">IF(LEN('spis PO'!A1860)&gt;0,MID(CELL("nazwa_pliku"),SEARCH("[",CELL("nazwa_pliku"))+1, SEARCH(".",CELL("nazwa_pliku"))-SEARCH("[",CELL("nazwa_pliku"))-1),"")</f>
        <v/>
      </c>
      <c r="C1860" s="2" t="str">
        <f>IF(LEN('spis PO'!B1860)&gt;0,'spis PO'!B1860,"")</f>
        <v/>
      </c>
      <c r="D1860" s="2" t="str">
        <f>IF(LEN('spis PO'!C1860)&gt;0,'spis PO'!C1860,"")</f>
        <v/>
      </c>
      <c r="E1860" s="2" t="str">
        <f>IF(LEN('spis PO'!D1860)&gt;0,VLOOKUP('spis PO'!D1860,słowniki!$A$61:$B$63,2),"")</f>
        <v/>
      </c>
      <c r="F1860" s="2" t="str">
        <f>IF(LEN('spis PO'!E1860)&gt;0,VLOOKUP('spis PO'!E1860,słowniki!$A$71:$B$77,2),"")</f>
        <v/>
      </c>
      <c r="G1860" s="12" t="str">
        <f>IF(LEN('spis PO'!F1860)&gt;0,VLOOKUP('spis PO'!F1860,słowniki!$A$51:$B$52,2),"")</f>
        <v/>
      </c>
      <c r="H1860" s="12" t="str">
        <f>IF(LEN('spis PO'!G1860)&gt;0,VLOOKUP('spis PO'!G1860,słowniki!$A$81:$B$83,2),"")</f>
        <v/>
      </c>
      <c r="I1860" s="2" t="str">
        <f>IF(LEN('spis PO'!H1860)&gt;0,'spis PO'!H1860,"")</f>
        <v/>
      </c>
      <c r="J1860" s="12" t="str">
        <f>IF(LEN('spis PO'!I1860)&gt;0,'spis PO'!I1860,"")</f>
        <v/>
      </c>
      <c r="K1860" s="12" t="str">
        <f>IF('spis PO'!D1860="słup",VLOOKUP('spis PO'!J1860,słowniki!$A$91:$B$96,2),IF(LEN('spis PO'!D1860)&gt;0,1,""))</f>
        <v/>
      </c>
      <c r="L1860" s="2" t="str">
        <f>IF(LEN('spis PO'!L1860)&gt;0,VLOOKUP('spis PO'!L1860,słowniki!$A$100:$B$101,2),"")</f>
        <v/>
      </c>
      <c r="M1860" s="2" t="str">
        <f>IF(LEN('spis PO'!M1860)&gt;0,VLOOKUP('spis PO'!M1860,słowniki!$A$110:$B$111,2),"")</f>
        <v/>
      </c>
      <c r="N1860" s="2" t="str">
        <f>IF(LEN('spis PO'!N1860)&gt;0,'spis PO'!N1860,"")</f>
        <v/>
      </c>
      <c r="O1860" s="2" t="str">
        <f>IF('spis PO'!M1860="oprawa",VLOOKUP('spis PO'!O1860,słowniki!$A$120:$B$126,2),IF(LEN('spis PO'!M1860)&gt;0,1,""))</f>
        <v/>
      </c>
      <c r="P1860" s="12" t="str">
        <f>IF('spis PO'!M1860="oprawa",1,"")</f>
        <v/>
      </c>
      <c r="Q1860" s="2" t="str">
        <f t="shared" si="29"/>
        <v/>
      </c>
    </row>
    <row r="1861" spans="1:17">
      <c r="A1861" s="2" t="str">
        <f ca="1">IF(LEN('spis PO'!A1861)&gt;0,MID(CELL("nazwa_pliku"),SEARCH("[",CELL("nazwa_pliku"))+1, SEARCH(".",CELL("nazwa_pliku"))-SEARCH("[",CELL("nazwa_pliku"))-1),"")</f>
        <v/>
      </c>
      <c r="B1861" s="2" t="str">
        <f ca="1">IF(LEN('spis PO'!A1861)&gt;0,MID(CELL("nazwa_pliku"),SEARCH("[",CELL("nazwa_pliku"))+1, SEARCH(".",CELL("nazwa_pliku"))-SEARCH("[",CELL("nazwa_pliku"))-1),"")</f>
        <v/>
      </c>
      <c r="C1861" s="2" t="str">
        <f>IF(LEN('spis PO'!B1861)&gt;0,'spis PO'!B1861,"")</f>
        <v/>
      </c>
      <c r="D1861" s="2" t="str">
        <f>IF(LEN('spis PO'!C1861)&gt;0,'spis PO'!C1861,"")</f>
        <v/>
      </c>
      <c r="E1861" s="2" t="str">
        <f>IF(LEN('spis PO'!D1861)&gt;0,VLOOKUP('spis PO'!D1861,słowniki!$A$61:$B$63,2),"")</f>
        <v/>
      </c>
      <c r="F1861" s="2" t="str">
        <f>IF(LEN('spis PO'!E1861)&gt;0,VLOOKUP('spis PO'!E1861,słowniki!$A$71:$B$77,2),"")</f>
        <v/>
      </c>
      <c r="G1861" s="12" t="str">
        <f>IF(LEN('spis PO'!F1861)&gt;0,VLOOKUP('spis PO'!F1861,słowniki!$A$51:$B$52,2),"")</f>
        <v/>
      </c>
      <c r="H1861" s="12" t="str">
        <f>IF(LEN('spis PO'!G1861)&gt;0,VLOOKUP('spis PO'!G1861,słowniki!$A$81:$B$83,2),"")</f>
        <v/>
      </c>
      <c r="I1861" s="2" t="str">
        <f>IF(LEN('spis PO'!H1861)&gt;0,'spis PO'!H1861,"")</f>
        <v/>
      </c>
      <c r="J1861" s="12" t="str">
        <f>IF(LEN('spis PO'!I1861)&gt;0,'spis PO'!I1861,"")</f>
        <v/>
      </c>
      <c r="K1861" s="12" t="str">
        <f>IF('spis PO'!D1861="słup",VLOOKUP('spis PO'!J1861,słowniki!$A$91:$B$96,2),IF(LEN('spis PO'!D1861)&gt;0,1,""))</f>
        <v/>
      </c>
      <c r="L1861" s="2" t="str">
        <f>IF(LEN('spis PO'!L1861)&gt;0,VLOOKUP('spis PO'!L1861,słowniki!$A$100:$B$101,2),"")</f>
        <v/>
      </c>
      <c r="M1861" s="2" t="str">
        <f>IF(LEN('spis PO'!M1861)&gt;0,VLOOKUP('spis PO'!M1861,słowniki!$A$110:$B$111,2),"")</f>
        <v/>
      </c>
      <c r="N1861" s="2" t="str">
        <f>IF(LEN('spis PO'!N1861)&gt;0,'spis PO'!N1861,"")</f>
        <v/>
      </c>
      <c r="O1861" s="2" t="str">
        <f>IF('spis PO'!M1861="oprawa",VLOOKUP('spis PO'!O1861,słowniki!$A$120:$B$126,2),IF(LEN('spis PO'!M1861)&gt;0,1,""))</f>
        <v/>
      </c>
      <c r="P1861" s="12" t="str">
        <f>IF('spis PO'!M1861="oprawa",1,"")</f>
        <v/>
      </c>
      <c r="Q1861" s="2" t="str">
        <f t="shared" si="29"/>
        <v/>
      </c>
    </row>
    <row r="1862" spans="1:17">
      <c r="A1862" s="2" t="str">
        <f ca="1">IF(LEN('spis PO'!A1862)&gt;0,MID(CELL("nazwa_pliku"),SEARCH("[",CELL("nazwa_pliku"))+1, SEARCH(".",CELL("nazwa_pliku"))-SEARCH("[",CELL("nazwa_pliku"))-1),"")</f>
        <v/>
      </c>
      <c r="B1862" s="2" t="str">
        <f ca="1">IF(LEN('spis PO'!A1862)&gt;0,MID(CELL("nazwa_pliku"),SEARCH("[",CELL("nazwa_pliku"))+1, SEARCH(".",CELL("nazwa_pliku"))-SEARCH("[",CELL("nazwa_pliku"))-1),"")</f>
        <v/>
      </c>
      <c r="C1862" s="2" t="str">
        <f>IF(LEN('spis PO'!B1862)&gt;0,'spis PO'!B1862,"")</f>
        <v/>
      </c>
      <c r="D1862" s="2" t="str">
        <f>IF(LEN('spis PO'!C1862)&gt;0,'spis PO'!C1862,"")</f>
        <v/>
      </c>
      <c r="E1862" s="2" t="str">
        <f>IF(LEN('spis PO'!D1862)&gt;0,VLOOKUP('spis PO'!D1862,słowniki!$A$61:$B$63,2),"")</f>
        <v/>
      </c>
      <c r="F1862" s="2" t="str">
        <f>IF(LEN('spis PO'!E1862)&gt;0,VLOOKUP('spis PO'!E1862,słowniki!$A$71:$B$77,2),"")</f>
        <v/>
      </c>
      <c r="G1862" s="12" t="str">
        <f>IF(LEN('spis PO'!F1862)&gt;0,VLOOKUP('spis PO'!F1862,słowniki!$A$51:$B$52,2),"")</f>
        <v/>
      </c>
      <c r="H1862" s="12" t="str">
        <f>IF(LEN('spis PO'!G1862)&gt;0,VLOOKUP('spis PO'!G1862,słowniki!$A$81:$B$83,2),"")</f>
        <v/>
      </c>
      <c r="I1862" s="2" t="str">
        <f>IF(LEN('spis PO'!H1862)&gt;0,'spis PO'!H1862,"")</f>
        <v/>
      </c>
      <c r="J1862" s="12" t="str">
        <f>IF(LEN('spis PO'!I1862)&gt;0,'spis PO'!I1862,"")</f>
        <v/>
      </c>
      <c r="K1862" s="12" t="str">
        <f>IF('spis PO'!D1862="słup",VLOOKUP('spis PO'!J1862,słowniki!$A$91:$B$96,2),IF(LEN('spis PO'!D1862)&gt;0,1,""))</f>
        <v/>
      </c>
      <c r="L1862" s="2" t="str">
        <f>IF(LEN('spis PO'!L1862)&gt;0,VLOOKUP('spis PO'!L1862,słowniki!$A$100:$B$101,2),"")</f>
        <v/>
      </c>
      <c r="M1862" s="2" t="str">
        <f>IF(LEN('spis PO'!M1862)&gt;0,VLOOKUP('spis PO'!M1862,słowniki!$A$110:$B$111,2),"")</f>
        <v/>
      </c>
      <c r="N1862" s="2" t="str">
        <f>IF(LEN('spis PO'!N1862)&gt;0,'spis PO'!N1862,"")</f>
        <v/>
      </c>
      <c r="O1862" s="2" t="str">
        <f>IF('spis PO'!M1862="oprawa",VLOOKUP('spis PO'!O1862,słowniki!$A$120:$B$126,2),IF(LEN('spis PO'!M1862)&gt;0,1,""))</f>
        <v/>
      </c>
      <c r="P1862" s="12" t="str">
        <f>IF('spis PO'!M1862="oprawa",1,"")</f>
        <v/>
      </c>
      <c r="Q1862" s="2" t="str">
        <f t="shared" si="29"/>
        <v/>
      </c>
    </row>
    <row r="1863" spans="1:17">
      <c r="A1863" s="2" t="str">
        <f ca="1">IF(LEN('spis PO'!A1863)&gt;0,MID(CELL("nazwa_pliku"),SEARCH("[",CELL("nazwa_pliku"))+1, SEARCH(".",CELL("nazwa_pliku"))-SEARCH("[",CELL("nazwa_pliku"))-1),"")</f>
        <v/>
      </c>
      <c r="B1863" s="2" t="str">
        <f ca="1">IF(LEN('spis PO'!A1863)&gt;0,MID(CELL("nazwa_pliku"),SEARCH("[",CELL("nazwa_pliku"))+1, SEARCH(".",CELL("nazwa_pliku"))-SEARCH("[",CELL("nazwa_pliku"))-1),"")</f>
        <v/>
      </c>
      <c r="C1863" s="2" t="str">
        <f>IF(LEN('spis PO'!B1863)&gt;0,'spis PO'!B1863,"")</f>
        <v/>
      </c>
      <c r="D1863" s="2" t="str">
        <f>IF(LEN('spis PO'!C1863)&gt;0,'spis PO'!C1863,"")</f>
        <v/>
      </c>
      <c r="E1863" s="2" t="str">
        <f>IF(LEN('spis PO'!D1863)&gt;0,VLOOKUP('spis PO'!D1863,słowniki!$A$61:$B$63,2),"")</f>
        <v/>
      </c>
      <c r="F1863" s="2" t="str">
        <f>IF(LEN('spis PO'!E1863)&gt;0,VLOOKUP('spis PO'!E1863,słowniki!$A$71:$B$77,2),"")</f>
        <v/>
      </c>
      <c r="G1863" s="12" t="str">
        <f>IF(LEN('spis PO'!F1863)&gt;0,VLOOKUP('spis PO'!F1863,słowniki!$A$51:$B$52,2),"")</f>
        <v/>
      </c>
      <c r="H1863" s="12" t="str">
        <f>IF(LEN('spis PO'!G1863)&gt;0,VLOOKUP('spis PO'!G1863,słowniki!$A$81:$B$83,2),"")</f>
        <v/>
      </c>
      <c r="I1863" s="2" t="str">
        <f>IF(LEN('spis PO'!H1863)&gt;0,'spis PO'!H1863,"")</f>
        <v/>
      </c>
      <c r="J1863" s="12" t="str">
        <f>IF(LEN('spis PO'!I1863)&gt;0,'spis PO'!I1863,"")</f>
        <v/>
      </c>
      <c r="K1863" s="12" t="str">
        <f>IF('spis PO'!D1863="słup",VLOOKUP('spis PO'!J1863,słowniki!$A$91:$B$96,2),IF(LEN('spis PO'!D1863)&gt;0,1,""))</f>
        <v/>
      </c>
      <c r="L1863" s="2" t="str">
        <f>IF(LEN('spis PO'!L1863)&gt;0,VLOOKUP('spis PO'!L1863,słowniki!$A$100:$B$101,2),"")</f>
        <v/>
      </c>
      <c r="M1863" s="2" t="str">
        <f>IF(LEN('spis PO'!M1863)&gt;0,VLOOKUP('spis PO'!M1863,słowniki!$A$110:$B$111,2),"")</f>
        <v/>
      </c>
      <c r="N1863" s="2" t="str">
        <f>IF(LEN('spis PO'!N1863)&gt;0,'spis PO'!N1863,"")</f>
        <v/>
      </c>
      <c r="O1863" s="2" t="str">
        <f>IF('spis PO'!M1863="oprawa",VLOOKUP('spis PO'!O1863,słowniki!$A$120:$B$126,2),IF(LEN('spis PO'!M1863)&gt;0,1,""))</f>
        <v/>
      </c>
      <c r="P1863" s="12" t="str">
        <f>IF('spis PO'!M1863="oprawa",1,"")</f>
        <v/>
      </c>
      <c r="Q1863" s="2" t="str">
        <f t="shared" si="29"/>
        <v/>
      </c>
    </row>
    <row r="1864" spans="1:17">
      <c r="A1864" s="2" t="str">
        <f ca="1">IF(LEN('spis PO'!A1864)&gt;0,MID(CELL("nazwa_pliku"),SEARCH("[",CELL("nazwa_pliku"))+1, SEARCH(".",CELL("nazwa_pliku"))-SEARCH("[",CELL("nazwa_pliku"))-1),"")</f>
        <v/>
      </c>
      <c r="B1864" s="2" t="str">
        <f ca="1">IF(LEN('spis PO'!A1864)&gt;0,MID(CELL("nazwa_pliku"),SEARCH("[",CELL("nazwa_pliku"))+1, SEARCH(".",CELL("nazwa_pliku"))-SEARCH("[",CELL("nazwa_pliku"))-1),"")</f>
        <v/>
      </c>
      <c r="C1864" s="2" t="str">
        <f>IF(LEN('spis PO'!B1864)&gt;0,'spis PO'!B1864,"")</f>
        <v/>
      </c>
      <c r="D1864" s="2" t="str">
        <f>IF(LEN('spis PO'!C1864)&gt;0,'spis PO'!C1864,"")</f>
        <v/>
      </c>
      <c r="E1864" s="2" t="str">
        <f>IF(LEN('spis PO'!D1864)&gt;0,VLOOKUP('spis PO'!D1864,słowniki!$A$61:$B$63,2),"")</f>
        <v/>
      </c>
      <c r="F1864" s="2" t="str">
        <f>IF(LEN('spis PO'!E1864)&gt;0,VLOOKUP('spis PO'!E1864,słowniki!$A$71:$B$77,2),"")</f>
        <v/>
      </c>
      <c r="G1864" s="12" t="str">
        <f>IF(LEN('spis PO'!F1864)&gt;0,VLOOKUP('spis PO'!F1864,słowniki!$A$51:$B$52,2),"")</f>
        <v/>
      </c>
      <c r="H1864" s="12" t="str">
        <f>IF(LEN('spis PO'!G1864)&gt;0,VLOOKUP('spis PO'!G1864,słowniki!$A$81:$B$83,2),"")</f>
        <v/>
      </c>
      <c r="I1864" s="2" t="str">
        <f>IF(LEN('spis PO'!H1864)&gt;0,'spis PO'!H1864,"")</f>
        <v/>
      </c>
      <c r="J1864" s="12" t="str">
        <f>IF(LEN('spis PO'!I1864)&gt;0,'spis PO'!I1864,"")</f>
        <v/>
      </c>
      <c r="K1864" s="12" t="str">
        <f>IF('spis PO'!D1864="słup",VLOOKUP('spis PO'!J1864,słowniki!$A$91:$B$96,2),IF(LEN('spis PO'!D1864)&gt;0,1,""))</f>
        <v/>
      </c>
      <c r="L1864" s="2" t="str">
        <f>IF(LEN('spis PO'!L1864)&gt;0,VLOOKUP('spis PO'!L1864,słowniki!$A$100:$B$101,2),"")</f>
        <v/>
      </c>
      <c r="M1864" s="2" t="str">
        <f>IF(LEN('spis PO'!M1864)&gt;0,VLOOKUP('spis PO'!M1864,słowniki!$A$110:$B$111,2),"")</f>
        <v/>
      </c>
      <c r="N1864" s="2" t="str">
        <f>IF(LEN('spis PO'!N1864)&gt;0,'spis PO'!N1864,"")</f>
        <v/>
      </c>
      <c r="O1864" s="2" t="str">
        <f>IF('spis PO'!M1864="oprawa",VLOOKUP('spis PO'!O1864,słowniki!$A$120:$B$126,2),IF(LEN('spis PO'!M1864)&gt;0,1,""))</f>
        <v/>
      </c>
      <c r="P1864" s="12" t="str">
        <f>IF('spis PO'!M1864="oprawa",1,"")</f>
        <v/>
      </c>
      <c r="Q1864" s="2" t="str">
        <f t="shared" si="29"/>
        <v/>
      </c>
    </row>
    <row r="1865" spans="1:17">
      <c r="A1865" s="2" t="str">
        <f ca="1">IF(LEN('spis PO'!A1865)&gt;0,MID(CELL("nazwa_pliku"),SEARCH("[",CELL("nazwa_pliku"))+1, SEARCH(".",CELL("nazwa_pliku"))-SEARCH("[",CELL("nazwa_pliku"))-1),"")</f>
        <v/>
      </c>
      <c r="B1865" s="2" t="str">
        <f ca="1">IF(LEN('spis PO'!A1865)&gt;0,MID(CELL("nazwa_pliku"),SEARCH("[",CELL("nazwa_pliku"))+1, SEARCH(".",CELL("nazwa_pliku"))-SEARCH("[",CELL("nazwa_pliku"))-1),"")</f>
        <v/>
      </c>
      <c r="C1865" s="2" t="str">
        <f>IF(LEN('spis PO'!B1865)&gt;0,'spis PO'!B1865,"")</f>
        <v/>
      </c>
      <c r="D1865" s="2" t="str">
        <f>IF(LEN('spis PO'!C1865)&gt;0,'spis PO'!C1865,"")</f>
        <v/>
      </c>
      <c r="E1865" s="2" t="str">
        <f>IF(LEN('spis PO'!D1865)&gt;0,VLOOKUP('spis PO'!D1865,słowniki!$A$61:$B$63,2),"")</f>
        <v/>
      </c>
      <c r="F1865" s="2" t="str">
        <f>IF(LEN('spis PO'!E1865)&gt;0,VLOOKUP('spis PO'!E1865,słowniki!$A$71:$B$77,2),"")</f>
        <v/>
      </c>
      <c r="G1865" s="12" t="str">
        <f>IF(LEN('spis PO'!F1865)&gt;0,VLOOKUP('spis PO'!F1865,słowniki!$A$51:$B$52,2),"")</f>
        <v/>
      </c>
      <c r="H1865" s="12" t="str">
        <f>IF(LEN('spis PO'!G1865)&gt;0,VLOOKUP('spis PO'!G1865,słowniki!$A$81:$B$83,2),"")</f>
        <v/>
      </c>
      <c r="I1865" s="2" t="str">
        <f>IF(LEN('spis PO'!H1865)&gt;0,'spis PO'!H1865,"")</f>
        <v/>
      </c>
      <c r="J1865" s="12" t="str">
        <f>IF(LEN('spis PO'!I1865)&gt;0,'spis PO'!I1865,"")</f>
        <v/>
      </c>
      <c r="K1865" s="12" t="str">
        <f>IF('spis PO'!D1865="słup",VLOOKUP('spis PO'!J1865,słowniki!$A$91:$B$96,2),IF(LEN('spis PO'!D1865)&gt;0,1,""))</f>
        <v/>
      </c>
      <c r="L1865" s="2" t="str">
        <f>IF(LEN('spis PO'!L1865)&gt;0,VLOOKUP('spis PO'!L1865,słowniki!$A$100:$B$101,2),"")</f>
        <v/>
      </c>
      <c r="M1865" s="2" t="str">
        <f>IF(LEN('spis PO'!M1865)&gt;0,VLOOKUP('spis PO'!M1865,słowniki!$A$110:$B$111,2),"")</f>
        <v/>
      </c>
      <c r="N1865" s="2" t="str">
        <f>IF(LEN('spis PO'!N1865)&gt;0,'spis PO'!N1865,"")</f>
        <v/>
      </c>
      <c r="O1865" s="2" t="str">
        <f>IF('spis PO'!M1865="oprawa",VLOOKUP('spis PO'!O1865,słowniki!$A$120:$B$126,2),IF(LEN('spis PO'!M1865)&gt;0,1,""))</f>
        <v/>
      </c>
      <c r="P1865" s="12" t="str">
        <f>IF('spis PO'!M1865="oprawa",1,"")</f>
        <v/>
      </c>
      <c r="Q1865" s="2" t="str">
        <f t="shared" si="29"/>
        <v/>
      </c>
    </row>
    <row r="1866" spans="1:17">
      <c r="A1866" s="2" t="str">
        <f ca="1">IF(LEN('spis PO'!A1866)&gt;0,MID(CELL("nazwa_pliku"),SEARCH("[",CELL("nazwa_pliku"))+1, SEARCH(".",CELL("nazwa_pliku"))-SEARCH("[",CELL("nazwa_pliku"))-1),"")</f>
        <v/>
      </c>
      <c r="B1866" s="2" t="str">
        <f ca="1">IF(LEN('spis PO'!A1866)&gt;0,MID(CELL("nazwa_pliku"),SEARCH("[",CELL("nazwa_pliku"))+1, SEARCH(".",CELL("nazwa_pliku"))-SEARCH("[",CELL("nazwa_pliku"))-1),"")</f>
        <v/>
      </c>
      <c r="C1866" s="2" t="str">
        <f>IF(LEN('spis PO'!B1866)&gt;0,'spis PO'!B1866,"")</f>
        <v/>
      </c>
      <c r="D1866" s="2" t="str">
        <f>IF(LEN('spis PO'!C1866)&gt;0,'spis PO'!C1866,"")</f>
        <v/>
      </c>
      <c r="E1866" s="2" t="str">
        <f>IF(LEN('spis PO'!D1866)&gt;0,VLOOKUP('spis PO'!D1866,słowniki!$A$61:$B$63,2),"")</f>
        <v/>
      </c>
      <c r="F1866" s="2" t="str">
        <f>IF(LEN('spis PO'!E1866)&gt;0,VLOOKUP('spis PO'!E1866,słowniki!$A$71:$B$77,2),"")</f>
        <v/>
      </c>
      <c r="G1866" s="12" t="str">
        <f>IF(LEN('spis PO'!F1866)&gt;0,VLOOKUP('spis PO'!F1866,słowniki!$A$51:$B$52,2),"")</f>
        <v/>
      </c>
      <c r="H1866" s="12" t="str">
        <f>IF(LEN('spis PO'!G1866)&gt;0,VLOOKUP('spis PO'!G1866,słowniki!$A$81:$B$83,2),"")</f>
        <v/>
      </c>
      <c r="I1866" s="2" t="str">
        <f>IF(LEN('spis PO'!H1866)&gt;0,'spis PO'!H1866,"")</f>
        <v/>
      </c>
      <c r="J1866" s="12" t="str">
        <f>IF(LEN('spis PO'!I1866)&gt;0,'spis PO'!I1866,"")</f>
        <v/>
      </c>
      <c r="K1866" s="12" t="str">
        <f>IF('spis PO'!D1866="słup",VLOOKUP('spis PO'!J1866,słowniki!$A$91:$B$96,2),IF(LEN('spis PO'!D1866)&gt;0,1,""))</f>
        <v/>
      </c>
      <c r="L1866" s="2" t="str">
        <f>IF(LEN('spis PO'!L1866)&gt;0,VLOOKUP('spis PO'!L1866,słowniki!$A$100:$B$101,2),"")</f>
        <v/>
      </c>
      <c r="M1866" s="2" t="str">
        <f>IF(LEN('spis PO'!M1866)&gt;0,VLOOKUP('spis PO'!M1866,słowniki!$A$110:$B$111,2),"")</f>
        <v/>
      </c>
      <c r="N1866" s="2" t="str">
        <f>IF(LEN('spis PO'!N1866)&gt;0,'spis PO'!N1866,"")</f>
        <v/>
      </c>
      <c r="O1866" s="2" t="str">
        <f>IF('spis PO'!M1866="oprawa",VLOOKUP('spis PO'!O1866,słowniki!$A$120:$B$126,2),IF(LEN('spis PO'!M1866)&gt;0,1,""))</f>
        <v/>
      </c>
      <c r="P1866" s="12" t="str">
        <f>IF('spis PO'!M1866="oprawa",1,"")</f>
        <v/>
      </c>
      <c r="Q1866" s="2" t="str">
        <f t="shared" si="29"/>
        <v/>
      </c>
    </row>
    <row r="1867" spans="1:17">
      <c r="A1867" s="2" t="str">
        <f ca="1">IF(LEN('spis PO'!A1867)&gt;0,MID(CELL("nazwa_pliku"),SEARCH("[",CELL("nazwa_pliku"))+1, SEARCH(".",CELL("nazwa_pliku"))-SEARCH("[",CELL("nazwa_pliku"))-1),"")</f>
        <v/>
      </c>
      <c r="B1867" s="2" t="str">
        <f ca="1">IF(LEN('spis PO'!A1867)&gt;0,MID(CELL("nazwa_pliku"),SEARCH("[",CELL("nazwa_pliku"))+1, SEARCH(".",CELL("nazwa_pliku"))-SEARCH("[",CELL("nazwa_pliku"))-1),"")</f>
        <v/>
      </c>
      <c r="C1867" s="2" t="str">
        <f>IF(LEN('spis PO'!B1867)&gt;0,'spis PO'!B1867,"")</f>
        <v/>
      </c>
      <c r="D1867" s="2" t="str">
        <f>IF(LEN('spis PO'!C1867)&gt;0,'spis PO'!C1867,"")</f>
        <v/>
      </c>
      <c r="E1867" s="2" t="str">
        <f>IF(LEN('spis PO'!D1867)&gt;0,VLOOKUP('spis PO'!D1867,słowniki!$A$61:$B$63,2),"")</f>
        <v/>
      </c>
      <c r="F1867" s="2" t="str">
        <f>IF(LEN('spis PO'!E1867)&gt;0,VLOOKUP('spis PO'!E1867,słowniki!$A$71:$B$77,2),"")</f>
        <v/>
      </c>
      <c r="G1867" s="12" t="str">
        <f>IF(LEN('spis PO'!F1867)&gt;0,VLOOKUP('spis PO'!F1867,słowniki!$A$51:$B$52,2),"")</f>
        <v/>
      </c>
      <c r="H1867" s="12" t="str">
        <f>IF(LEN('spis PO'!G1867)&gt;0,VLOOKUP('spis PO'!G1867,słowniki!$A$81:$B$83,2),"")</f>
        <v/>
      </c>
      <c r="I1867" s="2" t="str">
        <f>IF(LEN('spis PO'!H1867)&gt;0,'spis PO'!H1867,"")</f>
        <v/>
      </c>
      <c r="J1867" s="12" t="str">
        <f>IF(LEN('spis PO'!I1867)&gt;0,'spis PO'!I1867,"")</f>
        <v/>
      </c>
      <c r="K1867" s="12" t="str">
        <f>IF('spis PO'!D1867="słup",VLOOKUP('spis PO'!J1867,słowniki!$A$91:$B$96,2),IF(LEN('spis PO'!D1867)&gt;0,1,""))</f>
        <v/>
      </c>
      <c r="L1867" s="2" t="str">
        <f>IF(LEN('spis PO'!L1867)&gt;0,VLOOKUP('spis PO'!L1867,słowniki!$A$100:$B$101,2),"")</f>
        <v/>
      </c>
      <c r="M1867" s="2" t="str">
        <f>IF(LEN('spis PO'!M1867)&gt;0,VLOOKUP('spis PO'!M1867,słowniki!$A$110:$B$111,2),"")</f>
        <v/>
      </c>
      <c r="N1867" s="2" t="str">
        <f>IF(LEN('spis PO'!N1867)&gt;0,'spis PO'!N1867,"")</f>
        <v/>
      </c>
      <c r="O1867" s="2" t="str">
        <f>IF('spis PO'!M1867="oprawa",VLOOKUP('spis PO'!O1867,słowniki!$A$120:$B$126,2),IF(LEN('spis PO'!M1867)&gt;0,1,""))</f>
        <v/>
      </c>
      <c r="P1867" s="12" t="str">
        <f>IF('spis PO'!M1867="oprawa",1,"")</f>
        <v/>
      </c>
      <c r="Q1867" s="2" t="str">
        <f t="shared" si="29"/>
        <v/>
      </c>
    </row>
    <row r="1868" spans="1:17">
      <c r="A1868" s="2" t="str">
        <f ca="1">IF(LEN('spis PO'!A1868)&gt;0,MID(CELL("nazwa_pliku"),SEARCH("[",CELL("nazwa_pliku"))+1, SEARCH(".",CELL("nazwa_pliku"))-SEARCH("[",CELL("nazwa_pliku"))-1),"")</f>
        <v/>
      </c>
      <c r="B1868" s="2" t="str">
        <f ca="1">IF(LEN('spis PO'!A1868)&gt;0,MID(CELL("nazwa_pliku"),SEARCH("[",CELL("nazwa_pliku"))+1, SEARCH(".",CELL("nazwa_pliku"))-SEARCH("[",CELL("nazwa_pliku"))-1),"")</f>
        <v/>
      </c>
      <c r="C1868" s="2" t="str">
        <f>IF(LEN('spis PO'!B1868)&gt;0,'spis PO'!B1868,"")</f>
        <v/>
      </c>
      <c r="D1868" s="2" t="str">
        <f>IF(LEN('spis PO'!C1868)&gt;0,'spis PO'!C1868,"")</f>
        <v/>
      </c>
      <c r="E1868" s="2" t="str">
        <f>IF(LEN('spis PO'!D1868)&gt;0,VLOOKUP('spis PO'!D1868,słowniki!$A$61:$B$63,2),"")</f>
        <v/>
      </c>
      <c r="F1868" s="2" t="str">
        <f>IF(LEN('spis PO'!E1868)&gt;0,VLOOKUP('spis PO'!E1868,słowniki!$A$71:$B$77,2),"")</f>
        <v/>
      </c>
      <c r="G1868" s="12" t="str">
        <f>IF(LEN('spis PO'!F1868)&gt;0,VLOOKUP('spis PO'!F1868,słowniki!$A$51:$B$52,2),"")</f>
        <v/>
      </c>
      <c r="H1868" s="12" t="str">
        <f>IF(LEN('spis PO'!G1868)&gt;0,VLOOKUP('spis PO'!G1868,słowniki!$A$81:$B$83,2),"")</f>
        <v/>
      </c>
      <c r="I1868" s="2" t="str">
        <f>IF(LEN('spis PO'!H1868)&gt;0,'spis PO'!H1868,"")</f>
        <v/>
      </c>
      <c r="J1868" s="12" t="str">
        <f>IF(LEN('spis PO'!I1868)&gt;0,'spis PO'!I1868,"")</f>
        <v/>
      </c>
      <c r="K1868" s="12" t="str">
        <f>IF('spis PO'!D1868="słup",VLOOKUP('spis PO'!J1868,słowniki!$A$91:$B$96,2),IF(LEN('spis PO'!D1868)&gt;0,1,""))</f>
        <v/>
      </c>
      <c r="L1868" s="2" t="str">
        <f>IF(LEN('spis PO'!L1868)&gt;0,VLOOKUP('spis PO'!L1868,słowniki!$A$100:$B$101,2),"")</f>
        <v/>
      </c>
      <c r="M1868" s="2" t="str">
        <f>IF(LEN('spis PO'!M1868)&gt;0,VLOOKUP('spis PO'!M1868,słowniki!$A$110:$B$111,2),"")</f>
        <v/>
      </c>
      <c r="N1868" s="2" t="str">
        <f>IF(LEN('spis PO'!N1868)&gt;0,'spis PO'!N1868,"")</f>
        <v/>
      </c>
      <c r="O1868" s="2" t="str">
        <f>IF('spis PO'!M1868="oprawa",VLOOKUP('spis PO'!O1868,słowniki!$A$120:$B$126,2),IF(LEN('spis PO'!M1868)&gt;0,1,""))</f>
        <v/>
      </c>
      <c r="P1868" s="12" t="str">
        <f>IF('spis PO'!M1868="oprawa",1,"")</f>
        <v/>
      </c>
      <c r="Q1868" s="2" t="str">
        <f t="shared" si="29"/>
        <v/>
      </c>
    </row>
    <row r="1869" spans="1:17">
      <c r="A1869" s="2" t="str">
        <f ca="1">IF(LEN('spis PO'!A1869)&gt;0,MID(CELL("nazwa_pliku"),SEARCH("[",CELL("nazwa_pliku"))+1, SEARCH(".",CELL("nazwa_pliku"))-SEARCH("[",CELL("nazwa_pliku"))-1),"")</f>
        <v/>
      </c>
      <c r="B1869" s="2" t="str">
        <f ca="1">IF(LEN('spis PO'!A1869)&gt;0,MID(CELL("nazwa_pliku"),SEARCH("[",CELL("nazwa_pliku"))+1, SEARCH(".",CELL("nazwa_pliku"))-SEARCH("[",CELL("nazwa_pliku"))-1),"")</f>
        <v/>
      </c>
      <c r="C1869" s="2" t="str">
        <f>IF(LEN('spis PO'!B1869)&gt;0,'spis PO'!B1869,"")</f>
        <v/>
      </c>
      <c r="D1869" s="2" t="str">
        <f>IF(LEN('spis PO'!C1869)&gt;0,'spis PO'!C1869,"")</f>
        <v/>
      </c>
      <c r="E1869" s="2" t="str">
        <f>IF(LEN('spis PO'!D1869)&gt;0,VLOOKUP('spis PO'!D1869,słowniki!$A$61:$B$63,2),"")</f>
        <v/>
      </c>
      <c r="F1869" s="2" t="str">
        <f>IF(LEN('spis PO'!E1869)&gt;0,VLOOKUP('spis PO'!E1869,słowniki!$A$71:$B$77,2),"")</f>
        <v/>
      </c>
      <c r="G1869" s="12" t="str">
        <f>IF(LEN('spis PO'!F1869)&gt;0,VLOOKUP('spis PO'!F1869,słowniki!$A$51:$B$52,2),"")</f>
        <v/>
      </c>
      <c r="H1869" s="12" t="str">
        <f>IF(LEN('spis PO'!G1869)&gt;0,VLOOKUP('spis PO'!G1869,słowniki!$A$81:$B$83,2),"")</f>
        <v/>
      </c>
      <c r="I1869" s="2" t="str">
        <f>IF(LEN('spis PO'!H1869)&gt;0,'spis PO'!H1869,"")</f>
        <v/>
      </c>
      <c r="J1869" s="12" t="str">
        <f>IF(LEN('spis PO'!I1869)&gt;0,'spis PO'!I1869,"")</f>
        <v/>
      </c>
      <c r="K1869" s="12" t="str">
        <f>IF('spis PO'!D1869="słup",VLOOKUP('spis PO'!J1869,słowniki!$A$91:$B$96,2),IF(LEN('spis PO'!D1869)&gt;0,1,""))</f>
        <v/>
      </c>
      <c r="L1869" s="2" t="str">
        <f>IF(LEN('spis PO'!L1869)&gt;0,VLOOKUP('spis PO'!L1869,słowniki!$A$100:$B$101,2),"")</f>
        <v/>
      </c>
      <c r="M1869" s="2" t="str">
        <f>IF(LEN('spis PO'!M1869)&gt;0,VLOOKUP('spis PO'!M1869,słowniki!$A$110:$B$111,2),"")</f>
        <v/>
      </c>
      <c r="N1869" s="2" t="str">
        <f>IF(LEN('spis PO'!N1869)&gt;0,'spis PO'!N1869,"")</f>
        <v/>
      </c>
      <c r="O1869" s="2" t="str">
        <f>IF('spis PO'!M1869="oprawa",VLOOKUP('spis PO'!O1869,słowniki!$A$120:$B$126,2),IF(LEN('spis PO'!M1869)&gt;0,1,""))</f>
        <v/>
      </c>
      <c r="P1869" s="12" t="str">
        <f>IF('spis PO'!M1869="oprawa",1,"")</f>
        <v/>
      </c>
      <c r="Q1869" s="2" t="str">
        <f t="shared" si="29"/>
        <v/>
      </c>
    </row>
    <row r="1870" spans="1:17">
      <c r="A1870" s="2" t="str">
        <f ca="1">IF(LEN('spis PO'!A1870)&gt;0,MID(CELL("nazwa_pliku"),SEARCH("[",CELL("nazwa_pliku"))+1, SEARCH(".",CELL("nazwa_pliku"))-SEARCH("[",CELL("nazwa_pliku"))-1),"")</f>
        <v/>
      </c>
      <c r="B1870" s="2" t="str">
        <f ca="1">IF(LEN('spis PO'!A1870)&gt;0,MID(CELL("nazwa_pliku"),SEARCH("[",CELL("nazwa_pliku"))+1, SEARCH(".",CELL("nazwa_pliku"))-SEARCH("[",CELL("nazwa_pliku"))-1),"")</f>
        <v/>
      </c>
      <c r="C1870" s="2" t="str">
        <f>IF(LEN('spis PO'!B1870)&gt;0,'spis PO'!B1870,"")</f>
        <v/>
      </c>
      <c r="D1870" s="2" t="str">
        <f>IF(LEN('spis PO'!C1870)&gt;0,'spis PO'!C1870,"")</f>
        <v/>
      </c>
      <c r="E1870" s="2" t="str">
        <f>IF(LEN('spis PO'!D1870)&gt;0,VLOOKUP('spis PO'!D1870,słowniki!$A$61:$B$63,2),"")</f>
        <v/>
      </c>
      <c r="F1870" s="2" t="str">
        <f>IF(LEN('spis PO'!E1870)&gt;0,VLOOKUP('spis PO'!E1870,słowniki!$A$71:$B$77,2),"")</f>
        <v/>
      </c>
      <c r="G1870" s="12" t="str">
        <f>IF(LEN('spis PO'!F1870)&gt;0,VLOOKUP('spis PO'!F1870,słowniki!$A$51:$B$52,2),"")</f>
        <v/>
      </c>
      <c r="H1870" s="12" t="str">
        <f>IF(LEN('spis PO'!G1870)&gt;0,VLOOKUP('spis PO'!G1870,słowniki!$A$81:$B$83,2),"")</f>
        <v/>
      </c>
      <c r="I1870" s="2" t="str">
        <f>IF(LEN('spis PO'!H1870)&gt;0,'spis PO'!H1870,"")</f>
        <v/>
      </c>
      <c r="J1870" s="12" t="str">
        <f>IF(LEN('spis PO'!I1870)&gt;0,'spis PO'!I1870,"")</f>
        <v/>
      </c>
      <c r="K1870" s="12" t="str">
        <f>IF('spis PO'!D1870="słup",VLOOKUP('spis PO'!J1870,słowniki!$A$91:$B$96,2),IF(LEN('spis PO'!D1870)&gt;0,1,""))</f>
        <v/>
      </c>
      <c r="L1870" s="2" t="str">
        <f>IF(LEN('spis PO'!L1870)&gt;0,VLOOKUP('spis PO'!L1870,słowniki!$A$100:$B$101,2),"")</f>
        <v/>
      </c>
      <c r="M1870" s="2" t="str">
        <f>IF(LEN('spis PO'!M1870)&gt;0,VLOOKUP('spis PO'!M1870,słowniki!$A$110:$B$111,2),"")</f>
        <v/>
      </c>
      <c r="N1870" s="2" t="str">
        <f>IF(LEN('spis PO'!N1870)&gt;0,'spis PO'!N1870,"")</f>
        <v/>
      </c>
      <c r="O1870" s="2" t="str">
        <f>IF('spis PO'!M1870="oprawa",VLOOKUP('spis PO'!O1870,słowniki!$A$120:$B$126,2),IF(LEN('spis PO'!M1870)&gt;0,1,""))</f>
        <v/>
      </c>
      <c r="P1870" s="12" t="str">
        <f>IF('spis PO'!M1870="oprawa",1,"")</f>
        <v/>
      </c>
      <c r="Q1870" s="2" t="str">
        <f t="shared" si="29"/>
        <v/>
      </c>
    </row>
    <row r="1871" spans="1:17">
      <c r="A1871" s="2" t="str">
        <f ca="1">IF(LEN('spis PO'!A1871)&gt;0,MID(CELL("nazwa_pliku"),SEARCH("[",CELL("nazwa_pliku"))+1, SEARCH(".",CELL("nazwa_pliku"))-SEARCH("[",CELL("nazwa_pliku"))-1),"")</f>
        <v/>
      </c>
      <c r="B1871" s="2" t="str">
        <f ca="1">IF(LEN('spis PO'!A1871)&gt;0,MID(CELL("nazwa_pliku"),SEARCH("[",CELL("nazwa_pliku"))+1, SEARCH(".",CELL("nazwa_pliku"))-SEARCH("[",CELL("nazwa_pliku"))-1),"")</f>
        <v/>
      </c>
      <c r="C1871" s="2" t="str">
        <f>IF(LEN('spis PO'!B1871)&gt;0,'spis PO'!B1871,"")</f>
        <v/>
      </c>
      <c r="D1871" s="2" t="str">
        <f>IF(LEN('spis PO'!C1871)&gt;0,'spis PO'!C1871,"")</f>
        <v/>
      </c>
      <c r="E1871" s="2" t="str">
        <f>IF(LEN('spis PO'!D1871)&gt;0,VLOOKUP('spis PO'!D1871,słowniki!$A$61:$B$63,2),"")</f>
        <v/>
      </c>
      <c r="F1871" s="2" t="str">
        <f>IF(LEN('spis PO'!E1871)&gt;0,VLOOKUP('spis PO'!E1871,słowniki!$A$71:$B$77,2),"")</f>
        <v/>
      </c>
      <c r="G1871" s="12" t="str">
        <f>IF(LEN('spis PO'!F1871)&gt;0,VLOOKUP('spis PO'!F1871,słowniki!$A$51:$B$52,2),"")</f>
        <v/>
      </c>
      <c r="H1871" s="12" t="str">
        <f>IF(LEN('spis PO'!G1871)&gt;0,VLOOKUP('spis PO'!G1871,słowniki!$A$81:$B$83,2),"")</f>
        <v/>
      </c>
      <c r="I1871" s="2" t="str">
        <f>IF(LEN('spis PO'!H1871)&gt;0,'spis PO'!H1871,"")</f>
        <v/>
      </c>
      <c r="J1871" s="12" t="str">
        <f>IF(LEN('spis PO'!I1871)&gt;0,'spis PO'!I1871,"")</f>
        <v/>
      </c>
      <c r="K1871" s="12" t="str">
        <f>IF('spis PO'!D1871="słup",VLOOKUP('spis PO'!J1871,słowniki!$A$91:$B$96,2),IF(LEN('spis PO'!D1871)&gt;0,1,""))</f>
        <v/>
      </c>
      <c r="L1871" s="2" t="str">
        <f>IF(LEN('spis PO'!L1871)&gt;0,VLOOKUP('spis PO'!L1871,słowniki!$A$100:$B$101,2),"")</f>
        <v/>
      </c>
      <c r="M1871" s="2" t="str">
        <f>IF(LEN('spis PO'!M1871)&gt;0,VLOOKUP('spis PO'!M1871,słowniki!$A$110:$B$111,2),"")</f>
        <v/>
      </c>
      <c r="N1871" s="2" t="str">
        <f>IF(LEN('spis PO'!N1871)&gt;0,'spis PO'!N1871,"")</f>
        <v/>
      </c>
      <c r="O1871" s="2" t="str">
        <f>IF('spis PO'!M1871="oprawa",VLOOKUP('spis PO'!O1871,słowniki!$A$120:$B$126,2),IF(LEN('spis PO'!M1871)&gt;0,1,""))</f>
        <v/>
      </c>
      <c r="P1871" s="12" t="str">
        <f>IF('spis PO'!M1871="oprawa",1,"")</f>
        <v/>
      </c>
      <c r="Q1871" s="2" t="str">
        <f t="shared" si="29"/>
        <v/>
      </c>
    </row>
    <row r="1872" spans="1:17">
      <c r="A1872" s="2" t="str">
        <f ca="1">IF(LEN('spis PO'!A1872)&gt;0,MID(CELL("nazwa_pliku"),SEARCH("[",CELL("nazwa_pliku"))+1, SEARCH(".",CELL("nazwa_pliku"))-SEARCH("[",CELL("nazwa_pliku"))-1),"")</f>
        <v/>
      </c>
      <c r="B1872" s="2" t="str">
        <f ca="1">IF(LEN('spis PO'!A1872)&gt;0,MID(CELL("nazwa_pliku"),SEARCH("[",CELL("nazwa_pliku"))+1, SEARCH(".",CELL("nazwa_pliku"))-SEARCH("[",CELL("nazwa_pliku"))-1),"")</f>
        <v/>
      </c>
      <c r="C1872" s="2" t="str">
        <f>IF(LEN('spis PO'!B1872)&gt;0,'spis PO'!B1872,"")</f>
        <v/>
      </c>
      <c r="D1872" s="2" t="str">
        <f>IF(LEN('spis PO'!C1872)&gt;0,'spis PO'!C1872,"")</f>
        <v/>
      </c>
      <c r="E1872" s="2" t="str">
        <f>IF(LEN('spis PO'!D1872)&gt;0,VLOOKUP('spis PO'!D1872,słowniki!$A$61:$B$63,2),"")</f>
        <v/>
      </c>
      <c r="F1872" s="2" t="str">
        <f>IF(LEN('spis PO'!E1872)&gt;0,VLOOKUP('spis PO'!E1872,słowniki!$A$71:$B$77,2),"")</f>
        <v/>
      </c>
      <c r="G1872" s="12" t="str">
        <f>IF(LEN('spis PO'!F1872)&gt;0,VLOOKUP('spis PO'!F1872,słowniki!$A$51:$B$52,2),"")</f>
        <v/>
      </c>
      <c r="H1872" s="12" t="str">
        <f>IF(LEN('spis PO'!G1872)&gt;0,VLOOKUP('spis PO'!G1872,słowniki!$A$81:$B$83,2),"")</f>
        <v/>
      </c>
      <c r="I1872" s="2" t="str">
        <f>IF(LEN('spis PO'!H1872)&gt;0,'spis PO'!H1872,"")</f>
        <v/>
      </c>
      <c r="J1872" s="12" t="str">
        <f>IF(LEN('spis PO'!I1872)&gt;0,'spis PO'!I1872,"")</f>
        <v/>
      </c>
      <c r="K1872" s="12" t="str">
        <f>IF('spis PO'!D1872="słup",VLOOKUP('spis PO'!J1872,słowniki!$A$91:$B$96,2),IF(LEN('spis PO'!D1872)&gt;0,1,""))</f>
        <v/>
      </c>
      <c r="L1872" s="2" t="str">
        <f>IF(LEN('spis PO'!L1872)&gt;0,VLOOKUP('spis PO'!L1872,słowniki!$A$100:$B$101,2),"")</f>
        <v/>
      </c>
      <c r="M1872" s="2" t="str">
        <f>IF(LEN('spis PO'!M1872)&gt;0,VLOOKUP('spis PO'!M1872,słowniki!$A$110:$B$111,2),"")</f>
        <v/>
      </c>
      <c r="N1872" s="2" t="str">
        <f>IF(LEN('spis PO'!N1872)&gt;0,'spis PO'!N1872,"")</f>
        <v/>
      </c>
      <c r="O1872" s="2" t="str">
        <f>IF('spis PO'!M1872="oprawa",VLOOKUP('spis PO'!O1872,słowniki!$A$120:$B$126,2),IF(LEN('spis PO'!M1872)&gt;0,1,""))</f>
        <v/>
      </c>
      <c r="P1872" s="12" t="str">
        <f>IF('spis PO'!M1872="oprawa",1,"")</f>
        <v/>
      </c>
      <c r="Q1872" s="2" t="str">
        <f t="shared" si="29"/>
        <v/>
      </c>
    </row>
    <row r="1873" spans="1:17">
      <c r="A1873" s="2" t="str">
        <f ca="1">IF(LEN('spis PO'!A1873)&gt;0,MID(CELL("nazwa_pliku"),SEARCH("[",CELL("nazwa_pliku"))+1, SEARCH(".",CELL("nazwa_pliku"))-SEARCH("[",CELL("nazwa_pliku"))-1),"")</f>
        <v/>
      </c>
      <c r="B1873" s="2" t="str">
        <f ca="1">IF(LEN('spis PO'!A1873)&gt;0,MID(CELL("nazwa_pliku"),SEARCH("[",CELL("nazwa_pliku"))+1, SEARCH(".",CELL("nazwa_pliku"))-SEARCH("[",CELL("nazwa_pliku"))-1),"")</f>
        <v/>
      </c>
      <c r="C1873" s="2" t="str">
        <f>IF(LEN('spis PO'!B1873)&gt;0,'spis PO'!B1873,"")</f>
        <v/>
      </c>
      <c r="D1873" s="2" t="str">
        <f>IF(LEN('spis PO'!C1873)&gt;0,'spis PO'!C1873,"")</f>
        <v/>
      </c>
      <c r="E1873" s="2" t="str">
        <f>IF(LEN('spis PO'!D1873)&gt;0,VLOOKUP('spis PO'!D1873,słowniki!$A$61:$B$63,2),"")</f>
        <v/>
      </c>
      <c r="F1873" s="2" t="str">
        <f>IF(LEN('spis PO'!E1873)&gt;0,VLOOKUP('spis PO'!E1873,słowniki!$A$71:$B$77,2),"")</f>
        <v/>
      </c>
      <c r="G1873" s="12" t="str">
        <f>IF(LEN('spis PO'!F1873)&gt;0,VLOOKUP('spis PO'!F1873,słowniki!$A$51:$B$52,2),"")</f>
        <v/>
      </c>
      <c r="H1873" s="12" t="str">
        <f>IF(LEN('spis PO'!G1873)&gt;0,VLOOKUP('spis PO'!G1873,słowniki!$A$81:$B$83,2),"")</f>
        <v/>
      </c>
      <c r="I1873" s="2" t="str">
        <f>IF(LEN('spis PO'!H1873)&gt;0,'spis PO'!H1873,"")</f>
        <v/>
      </c>
      <c r="J1873" s="12" t="str">
        <f>IF(LEN('spis PO'!I1873)&gt;0,'spis PO'!I1873,"")</f>
        <v/>
      </c>
      <c r="K1873" s="12" t="str">
        <f>IF('spis PO'!D1873="słup",VLOOKUP('spis PO'!J1873,słowniki!$A$91:$B$96,2),IF(LEN('spis PO'!D1873)&gt;0,1,""))</f>
        <v/>
      </c>
      <c r="L1873" s="2" t="str">
        <f>IF(LEN('spis PO'!L1873)&gt;0,VLOOKUP('spis PO'!L1873,słowniki!$A$100:$B$101,2),"")</f>
        <v/>
      </c>
      <c r="M1873" s="2" t="str">
        <f>IF(LEN('spis PO'!M1873)&gt;0,VLOOKUP('spis PO'!M1873,słowniki!$A$110:$B$111,2),"")</f>
        <v/>
      </c>
      <c r="N1873" s="2" t="str">
        <f>IF(LEN('spis PO'!N1873)&gt;0,'spis PO'!N1873,"")</f>
        <v/>
      </c>
      <c r="O1873" s="2" t="str">
        <f>IF('spis PO'!M1873="oprawa",VLOOKUP('spis PO'!O1873,słowniki!$A$120:$B$126,2),IF(LEN('spis PO'!M1873)&gt;0,1,""))</f>
        <v/>
      </c>
      <c r="P1873" s="12" t="str">
        <f>IF('spis PO'!M1873="oprawa",1,"")</f>
        <v/>
      </c>
      <c r="Q1873" s="2" t="str">
        <f t="shared" si="29"/>
        <v/>
      </c>
    </row>
    <row r="1874" spans="1:17">
      <c r="A1874" s="2" t="str">
        <f ca="1">IF(LEN('spis PO'!A1874)&gt;0,MID(CELL("nazwa_pliku"),SEARCH("[",CELL("nazwa_pliku"))+1, SEARCH(".",CELL("nazwa_pliku"))-SEARCH("[",CELL("nazwa_pliku"))-1),"")</f>
        <v/>
      </c>
      <c r="B1874" s="2" t="str">
        <f ca="1">IF(LEN('spis PO'!A1874)&gt;0,MID(CELL("nazwa_pliku"),SEARCH("[",CELL("nazwa_pliku"))+1, SEARCH(".",CELL("nazwa_pliku"))-SEARCH("[",CELL("nazwa_pliku"))-1),"")</f>
        <v/>
      </c>
      <c r="C1874" s="2" t="str">
        <f>IF(LEN('spis PO'!B1874)&gt;0,'spis PO'!B1874,"")</f>
        <v/>
      </c>
      <c r="D1874" s="2" t="str">
        <f>IF(LEN('spis PO'!C1874)&gt;0,'spis PO'!C1874,"")</f>
        <v/>
      </c>
      <c r="E1874" s="2" t="str">
        <f>IF(LEN('spis PO'!D1874)&gt;0,VLOOKUP('spis PO'!D1874,słowniki!$A$61:$B$63,2),"")</f>
        <v/>
      </c>
      <c r="F1874" s="2" t="str">
        <f>IF(LEN('spis PO'!E1874)&gt;0,VLOOKUP('spis PO'!E1874,słowniki!$A$71:$B$77,2),"")</f>
        <v/>
      </c>
      <c r="G1874" s="12" t="str">
        <f>IF(LEN('spis PO'!F1874)&gt;0,VLOOKUP('spis PO'!F1874,słowniki!$A$51:$B$52,2),"")</f>
        <v/>
      </c>
      <c r="H1874" s="12" t="str">
        <f>IF(LEN('spis PO'!G1874)&gt;0,VLOOKUP('spis PO'!G1874,słowniki!$A$81:$B$83,2),"")</f>
        <v/>
      </c>
      <c r="I1874" s="2" t="str">
        <f>IF(LEN('spis PO'!H1874)&gt;0,'spis PO'!H1874,"")</f>
        <v/>
      </c>
      <c r="J1874" s="12" t="str">
        <f>IF(LEN('spis PO'!I1874)&gt;0,'spis PO'!I1874,"")</f>
        <v/>
      </c>
      <c r="K1874" s="12" t="str">
        <f>IF('spis PO'!D1874="słup",VLOOKUP('spis PO'!J1874,słowniki!$A$91:$B$96,2),IF(LEN('spis PO'!D1874)&gt;0,1,""))</f>
        <v/>
      </c>
      <c r="L1874" s="2" t="str">
        <f>IF(LEN('spis PO'!L1874)&gt;0,VLOOKUP('spis PO'!L1874,słowniki!$A$100:$B$101,2),"")</f>
        <v/>
      </c>
      <c r="M1874" s="2" t="str">
        <f>IF(LEN('spis PO'!M1874)&gt;0,VLOOKUP('spis PO'!M1874,słowniki!$A$110:$B$111,2),"")</f>
        <v/>
      </c>
      <c r="N1874" s="2" t="str">
        <f>IF(LEN('spis PO'!N1874)&gt;0,'spis PO'!N1874,"")</f>
        <v/>
      </c>
      <c r="O1874" s="2" t="str">
        <f>IF('spis PO'!M1874="oprawa",VLOOKUP('spis PO'!O1874,słowniki!$A$120:$B$126,2),IF(LEN('spis PO'!M1874)&gt;0,1,""))</f>
        <v/>
      </c>
      <c r="P1874" s="12" t="str">
        <f>IF('spis PO'!M1874="oprawa",1,"")</f>
        <v/>
      </c>
      <c r="Q1874" s="2" t="str">
        <f t="shared" si="29"/>
        <v/>
      </c>
    </row>
    <row r="1875" spans="1:17">
      <c r="A1875" s="2" t="str">
        <f ca="1">IF(LEN('spis PO'!A1875)&gt;0,MID(CELL("nazwa_pliku"),SEARCH("[",CELL("nazwa_pliku"))+1, SEARCH(".",CELL("nazwa_pliku"))-SEARCH("[",CELL("nazwa_pliku"))-1),"")</f>
        <v/>
      </c>
      <c r="B1875" s="2" t="str">
        <f ca="1">IF(LEN('spis PO'!A1875)&gt;0,MID(CELL("nazwa_pliku"),SEARCH("[",CELL("nazwa_pliku"))+1, SEARCH(".",CELL("nazwa_pliku"))-SEARCH("[",CELL("nazwa_pliku"))-1),"")</f>
        <v/>
      </c>
      <c r="C1875" s="2" t="str">
        <f>IF(LEN('spis PO'!B1875)&gt;0,'spis PO'!B1875,"")</f>
        <v/>
      </c>
      <c r="D1875" s="2" t="str">
        <f>IF(LEN('spis PO'!C1875)&gt;0,'spis PO'!C1875,"")</f>
        <v/>
      </c>
      <c r="E1875" s="2" t="str">
        <f>IF(LEN('spis PO'!D1875)&gt;0,VLOOKUP('spis PO'!D1875,słowniki!$A$61:$B$63,2),"")</f>
        <v/>
      </c>
      <c r="F1875" s="2" t="str">
        <f>IF(LEN('spis PO'!E1875)&gt;0,VLOOKUP('spis PO'!E1875,słowniki!$A$71:$B$77,2),"")</f>
        <v/>
      </c>
      <c r="G1875" s="12" t="str">
        <f>IF(LEN('spis PO'!F1875)&gt;0,VLOOKUP('spis PO'!F1875,słowniki!$A$51:$B$52,2),"")</f>
        <v/>
      </c>
      <c r="H1875" s="12" t="str">
        <f>IF(LEN('spis PO'!G1875)&gt;0,VLOOKUP('spis PO'!G1875,słowniki!$A$81:$B$83,2),"")</f>
        <v/>
      </c>
      <c r="I1875" s="2" t="str">
        <f>IF(LEN('spis PO'!H1875)&gt;0,'spis PO'!H1875,"")</f>
        <v/>
      </c>
      <c r="J1875" s="12" t="str">
        <f>IF(LEN('spis PO'!I1875)&gt;0,'spis PO'!I1875,"")</f>
        <v/>
      </c>
      <c r="K1875" s="12" t="str">
        <f>IF('spis PO'!D1875="słup",VLOOKUP('spis PO'!J1875,słowniki!$A$91:$B$96,2),IF(LEN('spis PO'!D1875)&gt;0,1,""))</f>
        <v/>
      </c>
      <c r="L1875" s="2" t="str">
        <f>IF(LEN('spis PO'!L1875)&gt;0,VLOOKUP('spis PO'!L1875,słowniki!$A$100:$B$101,2),"")</f>
        <v/>
      </c>
      <c r="M1875" s="2" t="str">
        <f>IF(LEN('spis PO'!M1875)&gt;0,VLOOKUP('spis PO'!M1875,słowniki!$A$110:$B$111,2),"")</f>
        <v/>
      </c>
      <c r="N1875" s="2" t="str">
        <f>IF(LEN('spis PO'!N1875)&gt;0,'spis PO'!N1875,"")</f>
        <v/>
      </c>
      <c r="O1875" s="2" t="str">
        <f>IF('spis PO'!M1875="oprawa",VLOOKUP('spis PO'!O1875,słowniki!$A$120:$B$126,2),IF(LEN('spis PO'!M1875)&gt;0,1,""))</f>
        <v/>
      </c>
      <c r="P1875" s="12" t="str">
        <f>IF('spis PO'!M1875="oprawa",1,"")</f>
        <v/>
      </c>
      <c r="Q1875" s="2" t="str">
        <f t="shared" si="29"/>
        <v/>
      </c>
    </row>
    <row r="1876" spans="1:17">
      <c r="A1876" s="2" t="str">
        <f ca="1">IF(LEN('spis PO'!A1876)&gt;0,MID(CELL("nazwa_pliku"),SEARCH("[",CELL("nazwa_pliku"))+1, SEARCH(".",CELL("nazwa_pliku"))-SEARCH("[",CELL("nazwa_pliku"))-1),"")</f>
        <v/>
      </c>
      <c r="B1876" s="2" t="str">
        <f ca="1">IF(LEN('spis PO'!A1876)&gt;0,MID(CELL("nazwa_pliku"),SEARCH("[",CELL("nazwa_pliku"))+1, SEARCH(".",CELL("nazwa_pliku"))-SEARCH("[",CELL("nazwa_pliku"))-1),"")</f>
        <v/>
      </c>
      <c r="C1876" s="2" t="str">
        <f>IF(LEN('spis PO'!B1876)&gt;0,'spis PO'!B1876,"")</f>
        <v/>
      </c>
      <c r="D1876" s="2" t="str">
        <f>IF(LEN('spis PO'!C1876)&gt;0,'spis PO'!C1876,"")</f>
        <v/>
      </c>
      <c r="E1876" s="2" t="str">
        <f>IF(LEN('spis PO'!D1876)&gt;0,VLOOKUP('spis PO'!D1876,słowniki!$A$61:$B$63,2),"")</f>
        <v/>
      </c>
      <c r="F1876" s="2" t="str">
        <f>IF(LEN('spis PO'!E1876)&gt;0,VLOOKUP('spis PO'!E1876,słowniki!$A$71:$B$77,2),"")</f>
        <v/>
      </c>
      <c r="G1876" s="12" t="str">
        <f>IF(LEN('spis PO'!F1876)&gt;0,VLOOKUP('spis PO'!F1876,słowniki!$A$51:$B$52,2),"")</f>
        <v/>
      </c>
      <c r="H1876" s="12" t="str">
        <f>IF(LEN('spis PO'!G1876)&gt;0,VLOOKUP('spis PO'!G1876,słowniki!$A$81:$B$83,2),"")</f>
        <v/>
      </c>
      <c r="I1876" s="2" t="str">
        <f>IF(LEN('spis PO'!H1876)&gt;0,'spis PO'!H1876,"")</f>
        <v/>
      </c>
      <c r="J1876" s="12" t="str">
        <f>IF(LEN('spis PO'!I1876)&gt;0,'spis PO'!I1876,"")</f>
        <v/>
      </c>
      <c r="K1876" s="12" t="str">
        <f>IF('spis PO'!D1876="słup",VLOOKUP('spis PO'!J1876,słowniki!$A$91:$B$96,2),IF(LEN('spis PO'!D1876)&gt;0,1,""))</f>
        <v/>
      </c>
      <c r="L1876" s="2" t="str">
        <f>IF(LEN('spis PO'!L1876)&gt;0,VLOOKUP('spis PO'!L1876,słowniki!$A$100:$B$101,2),"")</f>
        <v/>
      </c>
      <c r="M1876" s="2" t="str">
        <f>IF(LEN('spis PO'!M1876)&gt;0,VLOOKUP('spis PO'!M1876,słowniki!$A$110:$B$111,2),"")</f>
        <v/>
      </c>
      <c r="N1876" s="2" t="str">
        <f>IF(LEN('spis PO'!N1876)&gt;0,'spis PO'!N1876,"")</f>
        <v/>
      </c>
      <c r="O1876" s="2" t="str">
        <f>IF('spis PO'!M1876="oprawa",VLOOKUP('spis PO'!O1876,słowniki!$A$120:$B$126,2),IF(LEN('spis PO'!M1876)&gt;0,1,""))</f>
        <v/>
      </c>
      <c r="P1876" s="12" t="str">
        <f>IF('spis PO'!M1876="oprawa",1,"")</f>
        <v/>
      </c>
      <c r="Q1876" s="2" t="str">
        <f t="shared" si="29"/>
        <v/>
      </c>
    </row>
    <row r="1877" spans="1:17">
      <c r="A1877" s="2" t="str">
        <f ca="1">IF(LEN('spis PO'!A1877)&gt;0,MID(CELL("nazwa_pliku"),SEARCH("[",CELL("nazwa_pliku"))+1, SEARCH(".",CELL("nazwa_pliku"))-SEARCH("[",CELL("nazwa_pliku"))-1),"")</f>
        <v/>
      </c>
      <c r="B1877" s="2" t="str">
        <f ca="1">IF(LEN('spis PO'!A1877)&gt;0,MID(CELL("nazwa_pliku"),SEARCH("[",CELL("nazwa_pliku"))+1, SEARCH(".",CELL("nazwa_pliku"))-SEARCH("[",CELL("nazwa_pliku"))-1),"")</f>
        <v/>
      </c>
      <c r="C1877" s="2" t="str">
        <f>IF(LEN('spis PO'!B1877)&gt;0,'spis PO'!B1877,"")</f>
        <v/>
      </c>
      <c r="D1877" s="2" t="str">
        <f>IF(LEN('spis PO'!C1877)&gt;0,'spis PO'!C1877,"")</f>
        <v/>
      </c>
      <c r="E1877" s="2" t="str">
        <f>IF(LEN('spis PO'!D1877)&gt;0,VLOOKUP('spis PO'!D1877,słowniki!$A$61:$B$63,2),"")</f>
        <v/>
      </c>
      <c r="F1877" s="2" t="str">
        <f>IF(LEN('spis PO'!E1877)&gt;0,VLOOKUP('spis PO'!E1877,słowniki!$A$71:$B$77,2),"")</f>
        <v/>
      </c>
      <c r="G1877" s="12" t="str">
        <f>IF(LEN('spis PO'!F1877)&gt;0,VLOOKUP('spis PO'!F1877,słowniki!$A$51:$B$52,2),"")</f>
        <v/>
      </c>
      <c r="H1877" s="12" t="str">
        <f>IF(LEN('spis PO'!G1877)&gt;0,VLOOKUP('spis PO'!G1877,słowniki!$A$81:$B$83,2),"")</f>
        <v/>
      </c>
      <c r="I1877" s="2" t="str">
        <f>IF(LEN('spis PO'!H1877)&gt;0,'spis PO'!H1877,"")</f>
        <v/>
      </c>
      <c r="J1877" s="12" t="str">
        <f>IF(LEN('spis PO'!I1877)&gt;0,'spis PO'!I1877,"")</f>
        <v/>
      </c>
      <c r="K1877" s="12" t="str">
        <f>IF('spis PO'!D1877="słup",VLOOKUP('spis PO'!J1877,słowniki!$A$91:$B$96,2),IF(LEN('spis PO'!D1877)&gt;0,1,""))</f>
        <v/>
      </c>
      <c r="L1877" s="2" t="str">
        <f>IF(LEN('spis PO'!L1877)&gt;0,VLOOKUP('spis PO'!L1877,słowniki!$A$100:$B$101,2),"")</f>
        <v/>
      </c>
      <c r="M1877" s="2" t="str">
        <f>IF(LEN('spis PO'!M1877)&gt;0,VLOOKUP('spis PO'!M1877,słowniki!$A$110:$B$111,2),"")</f>
        <v/>
      </c>
      <c r="N1877" s="2" t="str">
        <f>IF(LEN('spis PO'!N1877)&gt;0,'spis PO'!N1877,"")</f>
        <v/>
      </c>
      <c r="O1877" s="2" t="str">
        <f>IF('spis PO'!M1877="oprawa",VLOOKUP('spis PO'!O1877,słowniki!$A$120:$B$126,2),IF(LEN('spis PO'!M1877)&gt;0,1,""))</f>
        <v/>
      </c>
      <c r="P1877" s="12" t="str">
        <f>IF('spis PO'!M1877="oprawa",1,"")</f>
        <v/>
      </c>
      <c r="Q1877" s="2" t="str">
        <f t="shared" si="29"/>
        <v/>
      </c>
    </row>
    <row r="1878" spans="1:17">
      <c r="A1878" s="2" t="str">
        <f ca="1">IF(LEN('spis PO'!A1878)&gt;0,MID(CELL("nazwa_pliku"),SEARCH("[",CELL("nazwa_pliku"))+1, SEARCH(".",CELL("nazwa_pliku"))-SEARCH("[",CELL("nazwa_pliku"))-1),"")</f>
        <v/>
      </c>
      <c r="B1878" s="2" t="str">
        <f ca="1">IF(LEN('spis PO'!A1878)&gt;0,MID(CELL("nazwa_pliku"),SEARCH("[",CELL("nazwa_pliku"))+1, SEARCH(".",CELL("nazwa_pliku"))-SEARCH("[",CELL("nazwa_pliku"))-1),"")</f>
        <v/>
      </c>
      <c r="C1878" s="2" t="str">
        <f>IF(LEN('spis PO'!B1878)&gt;0,'spis PO'!B1878,"")</f>
        <v/>
      </c>
      <c r="D1878" s="2" t="str">
        <f>IF(LEN('spis PO'!C1878)&gt;0,'spis PO'!C1878,"")</f>
        <v/>
      </c>
      <c r="E1878" s="2" t="str">
        <f>IF(LEN('spis PO'!D1878)&gt;0,VLOOKUP('spis PO'!D1878,słowniki!$A$61:$B$63,2),"")</f>
        <v/>
      </c>
      <c r="F1878" s="2" t="str">
        <f>IF(LEN('spis PO'!E1878)&gt;0,VLOOKUP('spis PO'!E1878,słowniki!$A$71:$B$77,2),"")</f>
        <v/>
      </c>
      <c r="G1878" s="12" t="str">
        <f>IF(LEN('spis PO'!F1878)&gt;0,VLOOKUP('spis PO'!F1878,słowniki!$A$51:$B$52,2),"")</f>
        <v/>
      </c>
      <c r="H1878" s="12" t="str">
        <f>IF(LEN('spis PO'!G1878)&gt;0,VLOOKUP('spis PO'!G1878,słowniki!$A$81:$B$83,2),"")</f>
        <v/>
      </c>
      <c r="I1878" s="2" t="str">
        <f>IF(LEN('spis PO'!H1878)&gt;0,'spis PO'!H1878,"")</f>
        <v/>
      </c>
      <c r="J1878" s="12" t="str">
        <f>IF(LEN('spis PO'!I1878)&gt;0,'spis PO'!I1878,"")</f>
        <v/>
      </c>
      <c r="K1878" s="12" t="str">
        <f>IF('spis PO'!D1878="słup",VLOOKUP('spis PO'!J1878,słowniki!$A$91:$B$96,2),IF(LEN('spis PO'!D1878)&gt;0,1,""))</f>
        <v/>
      </c>
      <c r="L1878" s="2" t="str">
        <f>IF(LEN('spis PO'!L1878)&gt;0,VLOOKUP('spis PO'!L1878,słowniki!$A$100:$B$101,2),"")</f>
        <v/>
      </c>
      <c r="M1878" s="2" t="str">
        <f>IF(LEN('spis PO'!M1878)&gt;0,VLOOKUP('spis PO'!M1878,słowniki!$A$110:$B$111,2),"")</f>
        <v/>
      </c>
      <c r="N1878" s="2" t="str">
        <f>IF(LEN('spis PO'!N1878)&gt;0,'spis PO'!N1878,"")</f>
        <v/>
      </c>
      <c r="O1878" s="2" t="str">
        <f>IF('spis PO'!M1878="oprawa",VLOOKUP('spis PO'!O1878,słowniki!$A$120:$B$126,2),IF(LEN('spis PO'!M1878)&gt;0,1,""))</f>
        <v/>
      </c>
      <c r="P1878" s="12" t="str">
        <f>IF('spis PO'!M1878="oprawa",1,"")</f>
        <v/>
      </c>
      <c r="Q1878" s="2" t="str">
        <f t="shared" si="29"/>
        <v/>
      </c>
    </row>
    <row r="1879" spans="1:17">
      <c r="A1879" s="2" t="str">
        <f ca="1">IF(LEN('spis PO'!A1879)&gt;0,MID(CELL("nazwa_pliku"),SEARCH("[",CELL("nazwa_pliku"))+1, SEARCH(".",CELL("nazwa_pliku"))-SEARCH("[",CELL("nazwa_pliku"))-1),"")</f>
        <v/>
      </c>
      <c r="B1879" s="2" t="str">
        <f ca="1">IF(LEN('spis PO'!A1879)&gt;0,MID(CELL("nazwa_pliku"),SEARCH("[",CELL("nazwa_pliku"))+1, SEARCH(".",CELL("nazwa_pliku"))-SEARCH("[",CELL("nazwa_pliku"))-1),"")</f>
        <v/>
      </c>
      <c r="C1879" s="2" t="str">
        <f>IF(LEN('spis PO'!B1879)&gt;0,'spis PO'!B1879,"")</f>
        <v/>
      </c>
      <c r="D1879" s="2" t="str">
        <f>IF(LEN('spis PO'!C1879)&gt;0,'spis PO'!C1879,"")</f>
        <v/>
      </c>
      <c r="E1879" s="2" t="str">
        <f>IF(LEN('spis PO'!D1879)&gt;0,VLOOKUP('spis PO'!D1879,słowniki!$A$61:$B$63,2),"")</f>
        <v/>
      </c>
      <c r="F1879" s="2" t="str">
        <f>IF(LEN('spis PO'!E1879)&gt;0,VLOOKUP('spis PO'!E1879,słowniki!$A$71:$B$77,2),"")</f>
        <v/>
      </c>
      <c r="G1879" s="12" t="str">
        <f>IF(LEN('spis PO'!F1879)&gt;0,VLOOKUP('spis PO'!F1879,słowniki!$A$51:$B$52,2),"")</f>
        <v/>
      </c>
      <c r="H1879" s="12" t="str">
        <f>IF(LEN('spis PO'!G1879)&gt;0,VLOOKUP('spis PO'!G1879,słowniki!$A$81:$B$83,2),"")</f>
        <v/>
      </c>
      <c r="I1879" s="2" t="str">
        <f>IF(LEN('spis PO'!H1879)&gt;0,'spis PO'!H1879,"")</f>
        <v/>
      </c>
      <c r="J1879" s="12" t="str">
        <f>IF(LEN('spis PO'!I1879)&gt;0,'spis PO'!I1879,"")</f>
        <v/>
      </c>
      <c r="K1879" s="12" t="str">
        <f>IF('spis PO'!D1879="słup",VLOOKUP('spis PO'!J1879,słowniki!$A$91:$B$96,2),IF(LEN('spis PO'!D1879)&gt;0,1,""))</f>
        <v/>
      </c>
      <c r="L1879" s="2" t="str">
        <f>IF(LEN('spis PO'!L1879)&gt;0,VLOOKUP('spis PO'!L1879,słowniki!$A$100:$B$101,2),"")</f>
        <v/>
      </c>
      <c r="M1879" s="2" t="str">
        <f>IF(LEN('spis PO'!M1879)&gt;0,VLOOKUP('spis PO'!M1879,słowniki!$A$110:$B$111,2),"")</f>
        <v/>
      </c>
      <c r="N1879" s="2" t="str">
        <f>IF(LEN('spis PO'!N1879)&gt;0,'spis PO'!N1879,"")</f>
        <v/>
      </c>
      <c r="O1879" s="2" t="str">
        <f>IF('spis PO'!M1879="oprawa",VLOOKUP('spis PO'!O1879,słowniki!$A$120:$B$126,2),IF(LEN('spis PO'!M1879)&gt;0,1,""))</f>
        <v/>
      </c>
      <c r="P1879" s="12" t="str">
        <f>IF('spis PO'!M1879="oprawa",1,"")</f>
        <v/>
      </c>
      <c r="Q1879" s="2" t="str">
        <f t="shared" si="29"/>
        <v/>
      </c>
    </row>
    <row r="1880" spans="1:17">
      <c r="A1880" s="2" t="str">
        <f ca="1">IF(LEN('spis PO'!A1880)&gt;0,MID(CELL("nazwa_pliku"),SEARCH("[",CELL("nazwa_pliku"))+1, SEARCH(".",CELL("nazwa_pliku"))-SEARCH("[",CELL("nazwa_pliku"))-1),"")</f>
        <v/>
      </c>
      <c r="B1880" s="2" t="str">
        <f ca="1">IF(LEN('spis PO'!A1880)&gt;0,MID(CELL("nazwa_pliku"),SEARCH("[",CELL("nazwa_pliku"))+1, SEARCH(".",CELL("nazwa_pliku"))-SEARCH("[",CELL("nazwa_pliku"))-1),"")</f>
        <v/>
      </c>
      <c r="C1880" s="2" t="str">
        <f>IF(LEN('spis PO'!B1880)&gt;0,'spis PO'!B1880,"")</f>
        <v/>
      </c>
      <c r="D1880" s="2" t="str">
        <f>IF(LEN('spis PO'!C1880)&gt;0,'spis PO'!C1880,"")</f>
        <v/>
      </c>
      <c r="E1880" s="2" t="str">
        <f>IF(LEN('spis PO'!D1880)&gt;0,VLOOKUP('spis PO'!D1880,słowniki!$A$61:$B$63,2),"")</f>
        <v/>
      </c>
      <c r="F1880" s="2" t="str">
        <f>IF(LEN('spis PO'!E1880)&gt;0,VLOOKUP('spis PO'!E1880,słowniki!$A$71:$B$77,2),"")</f>
        <v/>
      </c>
      <c r="G1880" s="12" t="str">
        <f>IF(LEN('spis PO'!F1880)&gt;0,VLOOKUP('spis PO'!F1880,słowniki!$A$51:$B$52,2),"")</f>
        <v/>
      </c>
      <c r="H1880" s="12" t="str">
        <f>IF(LEN('spis PO'!G1880)&gt;0,VLOOKUP('spis PO'!G1880,słowniki!$A$81:$B$83,2),"")</f>
        <v/>
      </c>
      <c r="I1880" s="2" t="str">
        <f>IF(LEN('spis PO'!H1880)&gt;0,'spis PO'!H1880,"")</f>
        <v/>
      </c>
      <c r="J1880" s="12" t="str">
        <f>IF(LEN('spis PO'!I1880)&gt;0,'spis PO'!I1880,"")</f>
        <v/>
      </c>
      <c r="K1880" s="12" t="str">
        <f>IF('spis PO'!D1880="słup",VLOOKUP('spis PO'!J1880,słowniki!$A$91:$B$96,2),IF(LEN('spis PO'!D1880)&gt;0,1,""))</f>
        <v/>
      </c>
      <c r="L1880" s="2" t="str">
        <f>IF(LEN('spis PO'!L1880)&gt;0,VLOOKUP('spis PO'!L1880,słowniki!$A$100:$B$101,2),"")</f>
        <v/>
      </c>
      <c r="M1880" s="2" t="str">
        <f>IF(LEN('spis PO'!M1880)&gt;0,VLOOKUP('spis PO'!M1880,słowniki!$A$110:$B$111,2),"")</f>
        <v/>
      </c>
      <c r="N1880" s="2" t="str">
        <f>IF(LEN('spis PO'!N1880)&gt;0,'spis PO'!N1880,"")</f>
        <v/>
      </c>
      <c r="O1880" s="2" t="str">
        <f>IF('spis PO'!M1880="oprawa",VLOOKUP('spis PO'!O1880,słowniki!$A$120:$B$126,2),IF(LEN('spis PO'!M1880)&gt;0,1,""))</f>
        <v/>
      </c>
      <c r="P1880" s="12" t="str">
        <f>IF('spis PO'!M1880="oprawa",1,"")</f>
        <v/>
      </c>
      <c r="Q1880" s="2" t="str">
        <f t="shared" si="29"/>
        <v/>
      </c>
    </row>
    <row r="1881" spans="1:17">
      <c r="A1881" s="2" t="str">
        <f ca="1">IF(LEN('spis PO'!A1881)&gt;0,MID(CELL("nazwa_pliku"),SEARCH("[",CELL("nazwa_pliku"))+1, SEARCH(".",CELL("nazwa_pliku"))-SEARCH("[",CELL("nazwa_pliku"))-1),"")</f>
        <v/>
      </c>
      <c r="B1881" s="2" t="str">
        <f ca="1">IF(LEN('spis PO'!A1881)&gt;0,MID(CELL("nazwa_pliku"),SEARCH("[",CELL("nazwa_pliku"))+1, SEARCH(".",CELL("nazwa_pliku"))-SEARCH("[",CELL("nazwa_pliku"))-1),"")</f>
        <v/>
      </c>
      <c r="C1881" s="2" t="str">
        <f>IF(LEN('spis PO'!B1881)&gt;0,'spis PO'!B1881,"")</f>
        <v/>
      </c>
      <c r="D1881" s="2" t="str">
        <f>IF(LEN('spis PO'!C1881)&gt;0,'spis PO'!C1881,"")</f>
        <v/>
      </c>
      <c r="E1881" s="2" t="str">
        <f>IF(LEN('spis PO'!D1881)&gt;0,VLOOKUP('spis PO'!D1881,słowniki!$A$61:$B$63,2),"")</f>
        <v/>
      </c>
      <c r="F1881" s="2" t="str">
        <f>IF(LEN('spis PO'!E1881)&gt;0,VLOOKUP('spis PO'!E1881,słowniki!$A$71:$B$77,2),"")</f>
        <v/>
      </c>
      <c r="G1881" s="12" t="str">
        <f>IF(LEN('spis PO'!F1881)&gt;0,VLOOKUP('spis PO'!F1881,słowniki!$A$51:$B$52,2),"")</f>
        <v/>
      </c>
      <c r="H1881" s="12" t="str">
        <f>IF(LEN('spis PO'!G1881)&gt;0,VLOOKUP('spis PO'!G1881,słowniki!$A$81:$B$83,2),"")</f>
        <v/>
      </c>
      <c r="I1881" s="2" t="str">
        <f>IF(LEN('spis PO'!H1881)&gt;0,'spis PO'!H1881,"")</f>
        <v/>
      </c>
      <c r="J1881" s="12" t="str">
        <f>IF(LEN('spis PO'!I1881)&gt;0,'spis PO'!I1881,"")</f>
        <v/>
      </c>
      <c r="K1881" s="12" t="str">
        <f>IF('spis PO'!D1881="słup",VLOOKUP('spis PO'!J1881,słowniki!$A$91:$B$96,2),IF(LEN('spis PO'!D1881)&gt;0,1,""))</f>
        <v/>
      </c>
      <c r="L1881" s="2" t="str">
        <f>IF(LEN('spis PO'!L1881)&gt;0,VLOOKUP('spis PO'!L1881,słowniki!$A$100:$B$101,2),"")</f>
        <v/>
      </c>
      <c r="M1881" s="2" t="str">
        <f>IF(LEN('spis PO'!M1881)&gt;0,VLOOKUP('spis PO'!M1881,słowniki!$A$110:$B$111,2),"")</f>
        <v/>
      </c>
      <c r="N1881" s="2" t="str">
        <f>IF(LEN('spis PO'!N1881)&gt;0,'spis PO'!N1881,"")</f>
        <v/>
      </c>
      <c r="O1881" s="2" t="str">
        <f>IF('spis PO'!M1881="oprawa",VLOOKUP('spis PO'!O1881,słowniki!$A$120:$B$126,2),IF(LEN('spis PO'!M1881)&gt;0,1,""))</f>
        <v/>
      </c>
      <c r="P1881" s="12" t="str">
        <f>IF('spis PO'!M1881="oprawa",1,"")</f>
        <v/>
      </c>
      <c r="Q1881" s="2" t="str">
        <f t="shared" si="29"/>
        <v/>
      </c>
    </row>
    <row r="1882" spans="1:17">
      <c r="A1882" s="2" t="str">
        <f ca="1">IF(LEN('spis PO'!A1882)&gt;0,MID(CELL("nazwa_pliku"),SEARCH("[",CELL("nazwa_pliku"))+1, SEARCH(".",CELL("nazwa_pliku"))-SEARCH("[",CELL("nazwa_pliku"))-1),"")</f>
        <v/>
      </c>
      <c r="B1882" s="2" t="str">
        <f ca="1">IF(LEN('spis PO'!A1882)&gt;0,MID(CELL("nazwa_pliku"),SEARCH("[",CELL("nazwa_pliku"))+1, SEARCH(".",CELL("nazwa_pliku"))-SEARCH("[",CELL("nazwa_pliku"))-1),"")</f>
        <v/>
      </c>
      <c r="C1882" s="2" t="str">
        <f>IF(LEN('spis PO'!B1882)&gt;0,'spis PO'!B1882,"")</f>
        <v/>
      </c>
      <c r="D1882" s="2" t="str">
        <f>IF(LEN('spis PO'!C1882)&gt;0,'spis PO'!C1882,"")</f>
        <v/>
      </c>
      <c r="E1882" s="2" t="str">
        <f>IF(LEN('spis PO'!D1882)&gt;0,VLOOKUP('spis PO'!D1882,słowniki!$A$61:$B$63,2),"")</f>
        <v/>
      </c>
      <c r="F1882" s="2" t="str">
        <f>IF(LEN('spis PO'!E1882)&gt;0,VLOOKUP('spis PO'!E1882,słowniki!$A$71:$B$77,2),"")</f>
        <v/>
      </c>
      <c r="G1882" s="12" t="str">
        <f>IF(LEN('spis PO'!F1882)&gt;0,VLOOKUP('spis PO'!F1882,słowniki!$A$51:$B$52,2),"")</f>
        <v/>
      </c>
      <c r="H1882" s="12" t="str">
        <f>IF(LEN('spis PO'!G1882)&gt;0,VLOOKUP('spis PO'!G1882,słowniki!$A$81:$B$83,2),"")</f>
        <v/>
      </c>
      <c r="I1882" s="2" t="str">
        <f>IF(LEN('spis PO'!H1882)&gt;0,'spis PO'!H1882,"")</f>
        <v/>
      </c>
      <c r="J1882" s="12" t="str">
        <f>IF(LEN('spis PO'!I1882)&gt;0,'spis PO'!I1882,"")</f>
        <v/>
      </c>
      <c r="K1882" s="12" t="str">
        <f>IF('spis PO'!D1882="słup",VLOOKUP('spis PO'!J1882,słowniki!$A$91:$B$96,2),IF(LEN('spis PO'!D1882)&gt;0,1,""))</f>
        <v/>
      </c>
      <c r="L1882" s="2" t="str">
        <f>IF(LEN('spis PO'!L1882)&gt;0,VLOOKUP('spis PO'!L1882,słowniki!$A$100:$B$101,2),"")</f>
        <v/>
      </c>
      <c r="M1882" s="2" t="str">
        <f>IF(LEN('spis PO'!M1882)&gt;0,VLOOKUP('spis PO'!M1882,słowniki!$A$110:$B$111,2),"")</f>
        <v/>
      </c>
      <c r="N1882" s="2" t="str">
        <f>IF(LEN('spis PO'!N1882)&gt;0,'spis PO'!N1882,"")</f>
        <v/>
      </c>
      <c r="O1882" s="2" t="str">
        <f>IF('spis PO'!M1882="oprawa",VLOOKUP('spis PO'!O1882,słowniki!$A$120:$B$126,2),IF(LEN('spis PO'!M1882)&gt;0,1,""))</f>
        <v/>
      </c>
      <c r="P1882" s="12" t="str">
        <f>IF('spis PO'!M1882="oprawa",1,"")</f>
        <v/>
      </c>
      <c r="Q1882" s="2" t="str">
        <f t="shared" si="29"/>
        <v/>
      </c>
    </row>
    <row r="1883" spans="1:17">
      <c r="A1883" s="2" t="str">
        <f ca="1">IF(LEN('spis PO'!A1883)&gt;0,MID(CELL("nazwa_pliku"),SEARCH("[",CELL("nazwa_pliku"))+1, SEARCH(".",CELL("nazwa_pliku"))-SEARCH("[",CELL("nazwa_pliku"))-1),"")</f>
        <v/>
      </c>
      <c r="B1883" s="2" t="str">
        <f ca="1">IF(LEN('spis PO'!A1883)&gt;0,MID(CELL("nazwa_pliku"),SEARCH("[",CELL("nazwa_pliku"))+1, SEARCH(".",CELL("nazwa_pliku"))-SEARCH("[",CELL("nazwa_pliku"))-1),"")</f>
        <v/>
      </c>
      <c r="C1883" s="2" t="str">
        <f>IF(LEN('spis PO'!B1883)&gt;0,'spis PO'!B1883,"")</f>
        <v/>
      </c>
      <c r="D1883" s="2" t="str">
        <f>IF(LEN('spis PO'!C1883)&gt;0,'spis PO'!C1883,"")</f>
        <v/>
      </c>
      <c r="E1883" s="2" t="str">
        <f>IF(LEN('spis PO'!D1883)&gt;0,VLOOKUP('spis PO'!D1883,słowniki!$A$61:$B$63,2),"")</f>
        <v/>
      </c>
      <c r="F1883" s="2" t="str">
        <f>IF(LEN('spis PO'!E1883)&gt;0,VLOOKUP('spis PO'!E1883,słowniki!$A$71:$B$77,2),"")</f>
        <v/>
      </c>
      <c r="G1883" s="12" t="str">
        <f>IF(LEN('spis PO'!F1883)&gt;0,VLOOKUP('spis PO'!F1883,słowniki!$A$51:$B$52,2),"")</f>
        <v/>
      </c>
      <c r="H1883" s="12" t="str">
        <f>IF(LEN('spis PO'!G1883)&gt;0,VLOOKUP('spis PO'!G1883,słowniki!$A$81:$B$83,2),"")</f>
        <v/>
      </c>
      <c r="I1883" s="2" t="str">
        <f>IF(LEN('spis PO'!H1883)&gt;0,'spis PO'!H1883,"")</f>
        <v/>
      </c>
      <c r="J1883" s="12" t="str">
        <f>IF(LEN('spis PO'!I1883)&gt;0,'spis PO'!I1883,"")</f>
        <v/>
      </c>
      <c r="K1883" s="12" t="str">
        <f>IF('spis PO'!D1883="słup",VLOOKUP('spis PO'!J1883,słowniki!$A$91:$B$96,2),IF(LEN('spis PO'!D1883)&gt;0,1,""))</f>
        <v/>
      </c>
      <c r="L1883" s="2" t="str">
        <f>IF(LEN('spis PO'!L1883)&gt;0,VLOOKUP('spis PO'!L1883,słowniki!$A$100:$B$101,2),"")</f>
        <v/>
      </c>
      <c r="M1883" s="2" t="str">
        <f>IF(LEN('spis PO'!M1883)&gt;0,VLOOKUP('spis PO'!M1883,słowniki!$A$110:$B$111,2),"")</f>
        <v/>
      </c>
      <c r="N1883" s="2" t="str">
        <f>IF(LEN('spis PO'!N1883)&gt;0,'spis PO'!N1883,"")</f>
        <v/>
      </c>
      <c r="O1883" s="2" t="str">
        <f>IF('spis PO'!M1883="oprawa",VLOOKUP('spis PO'!O1883,słowniki!$A$120:$B$126,2),IF(LEN('spis PO'!M1883)&gt;0,1,""))</f>
        <v/>
      </c>
      <c r="P1883" s="12" t="str">
        <f>IF('spis PO'!M1883="oprawa",1,"")</f>
        <v/>
      </c>
      <c r="Q1883" s="2" t="str">
        <f t="shared" si="29"/>
        <v/>
      </c>
    </row>
    <row r="1884" spans="1:17">
      <c r="A1884" s="2" t="str">
        <f ca="1">IF(LEN('spis PO'!A1884)&gt;0,MID(CELL("nazwa_pliku"),SEARCH("[",CELL("nazwa_pliku"))+1, SEARCH(".",CELL("nazwa_pliku"))-SEARCH("[",CELL("nazwa_pliku"))-1),"")</f>
        <v/>
      </c>
      <c r="B1884" s="2" t="str">
        <f ca="1">IF(LEN('spis PO'!A1884)&gt;0,MID(CELL("nazwa_pliku"),SEARCH("[",CELL("nazwa_pliku"))+1, SEARCH(".",CELL("nazwa_pliku"))-SEARCH("[",CELL("nazwa_pliku"))-1),"")</f>
        <v/>
      </c>
      <c r="C1884" s="2" t="str">
        <f>IF(LEN('spis PO'!B1884)&gt;0,'spis PO'!B1884,"")</f>
        <v/>
      </c>
      <c r="D1884" s="2" t="str">
        <f>IF(LEN('spis PO'!C1884)&gt;0,'spis PO'!C1884,"")</f>
        <v/>
      </c>
      <c r="E1884" s="2" t="str">
        <f>IF(LEN('spis PO'!D1884)&gt;0,VLOOKUP('spis PO'!D1884,słowniki!$A$61:$B$63,2),"")</f>
        <v/>
      </c>
      <c r="F1884" s="2" t="str">
        <f>IF(LEN('spis PO'!E1884)&gt;0,VLOOKUP('spis PO'!E1884,słowniki!$A$71:$B$77,2),"")</f>
        <v/>
      </c>
      <c r="G1884" s="12" t="str">
        <f>IF(LEN('spis PO'!F1884)&gt;0,VLOOKUP('spis PO'!F1884,słowniki!$A$51:$B$52,2),"")</f>
        <v/>
      </c>
      <c r="H1884" s="12" t="str">
        <f>IF(LEN('spis PO'!G1884)&gt;0,VLOOKUP('spis PO'!G1884,słowniki!$A$81:$B$83,2),"")</f>
        <v/>
      </c>
      <c r="I1884" s="2" t="str">
        <f>IF(LEN('spis PO'!H1884)&gt;0,'spis PO'!H1884,"")</f>
        <v/>
      </c>
      <c r="J1884" s="12" t="str">
        <f>IF(LEN('spis PO'!I1884)&gt;0,'spis PO'!I1884,"")</f>
        <v/>
      </c>
      <c r="K1884" s="12" t="str">
        <f>IF('spis PO'!D1884="słup",VLOOKUP('spis PO'!J1884,słowniki!$A$91:$B$96,2),IF(LEN('spis PO'!D1884)&gt;0,1,""))</f>
        <v/>
      </c>
      <c r="L1884" s="2" t="str">
        <f>IF(LEN('spis PO'!L1884)&gt;0,VLOOKUP('spis PO'!L1884,słowniki!$A$100:$B$101,2),"")</f>
        <v/>
      </c>
      <c r="M1884" s="2" t="str">
        <f>IF(LEN('spis PO'!M1884)&gt;0,VLOOKUP('spis PO'!M1884,słowniki!$A$110:$B$111,2),"")</f>
        <v/>
      </c>
      <c r="N1884" s="2" t="str">
        <f>IF(LEN('spis PO'!N1884)&gt;0,'spis PO'!N1884,"")</f>
        <v/>
      </c>
      <c r="O1884" s="2" t="str">
        <f>IF('spis PO'!M1884="oprawa",VLOOKUP('spis PO'!O1884,słowniki!$A$120:$B$126,2),IF(LEN('spis PO'!M1884)&gt;0,1,""))</f>
        <v/>
      </c>
      <c r="P1884" s="12" t="str">
        <f>IF('spis PO'!M1884="oprawa",1,"")</f>
        <v/>
      </c>
      <c r="Q1884" s="2" t="str">
        <f t="shared" si="29"/>
        <v/>
      </c>
    </row>
    <row r="1885" spans="1:17">
      <c r="A1885" s="2" t="str">
        <f ca="1">IF(LEN('spis PO'!A1885)&gt;0,MID(CELL("nazwa_pliku"),SEARCH("[",CELL("nazwa_pliku"))+1, SEARCH(".",CELL("nazwa_pliku"))-SEARCH("[",CELL("nazwa_pliku"))-1),"")</f>
        <v/>
      </c>
      <c r="B1885" s="2" t="str">
        <f ca="1">IF(LEN('spis PO'!A1885)&gt;0,MID(CELL("nazwa_pliku"),SEARCH("[",CELL("nazwa_pliku"))+1, SEARCH(".",CELL("nazwa_pliku"))-SEARCH("[",CELL("nazwa_pliku"))-1),"")</f>
        <v/>
      </c>
      <c r="C1885" s="2" t="str">
        <f>IF(LEN('spis PO'!B1885)&gt;0,'spis PO'!B1885,"")</f>
        <v/>
      </c>
      <c r="D1885" s="2" t="str">
        <f>IF(LEN('spis PO'!C1885)&gt;0,'spis PO'!C1885,"")</f>
        <v/>
      </c>
      <c r="E1885" s="2" t="str">
        <f>IF(LEN('spis PO'!D1885)&gt;0,VLOOKUP('spis PO'!D1885,słowniki!$A$61:$B$63,2),"")</f>
        <v/>
      </c>
      <c r="F1885" s="2" t="str">
        <f>IF(LEN('spis PO'!E1885)&gt;0,VLOOKUP('spis PO'!E1885,słowniki!$A$71:$B$77,2),"")</f>
        <v/>
      </c>
      <c r="G1885" s="12" t="str">
        <f>IF(LEN('spis PO'!F1885)&gt;0,VLOOKUP('spis PO'!F1885,słowniki!$A$51:$B$52,2),"")</f>
        <v/>
      </c>
      <c r="H1885" s="12" t="str">
        <f>IF(LEN('spis PO'!G1885)&gt;0,VLOOKUP('spis PO'!G1885,słowniki!$A$81:$B$83,2),"")</f>
        <v/>
      </c>
      <c r="I1885" s="2" t="str">
        <f>IF(LEN('spis PO'!H1885)&gt;0,'spis PO'!H1885,"")</f>
        <v/>
      </c>
      <c r="J1885" s="12" t="str">
        <f>IF(LEN('spis PO'!I1885)&gt;0,'spis PO'!I1885,"")</f>
        <v/>
      </c>
      <c r="K1885" s="12" t="str">
        <f>IF('spis PO'!D1885="słup",VLOOKUP('spis PO'!J1885,słowniki!$A$91:$B$96,2),IF(LEN('spis PO'!D1885)&gt;0,1,""))</f>
        <v/>
      </c>
      <c r="L1885" s="2" t="str">
        <f>IF(LEN('spis PO'!L1885)&gt;0,VLOOKUP('spis PO'!L1885,słowniki!$A$100:$B$101,2),"")</f>
        <v/>
      </c>
      <c r="M1885" s="2" t="str">
        <f>IF(LEN('spis PO'!M1885)&gt;0,VLOOKUP('spis PO'!M1885,słowniki!$A$110:$B$111,2),"")</f>
        <v/>
      </c>
      <c r="N1885" s="2" t="str">
        <f>IF(LEN('spis PO'!N1885)&gt;0,'spis PO'!N1885,"")</f>
        <v/>
      </c>
      <c r="O1885" s="2" t="str">
        <f>IF('spis PO'!M1885="oprawa",VLOOKUP('spis PO'!O1885,słowniki!$A$120:$B$126,2),IF(LEN('spis PO'!M1885)&gt;0,1,""))</f>
        <v/>
      </c>
      <c r="P1885" s="12" t="str">
        <f>IF('spis PO'!M1885="oprawa",1,"")</f>
        <v/>
      </c>
      <c r="Q1885" s="2" t="str">
        <f t="shared" si="29"/>
        <v/>
      </c>
    </row>
    <row r="1886" spans="1:17">
      <c r="A1886" s="2" t="str">
        <f ca="1">IF(LEN('spis PO'!A1886)&gt;0,MID(CELL("nazwa_pliku"),SEARCH("[",CELL("nazwa_pliku"))+1, SEARCH(".",CELL("nazwa_pliku"))-SEARCH("[",CELL("nazwa_pliku"))-1),"")</f>
        <v/>
      </c>
      <c r="B1886" s="2" t="str">
        <f ca="1">IF(LEN('spis PO'!A1886)&gt;0,MID(CELL("nazwa_pliku"),SEARCH("[",CELL("nazwa_pliku"))+1, SEARCH(".",CELL("nazwa_pliku"))-SEARCH("[",CELL("nazwa_pliku"))-1),"")</f>
        <v/>
      </c>
      <c r="C1886" s="2" t="str">
        <f>IF(LEN('spis PO'!B1886)&gt;0,'spis PO'!B1886,"")</f>
        <v/>
      </c>
      <c r="D1886" s="2" t="str">
        <f>IF(LEN('spis PO'!C1886)&gt;0,'spis PO'!C1886,"")</f>
        <v/>
      </c>
      <c r="E1886" s="2" t="str">
        <f>IF(LEN('spis PO'!D1886)&gt;0,VLOOKUP('spis PO'!D1886,słowniki!$A$61:$B$63,2),"")</f>
        <v/>
      </c>
      <c r="F1886" s="2" t="str">
        <f>IF(LEN('spis PO'!E1886)&gt;0,VLOOKUP('spis PO'!E1886,słowniki!$A$71:$B$77,2),"")</f>
        <v/>
      </c>
      <c r="G1886" s="12" t="str">
        <f>IF(LEN('spis PO'!F1886)&gt;0,VLOOKUP('spis PO'!F1886,słowniki!$A$51:$B$52,2),"")</f>
        <v/>
      </c>
      <c r="H1886" s="12" t="str">
        <f>IF(LEN('spis PO'!G1886)&gt;0,VLOOKUP('spis PO'!G1886,słowniki!$A$81:$B$83,2),"")</f>
        <v/>
      </c>
      <c r="I1886" s="2" t="str">
        <f>IF(LEN('spis PO'!H1886)&gt;0,'spis PO'!H1886,"")</f>
        <v/>
      </c>
      <c r="J1886" s="12" t="str">
        <f>IF(LEN('spis PO'!I1886)&gt;0,'spis PO'!I1886,"")</f>
        <v/>
      </c>
      <c r="K1886" s="12" t="str">
        <f>IF('spis PO'!D1886="słup",VLOOKUP('spis PO'!J1886,słowniki!$A$91:$B$96,2),IF(LEN('spis PO'!D1886)&gt;0,1,""))</f>
        <v/>
      </c>
      <c r="L1886" s="2" t="str">
        <f>IF(LEN('spis PO'!L1886)&gt;0,VLOOKUP('spis PO'!L1886,słowniki!$A$100:$B$101,2),"")</f>
        <v/>
      </c>
      <c r="M1886" s="2" t="str">
        <f>IF(LEN('spis PO'!M1886)&gt;0,VLOOKUP('spis PO'!M1886,słowniki!$A$110:$B$111,2),"")</f>
        <v/>
      </c>
      <c r="N1886" s="2" t="str">
        <f>IF(LEN('spis PO'!N1886)&gt;0,'spis PO'!N1886,"")</f>
        <v/>
      </c>
      <c r="O1886" s="2" t="str">
        <f>IF('spis PO'!M1886="oprawa",VLOOKUP('spis PO'!O1886,słowniki!$A$120:$B$126,2),IF(LEN('spis PO'!M1886)&gt;0,1,""))</f>
        <v/>
      </c>
      <c r="P1886" s="12" t="str">
        <f>IF('spis PO'!M1886="oprawa",1,"")</f>
        <v/>
      </c>
      <c r="Q1886" s="2" t="str">
        <f t="shared" si="29"/>
        <v/>
      </c>
    </row>
    <row r="1887" spans="1:17">
      <c r="A1887" s="2" t="str">
        <f ca="1">IF(LEN('spis PO'!A1887)&gt;0,MID(CELL("nazwa_pliku"),SEARCH("[",CELL("nazwa_pliku"))+1, SEARCH(".",CELL("nazwa_pliku"))-SEARCH("[",CELL("nazwa_pliku"))-1),"")</f>
        <v/>
      </c>
      <c r="B1887" s="2" t="str">
        <f ca="1">IF(LEN('spis PO'!A1887)&gt;0,MID(CELL("nazwa_pliku"),SEARCH("[",CELL("nazwa_pliku"))+1, SEARCH(".",CELL("nazwa_pliku"))-SEARCH("[",CELL("nazwa_pliku"))-1),"")</f>
        <v/>
      </c>
      <c r="C1887" s="2" t="str">
        <f>IF(LEN('spis PO'!B1887)&gt;0,'spis PO'!B1887,"")</f>
        <v/>
      </c>
      <c r="D1887" s="2" t="str">
        <f>IF(LEN('spis PO'!C1887)&gt;0,'spis PO'!C1887,"")</f>
        <v/>
      </c>
      <c r="E1887" s="2" t="str">
        <f>IF(LEN('spis PO'!D1887)&gt;0,VLOOKUP('spis PO'!D1887,słowniki!$A$61:$B$63,2),"")</f>
        <v/>
      </c>
      <c r="F1887" s="2" t="str">
        <f>IF(LEN('spis PO'!E1887)&gt;0,VLOOKUP('spis PO'!E1887,słowniki!$A$71:$B$77,2),"")</f>
        <v/>
      </c>
      <c r="G1887" s="12" t="str">
        <f>IF(LEN('spis PO'!F1887)&gt;0,VLOOKUP('spis PO'!F1887,słowniki!$A$51:$B$52,2),"")</f>
        <v/>
      </c>
      <c r="H1887" s="12" t="str">
        <f>IF(LEN('spis PO'!G1887)&gt;0,VLOOKUP('spis PO'!G1887,słowniki!$A$81:$B$83,2),"")</f>
        <v/>
      </c>
      <c r="I1887" s="2" t="str">
        <f>IF(LEN('spis PO'!H1887)&gt;0,'spis PO'!H1887,"")</f>
        <v/>
      </c>
      <c r="J1887" s="12" t="str">
        <f>IF(LEN('spis PO'!I1887)&gt;0,'spis PO'!I1887,"")</f>
        <v/>
      </c>
      <c r="K1887" s="12" t="str">
        <f>IF('spis PO'!D1887="słup",VLOOKUP('spis PO'!J1887,słowniki!$A$91:$B$96,2),IF(LEN('spis PO'!D1887)&gt;0,1,""))</f>
        <v/>
      </c>
      <c r="L1887" s="2" t="str">
        <f>IF(LEN('spis PO'!L1887)&gt;0,VLOOKUP('spis PO'!L1887,słowniki!$A$100:$B$101,2),"")</f>
        <v/>
      </c>
      <c r="M1887" s="2" t="str">
        <f>IF(LEN('spis PO'!M1887)&gt;0,VLOOKUP('spis PO'!M1887,słowniki!$A$110:$B$111,2),"")</f>
        <v/>
      </c>
      <c r="N1887" s="2" t="str">
        <f>IF(LEN('spis PO'!N1887)&gt;0,'spis PO'!N1887,"")</f>
        <v/>
      </c>
      <c r="O1887" s="2" t="str">
        <f>IF('spis PO'!M1887="oprawa",VLOOKUP('spis PO'!O1887,słowniki!$A$120:$B$126,2),IF(LEN('spis PO'!M1887)&gt;0,1,""))</f>
        <v/>
      </c>
      <c r="P1887" s="12" t="str">
        <f>IF('spis PO'!M1887="oprawa",1,"")</f>
        <v/>
      </c>
      <c r="Q1887" s="2" t="str">
        <f t="shared" si="29"/>
        <v/>
      </c>
    </row>
    <row r="1888" spans="1:17">
      <c r="A1888" s="2" t="str">
        <f ca="1">IF(LEN('spis PO'!A1888)&gt;0,MID(CELL("nazwa_pliku"),SEARCH("[",CELL("nazwa_pliku"))+1, SEARCH(".",CELL("nazwa_pliku"))-SEARCH("[",CELL("nazwa_pliku"))-1),"")</f>
        <v/>
      </c>
      <c r="B1888" s="2" t="str">
        <f ca="1">IF(LEN('spis PO'!A1888)&gt;0,MID(CELL("nazwa_pliku"),SEARCH("[",CELL("nazwa_pliku"))+1, SEARCH(".",CELL("nazwa_pliku"))-SEARCH("[",CELL("nazwa_pliku"))-1),"")</f>
        <v/>
      </c>
      <c r="C1888" s="2" t="str">
        <f>IF(LEN('spis PO'!B1888)&gt;0,'spis PO'!B1888,"")</f>
        <v/>
      </c>
      <c r="D1888" s="2" t="str">
        <f>IF(LEN('spis PO'!C1888)&gt;0,'spis PO'!C1888,"")</f>
        <v/>
      </c>
      <c r="E1888" s="2" t="str">
        <f>IF(LEN('spis PO'!D1888)&gt;0,VLOOKUP('spis PO'!D1888,słowniki!$A$61:$B$63,2),"")</f>
        <v/>
      </c>
      <c r="F1888" s="2" t="str">
        <f>IF(LEN('spis PO'!E1888)&gt;0,VLOOKUP('spis PO'!E1888,słowniki!$A$71:$B$77,2),"")</f>
        <v/>
      </c>
      <c r="G1888" s="12" t="str">
        <f>IF(LEN('spis PO'!F1888)&gt;0,VLOOKUP('spis PO'!F1888,słowniki!$A$51:$B$52,2),"")</f>
        <v/>
      </c>
      <c r="H1888" s="12" t="str">
        <f>IF(LEN('spis PO'!G1888)&gt;0,VLOOKUP('spis PO'!G1888,słowniki!$A$81:$B$83,2),"")</f>
        <v/>
      </c>
      <c r="I1888" s="2" t="str">
        <f>IF(LEN('spis PO'!H1888)&gt;0,'spis PO'!H1888,"")</f>
        <v/>
      </c>
      <c r="J1888" s="12" t="str">
        <f>IF(LEN('spis PO'!I1888)&gt;0,'spis PO'!I1888,"")</f>
        <v/>
      </c>
      <c r="K1888" s="12" t="str">
        <f>IF('spis PO'!D1888="słup",VLOOKUP('spis PO'!J1888,słowniki!$A$91:$B$96,2),IF(LEN('spis PO'!D1888)&gt;0,1,""))</f>
        <v/>
      </c>
      <c r="L1888" s="2" t="str">
        <f>IF(LEN('spis PO'!L1888)&gt;0,VLOOKUP('spis PO'!L1888,słowniki!$A$100:$B$101,2),"")</f>
        <v/>
      </c>
      <c r="M1888" s="2" t="str">
        <f>IF(LEN('spis PO'!M1888)&gt;0,VLOOKUP('spis PO'!M1888,słowniki!$A$110:$B$111,2),"")</f>
        <v/>
      </c>
      <c r="N1888" s="2" t="str">
        <f>IF(LEN('spis PO'!N1888)&gt;0,'spis PO'!N1888,"")</f>
        <v/>
      </c>
      <c r="O1888" s="2" t="str">
        <f>IF('spis PO'!M1888="oprawa",VLOOKUP('spis PO'!O1888,słowniki!$A$120:$B$126,2),IF(LEN('spis PO'!M1888)&gt;0,1,""))</f>
        <v/>
      </c>
      <c r="P1888" s="12" t="str">
        <f>IF('spis PO'!M1888="oprawa",1,"")</f>
        <v/>
      </c>
      <c r="Q1888" s="2" t="str">
        <f t="shared" si="29"/>
        <v/>
      </c>
    </row>
    <row r="1889" spans="1:17">
      <c r="A1889" s="2" t="str">
        <f ca="1">IF(LEN('spis PO'!A1889)&gt;0,MID(CELL("nazwa_pliku"),SEARCH("[",CELL("nazwa_pliku"))+1, SEARCH(".",CELL("nazwa_pliku"))-SEARCH("[",CELL("nazwa_pliku"))-1),"")</f>
        <v/>
      </c>
      <c r="B1889" s="2" t="str">
        <f ca="1">IF(LEN('spis PO'!A1889)&gt;0,MID(CELL("nazwa_pliku"),SEARCH("[",CELL("nazwa_pliku"))+1, SEARCH(".",CELL("nazwa_pliku"))-SEARCH("[",CELL("nazwa_pliku"))-1),"")</f>
        <v/>
      </c>
      <c r="C1889" s="2" t="str">
        <f>IF(LEN('spis PO'!B1889)&gt;0,'spis PO'!B1889,"")</f>
        <v/>
      </c>
      <c r="D1889" s="2" t="str">
        <f>IF(LEN('spis PO'!C1889)&gt;0,'spis PO'!C1889,"")</f>
        <v/>
      </c>
      <c r="E1889" s="2" t="str">
        <f>IF(LEN('spis PO'!D1889)&gt;0,VLOOKUP('spis PO'!D1889,słowniki!$A$61:$B$63,2),"")</f>
        <v/>
      </c>
      <c r="F1889" s="2" t="str">
        <f>IF(LEN('spis PO'!E1889)&gt;0,VLOOKUP('spis PO'!E1889,słowniki!$A$71:$B$77,2),"")</f>
        <v/>
      </c>
      <c r="G1889" s="12" t="str">
        <f>IF(LEN('spis PO'!F1889)&gt;0,VLOOKUP('spis PO'!F1889,słowniki!$A$51:$B$52,2),"")</f>
        <v/>
      </c>
      <c r="H1889" s="12" t="str">
        <f>IF(LEN('spis PO'!G1889)&gt;0,VLOOKUP('spis PO'!G1889,słowniki!$A$81:$B$83,2),"")</f>
        <v/>
      </c>
      <c r="I1889" s="2" t="str">
        <f>IF(LEN('spis PO'!H1889)&gt;0,'spis PO'!H1889,"")</f>
        <v/>
      </c>
      <c r="J1889" s="12" t="str">
        <f>IF(LEN('spis PO'!I1889)&gt;0,'spis PO'!I1889,"")</f>
        <v/>
      </c>
      <c r="K1889" s="12" t="str">
        <f>IF('spis PO'!D1889="słup",VLOOKUP('spis PO'!J1889,słowniki!$A$91:$B$96,2),IF(LEN('spis PO'!D1889)&gt;0,1,""))</f>
        <v/>
      </c>
      <c r="L1889" s="2" t="str">
        <f>IF(LEN('spis PO'!L1889)&gt;0,VLOOKUP('spis PO'!L1889,słowniki!$A$100:$B$101,2),"")</f>
        <v/>
      </c>
      <c r="M1889" s="2" t="str">
        <f>IF(LEN('spis PO'!M1889)&gt;0,VLOOKUP('spis PO'!M1889,słowniki!$A$110:$B$111,2),"")</f>
        <v/>
      </c>
      <c r="N1889" s="2" t="str">
        <f>IF(LEN('spis PO'!N1889)&gt;0,'spis PO'!N1889,"")</f>
        <v/>
      </c>
      <c r="O1889" s="2" t="str">
        <f>IF('spis PO'!M1889="oprawa",VLOOKUP('spis PO'!O1889,słowniki!$A$120:$B$126,2),IF(LEN('spis PO'!M1889)&gt;0,1,""))</f>
        <v/>
      </c>
      <c r="P1889" s="12" t="str">
        <f>IF('spis PO'!M1889="oprawa",1,"")</f>
        <v/>
      </c>
      <c r="Q1889" s="2" t="str">
        <f t="shared" si="29"/>
        <v/>
      </c>
    </row>
    <row r="1890" spans="1:17">
      <c r="A1890" s="2" t="str">
        <f ca="1">IF(LEN('spis PO'!A1890)&gt;0,MID(CELL("nazwa_pliku"),SEARCH("[",CELL("nazwa_pliku"))+1, SEARCH(".",CELL("nazwa_pliku"))-SEARCH("[",CELL("nazwa_pliku"))-1),"")</f>
        <v/>
      </c>
      <c r="B1890" s="2" t="str">
        <f ca="1">IF(LEN('spis PO'!A1890)&gt;0,MID(CELL("nazwa_pliku"),SEARCH("[",CELL("nazwa_pliku"))+1, SEARCH(".",CELL("nazwa_pliku"))-SEARCH("[",CELL("nazwa_pliku"))-1),"")</f>
        <v/>
      </c>
      <c r="C1890" s="2" t="str">
        <f>IF(LEN('spis PO'!B1890)&gt;0,'spis PO'!B1890,"")</f>
        <v/>
      </c>
      <c r="D1890" s="2" t="str">
        <f>IF(LEN('spis PO'!C1890)&gt;0,'spis PO'!C1890,"")</f>
        <v/>
      </c>
      <c r="E1890" s="2" t="str">
        <f>IF(LEN('spis PO'!D1890)&gt;0,VLOOKUP('spis PO'!D1890,słowniki!$A$61:$B$63,2),"")</f>
        <v/>
      </c>
      <c r="F1890" s="2" t="str">
        <f>IF(LEN('spis PO'!E1890)&gt;0,VLOOKUP('spis PO'!E1890,słowniki!$A$71:$B$77,2),"")</f>
        <v/>
      </c>
      <c r="G1890" s="12" t="str">
        <f>IF(LEN('spis PO'!F1890)&gt;0,VLOOKUP('spis PO'!F1890,słowniki!$A$51:$B$52,2),"")</f>
        <v/>
      </c>
      <c r="H1890" s="12" t="str">
        <f>IF(LEN('spis PO'!G1890)&gt;0,VLOOKUP('spis PO'!G1890,słowniki!$A$81:$B$83,2),"")</f>
        <v/>
      </c>
      <c r="I1890" s="2" t="str">
        <f>IF(LEN('spis PO'!H1890)&gt;0,'spis PO'!H1890,"")</f>
        <v/>
      </c>
      <c r="J1890" s="12" t="str">
        <f>IF(LEN('spis PO'!I1890)&gt;0,'spis PO'!I1890,"")</f>
        <v/>
      </c>
      <c r="K1890" s="12" t="str">
        <f>IF('spis PO'!D1890="słup",VLOOKUP('spis PO'!J1890,słowniki!$A$91:$B$96,2),IF(LEN('spis PO'!D1890)&gt;0,1,""))</f>
        <v/>
      </c>
      <c r="L1890" s="2" t="str">
        <f>IF(LEN('spis PO'!L1890)&gt;0,VLOOKUP('spis PO'!L1890,słowniki!$A$100:$B$101,2),"")</f>
        <v/>
      </c>
      <c r="M1890" s="2" t="str">
        <f>IF(LEN('spis PO'!M1890)&gt;0,VLOOKUP('spis PO'!M1890,słowniki!$A$110:$B$111,2),"")</f>
        <v/>
      </c>
      <c r="N1890" s="2" t="str">
        <f>IF(LEN('spis PO'!N1890)&gt;0,'spis PO'!N1890,"")</f>
        <v/>
      </c>
      <c r="O1890" s="2" t="str">
        <f>IF('spis PO'!M1890="oprawa",VLOOKUP('spis PO'!O1890,słowniki!$A$120:$B$126,2),IF(LEN('spis PO'!M1890)&gt;0,1,""))</f>
        <v/>
      </c>
      <c r="P1890" s="12" t="str">
        <f>IF('spis PO'!M1890="oprawa",1,"")</f>
        <v/>
      </c>
      <c r="Q1890" s="2" t="str">
        <f t="shared" si="29"/>
        <v/>
      </c>
    </row>
    <row r="1891" spans="1:17">
      <c r="A1891" s="2" t="str">
        <f ca="1">IF(LEN('spis PO'!A1891)&gt;0,MID(CELL("nazwa_pliku"),SEARCH("[",CELL("nazwa_pliku"))+1, SEARCH(".",CELL("nazwa_pliku"))-SEARCH("[",CELL("nazwa_pliku"))-1),"")</f>
        <v/>
      </c>
      <c r="B1891" s="2" t="str">
        <f ca="1">IF(LEN('spis PO'!A1891)&gt;0,MID(CELL("nazwa_pliku"),SEARCH("[",CELL("nazwa_pliku"))+1, SEARCH(".",CELL("nazwa_pliku"))-SEARCH("[",CELL("nazwa_pliku"))-1),"")</f>
        <v/>
      </c>
      <c r="C1891" s="2" t="str">
        <f>IF(LEN('spis PO'!B1891)&gt;0,'spis PO'!B1891,"")</f>
        <v/>
      </c>
      <c r="D1891" s="2" t="str">
        <f>IF(LEN('spis PO'!C1891)&gt;0,'spis PO'!C1891,"")</f>
        <v/>
      </c>
      <c r="E1891" s="2" t="str">
        <f>IF(LEN('spis PO'!D1891)&gt;0,VLOOKUP('spis PO'!D1891,słowniki!$A$61:$B$63,2),"")</f>
        <v/>
      </c>
      <c r="F1891" s="2" t="str">
        <f>IF(LEN('spis PO'!E1891)&gt;0,VLOOKUP('spis PO'!E1891,słowniki!$A$71:$B$77,2),"")</f>
        <v/>
      </c>
      <c r="G1891" s="12" t="str">
        <f>IF(LEN('spis PO'!F1891)&gt;0,VLOOKUP('spis PO'!F1891,słowniki!$A$51:$B$52,2),"")</f>
        <v/>
      </c>
      <c r="H1891" s="12" t="str">
        <f>IF(LEN('spis PO'!G1891)&gt;0,VLOOKUP('spis PO'!G1891,słowniki!$A$81:$B$83,2),"")</f>
        <v/>
      </c>
      <c r="I1891" s="2" t="str">
        <f>IF(LEN('spis PO'!H1891)&gt;0,'spis PO'!H1891,"")</f>
        <v/>
      </c>
      <c r="J1891" s="12" t="str">
        <f>IF(LEN('spis PO'!I1891)&gt;0,'spis PO'!I1891,"")</f>
        <v/>
      </c>
      <c r="K1891" s="12" t="str">
        <f>IF('spis PO'!D1891="słup",VLOOKUP('spis PO'!J1891,słowniki!$A$91:$B$96,2),IF(LEN('spis PO'!D1891)&gt;0,1,""))</f>
        <v/>
      </c>
      <c r="L1891" s="2" t="str">
        <f>IF(LEN('spis PO'!L1891)&gt;0,VLOOKUP('spis PO'!L1891,słowniki!$A$100:$B$101,2),"")</f>
        <v/>
      </c>
      <c r="M1891" s="2" t="str">
        <f>IF(LEN('spis PO'!M1891)&gt;0,VLOOKUP('spis PO'!M1891,słowniki!$A$110:$B$111,2),"")</f>
        <v/>
      </c>
      <c r="N1891" s="2" t="str">
        <f>IF(LEN('spis PO'!N1891)&gt;0,'spis PO'!N1891,"")</f>
        <v/>
      </c>
      <c r="O1891" s="2" t="str">
        <f>IF('spis PO'!M1891="oprawa",VLOOKUP('spis PO'!O1891,słowniki!$A$120:$B$126,2),IF(LEN('spis PO'!M1891)&gt;0,1,""))</f>
        <v/>
      </c>
      <c r="P1891" s="12" t="str">
        <f>IF('spis PO'!M1891="oprawa",1,"")</f>
        <v/>
      </c>
      <c r="Q1891" s="2" t="str">
        <f t="shared" si="29"/>
        <v/>
      </c>
    </row>
    <row r="1892" spans="1:17">
      <c r="A1892" s="2" t="str">
        <f ca="1">IF(LEN('spis PO'!A1892)&gt;0,MID(CELL("nazwa_pliku"),SEARCH("[",CELL("nazwa_pliku"))+1, SEARCH(".",CELL("nazwa_pliku"))-SEARCH("[",CELL("nazwa_pliku"))-1),"")</f>
        <v/>
      </c>
      <c r="B1892" s="2" t="str">
        <f ca="1">IF(LEN('spis PO'!A1892)&gt;0,MID(CELL("nazwa_pliku"),SEARCH("[",CELL("nazwa_pliku"))+1, SEARCH(".",CELL("nazwa_pliku"))-SEARCH("[",CELL("nazwa_pliku"))-1),"")</f>
        <v/>
      </c>
      <c r="C1892" s="2" t="str">
        <f>IF(LEN('spis PO'!B1892)&gt;0,'spis PO'!B1892,"")</f>
        <v/>
      </c>
      <c r="D1892" s="2" t="str">
        <f>IF(LEN('spis PO'!C1892)&gt;0,'spis PO'!C1892,"")</f>
        <v/>
      </c>
      <c r="E1892" s="2" t="str">
        <f>IF(LEN('spis PO'!D1892)&gt;0,VLOOKUP('spis PO'!D1892,słowniki!$A$61:$B$63,2),"")</f>
        <v/>
      </c>
      <c r="F1892" s="2" t="str">
        <f>IF(LEN('spis PO'!E1892)&gt;0,VLOOKUP('spis PO'!E1892,słowniki!$A$71:$B$77,2),"")</f>
        <v/>
      </c>
      <c r="G1892" s="12" t="str">
        <f>IF(LEN('spis PO'!F1892)&gt;0,VLOOKUP('spis PO'!F1892,słowniki!$A$51:$B$52,2),"")</f>
        <v/>
      </c>
      <c r="H1892" s="12" t="str">
        <f>IF(LEN('spis PO'!G1892)&gt;0,VLOOKUP('spis PO'!G1892,słowniki!$A$81:$B$83,2),"")</f>
        <v/>
      </c>
      <c r="I1892" s="2" t="str">
        <f>IF(LEN('spis PO'!H1892)&gt;0,'spis PO'!H1892,"")</f>
        <v/>
      </c>
      <c r="J1892" s="12" t="str">
        <f>IF(LEN('spis PO'!I1892)&gt;0,'spis PO'!I1892,"")</f>
        <v/>
      </c>
      <c r="K1892" s="12" t="str">
        <f>IF('spis PO'!D1892="słup",VLOOKUP('spis PO'!J1892,słowniki!$A$91:$B$96,2),IF(LEN('spis PO'!D1892)&gt;0,1,""))</f>
        <v/>
      </c>
      <c r="L1892" s="2" t="str">
        <f>IF(LEN('spis PO'!L1892)&gt;0,VLOOKUP('spis PO'!L1892,słowniki!$A$100:$B$101,2),"")</f>
        <v/>
      </c>
      <c r="M1892" s="2" t="str">
        <f>IF(LEN('spis PO'!M1892)&gt;0,VLOOKUP('spis PO'!M1892,słowniki!$A$110:$B$111,2),"")</f>
        <v/>
      </c>
      <c r="N1892" s="2" t="str">
        <f>IF(LEN('spis PO'!N1892)&gt;0,'spis PO'!N1892,"")</f>
        <v/>
      </c>
      <c r="O1892" s="2" t="str">
        <f>IF('spis PO'!M1892="oprawa",VLOOKUP('spis PO'!O1892,słowniki!$A$120:$B$126,2),IF(LEN('spis PO'!M1892)&gt;0,1,""))</f>
        <v/>
      </c>
      <c r="P1892" s="12" t="str">
        <f>IF('spis PO'!M1892="oprawa",1,"")</f>
        <v/>
      </c>
      <c r="Q1892" s="2" t="str">
        <f t="shared" si="29"/>
        <v/>
      </c>
    </row>
    <row r="1893" spans="1:17">
      <c r="A1893" s="2" t="str">
        <f ca="1">IF(LEN('spis PO'!A1893)&gt;0,MID(CELL("nazwa_pliku"),SEARCH("[",CELL("nazwa_pliku"))+1, SEARCH(".",CELL("nazwa_pliku"))-SEARCH("[",CELL("nazwa_pliku"))-1),"")</f>
        <v/>
      </c>
      <c r="B1893" s="2" t="str">
        <f ca="1">IF(LEN('spis PO'!A1893)&gt;0,MID(CELL("nazwa_pliku"),SEARCH("[",CELL("nazwa_pliku"))+1, SEARCH(".",CELL("nazwa_pliku"))-SEARCH("[",CELL("nazwa_pliku"))-1),"")</f>
        <v/>
      </c>
      <c r="C1893" s="2" t="str">
        <f>IF(LEN('spis PO'!B1893)&gt;0,'spis PO'!B1893,"")</f>
        <v/>
      </c>
      <c r="D1893" s="2" t="str">
        <f>IF(LEN('spis PO'!C1893)&gt;0,'spis PO'!C1893,"")</f>
        <v/>
      </c>
      <c r="E1893" s="2" t="str">
        <f>IF(LEN('spis PO'!D1893)&gt;0,VLOOKUP('spis PO'!D1893,słowniki!$A$61:$B$63,2),"")</f>
        <v/>
      </c>
      <c r="F1893" s="2" t="str">
        <f>IF(LEN('spis PO'!E1893)&gt;0,VLOOKUP('spis PO'!E1893,słowniki!$A$71:$B$77,2),"")</f>
        <v/>
      </c>
      <c r="G1893" s="12" t="str">
        <f>IF(LEN('spis PO'!F1893)&gt;0,VLOOKUP('spis PO'!F1893,słowniki!$A$51:$B$52,2),"")</f>
        <v/>
      </c>
      <c r="H1893" s="12" t="str">
        <f>IF(LEN('spis PO'!G1893)&gt;0,VLOOKUP('spis PO'!G1893,słowniki!$A$81:$B$83,2),"")</f>
        <v/>
      </c>
      <c r="I1893" s="2" t="str">
        <f>IF(LEN('spis PO'!H1893)&gt;0,'spis PO'!H1893,"")</f>
        <v/>
      </c>
      <c r="J1893" s="12" t="str">
        <f>IF(LEN('spis PO'!I1893)&gt;0,'spis PO'!I1893,"")</f>
        <v/>
      </c>
      <c r="K1893" s="12" t="str">
        <f>IF('spis PO'!D1893="słup",VLOOKUP('spis PO'!J1893,słowniki!$A$91:$B$96,2),IF(LEN('spis PO'!D1893)&gt;0,1,""))</f>
        <v/>
      </c>
      <c r="L1893" s="2" t="str">
        <f>IF(LEN('spis PO'!L1893)&gt;0,VLOOKUP('spis PO'!L1893,słowniki!$A$100:$B$101,2),"")</f>
        <v/>
      </c>
      <c r="M1893" s="2" t="str">
        <f>IF(LEN('spis PO'!M1893)&gt;0,VLOOKUP('spis PO'!M1893,słowniki!$A$110:$B$111,2),"")</f>
        <v/>
      </c>
      <c r="N1893" s="2" t="str">
        <f>IF(LEN('spis PO'!N1893)&gt;0,'spis PO'!N1893,"")</f>
        <v/>
      </c>
      <c r="O1893" s="2" t="str">
        <f>IF('spis PO'!M1893="oprawa",VLOOKUP('spis PO'!O1893,słowniki!$A$120:$B$126,2),IF(LEN('spis PO'!M1893)&gt;0,1,""))</f>
        <v/>
      </c>
      <c r="P1893" s="12" t="str">
        <f>IF('spis PO'!M1893="oprawa",1,"")</f>
        <v/>
      </c>
      <c r="Q1893" s="2" t="str">
        <f t="shared" si="29"/>
        <v/>
      </c>
    </row>
    <row r="1894" spans="1:17">
      <c r="A1894" s="2" t="str">
        <f ca="1">IF(LEN('spis PO'!A1894)&gt;0,MID(CELL("nazwa_pliku"),SEARCH("[",CELL("nazwa_pliku"))+1, SEARCH(".",CELL("nazwa_pliku"))-SEARCH("[",CELL("nazwa_pliku"))-1),"")</f>
        <v/>
      </c>
      <c r="B1894" s="2" t="str">
        <f ca="1">IF(LEN('spis PO'!A1894)&gt;0,MID(CELL("nazwa_pliku"),SEARCH("[",CELL("nazwa_pliku"))+1, SEARCH(".",CELL("nazwa_pliku"))-SEARCH("[",CELL("nazwa_pliku"))-1),"")</f>
        <v/>
      </c>
      <c r="C1894" s="2" t="str">
        <f>IF(LEN('spis PO'!B1894)&gt;0,'spis PO'!B1894,"")</f>
        <v/>
      </c>
      <c r="D1894" s="2" t="str">
        <f>IF(LEN('spis PO'!C1894)&gt;0,'spis PO'!C1894,"")</f>
        <v/>
      </c>
      <c r="E1894" s="2" t="str">
        <f>IF(LEN('spis PO'!D1894)&gt;0,VLOOKUP('spis PO'!D1894,słowniki!$A$61:$B$63,2),"")</f>
        <v/>
      </c>
      <c r="F1894" s="2" t="str">
        <f>IF(LEN('spis PO'!E1894)&gt;0,VLOOKUP('spis PO'!E1894,słowniki!$A$71:$B$77,2),"")</f>
        <v/>
      </c>
      <c r="G1894" s="12" t="str">
        <f>IF(LEN('spis PO'!F1894)&gt;0,VLOOKUP('spis PO'!F1894,słowniki!$A$51:$B$52,2),"")</f>
        <v/>
      </c>
      <c r="H1894" s="12" t="str">
        <f>IF(LEN('spis PO'!G1894)&gt;0,VLOOKUP('spis PO'!G1894,słowniki!$A$81:$B$83,2),"")</f>
        <v/>
      </c>
      <c r="I1894" s="2" t="str">
        <f>IF(LEN('spis PO'!H1894)&gt;0,'spis PO'!H1894,"")</f>
        <v/>
      </c>
      <c r="J1894" s="12" t="str">
        <f>IF(LEN('spis PO'!I1894)&gt;0,'spis PO'!I1894,"")</f>
        <v/>
      </c>
      <c r="K1894" s="12" t="str">
        <f>IF('spis PO'!D1894="słup",VLOOKUP('spis PO'!J1894,słowniki!$A$91:$B$96,2),IF(LEN('spis PO'!D1894)&gt;0,1,""))</f>
        <v/>
      </c>
      <c r="L1894" s="2" t="str">
        <f>IF(LEN('spis PO'!L1894)&gt;0,VLOOKUP('spis PO'!L1894,słowniki!$A$100:$B$101,2),"")</f>
        <v/>
      </c>
      <c r="M1894" s="2" t="str">
        <f>IF(LEN('spis PO'!M1894)&gt;0,VLOOKUP('spis PO'!M1894,słowniki!$A$110:$B$111,2),"")</f>
        <v/>
      </c>
      <c r="N1894" s="2" t="str">
        <f>IF(LEN('spis PO'!N1894)&gt;0,'spis PO'!N1894,"")</f>
        <v/>
      </c>
      <c r="O1894" s="2" t="str">
        <f>IF('spis PO'!M1894="oprawa",VLOOKUP('spis PO'!O1894,słowniki!$A$120:$B$126,2),IF(LEN('spis PO'!M1894)&gt;0,1,""))</f>
        <v/>
      </c>
      <c r="P1894" s="12" t="str">
        <f>IF('spis PO'!M1894="oprawa",1,"")</f>
        <v/>
      </c>
      <c r="Q1894" s="2" t="str">
        <f t="shared" si="29"/>
        <v/>
      </c>
    </row>
    <row r="1895" spans="1:17">
      <c r="A1895" s="2" t="str">
        <f ca="1">IF(LEN('spis PO'!A1895)&gt;0,MID(CELL("nazwa_pliku"),SEARCH("[",CELL("nazwa_pliku"))+1, SEARCH(".",CELL("nazwa_pliku"))-SEARCH("[",CELL("nazwa_pliku"))-1),"")</f>
        <v/>
      </c>
      <c r="B1895" s="2" t="str">
        <f ca="1">IF(LEN('spis PO'!A1895)&gt;0,MID(CELL("nazwa_pliku"),SEARCH("[",CELL("nazwa_pliku"))+1, SEARCH(".",CELL("nazwa_pliku"))-SEARCH("[",CELL("nazwa_pliku"))-1),"")</f>
        <v/>
      </c>
      <c r="C1895" s="2" t="str">
        <f>IF(LEN('spis PO'!B1895)&gt;0,'spis PO'!B1895,"")</f>
        <v/>
      </c>
      <c r="D1895" s="2" t="str">
        <f>IF(LEN('spis PO'!C1895)&gt;0,'spis PO'!C1895,"")</f>
        <v/>
      </c>
      <c r="E1895" s="2" t="str">
        <f>IF(LEN('spis PO'!D1895)&gt;0,VLOOKUP('spis PO'!D1895,słowniki!$A$61:$B$63,2),"")</f>
        <v/>
      </c>
      <c r="F1895" s="2" t="str">
        <f>IF(LEN('spis PO'!E1895)&gt;0,VLOOKUP('spis PO'!E1895,słowniki!$A$71:$B$77,2),"")</f>
        <v/>
      </c>
      <c r="G1895" s="12" t="str">
        <f>IF(LEN('spis PO'!F1895)&gt;0,VLOOKUP('spis PO'!F1895,słowniki!$A$51:$B$52,2),"")</f>
        <v/>
      </c>
      <c r="H1895" s="12" t="str">
        <f>IF(LEN('spis PO'!G1895)&gt;0,VLOOKUP('spis PO'!G1895,słowniki!$A$81:$B$83,2),"")</f>
        <v/>
      </c>
      <c r="I1895" s="2" t="str">
        <f>IF(LEN('spis PO'!H1895)&gt;0,'spis PO'!H1895,"")</f>
        <v/>
      </c>
      <c r="J1895" s="12" t="str">
        <f>IF(LEN('spis PO'!I1895)&gt;0,'spis PO'!I1895,"")</f>
        <v/>
      </c>
      <c r="K1895" s="12" t="str">
        <f>IF('spis PO'!D1895="słup",VLOOKUP('spis PO'!J1895,słowniki!$A$91:$B$96,2),IF(LEN('spis PO'!D1895)&gt;0,1,""))</f>
        <v/>
      </c>
      <c r="L1895" s="2" t="str">
        <f>IF(LEN('spis PO'!L1895)&gt;0,VLOOKUP('spis PO'!L1895,słowniki!$A$100:$B$101,2),"")</f>
        <v/>
      </c>
      <c r="M1895" s="2" t="str">
        <f>IF(LEN('spis PO'!M1895)&gt;0,VLOOKUP('spis PO'!M1895,słowniki!$A$110:$B$111,2),"")</f>
        <v/>
      </c>
      <c r="N1895" s="2" t="str">
        <f>IF(LEN('spis PO'!N1895)&gt;0,'spis PO'!N1895,"")</f>
        <v/>
      </c>
      <c r="O1895" s="2" t="str">
        <f>IF('spis PO'!M1895="oprawa",VLOOKUP('spis PO'!O1895,słowniki!$A$120:$B$126,2),IF(LEN('spis PO'!M1895)&gt;0,1,""))</f>
        <v/>
      </c>
      <c r="P1895" s="12" t="str">
        <f>IF('spis PO'!M1895="oprawa",1,"")</f>
        <v/>
      </c>
      <c r="Q1895" s="2" t="str">
        <f t="shared" si="29"/>
        <v/>
      </c>
    </row>
    <row r="1896" spans="1:17">
      <c r="A1896" s="2" t="str">
        <f ca="1">IF(LEN('spis PO'!A1896)&gt;0,MID(CELL("nazwa_pliku"),SEARCH("[",CELL("nazwa_pliku"))+1, SEARCH(".",CELL("nazwa_pliku"))-SEARCH("[",CELL("nazwa_pliku"))-1),"")</f>
        <v/>
      </c>
      <c r="B1896" s="2" t="str">
        <f ca="1">IF(LEN('spis PO'!A1896)&gt;0,MID(CELL("nazwa_pliku"),SEARCH("[",CELL("nazwa_pliku"))+1, SEARCH(".",CELL("nazwa_pliku"))-SEARCH("[",CELL("nazwa_pliku"))-1),"")</f>
        <v/>
      </c>
      <c r="C1896" s="2" t="str">
        <f>IF(LEN('spis PO'!B1896)&gt;0,'spis PO'!B1896,"")</f>
        <v/>
      </c>
      <c r="D1896" s="2" t="str">
        <f>IF(LEN('spis PO'!C1896)&gt;0,'spis PO'!C1896,"")</f>
        <v/>
      </c>
      <c r="E1896" s="2" t="str">
        <f>IF(LEN('spis PO'!D1896)&gt;0,VLOOKUP('spis PO'!D1896,słowniki!$A$61:$B$63,2),"")</f>
        <v/>
      </c>
      <c r="F1896" s="2" t="str">
        <f>IF(LEN('spis PO'!E1896)&gt;0,VLOOKUP('spis PO'!E1896,słowniki!$A$71:$B$77,2),"")</f>
        <v/>
      </c>
      <c r="G1896" s="12" t="str">
        <f>IF(LEN('spis PO'!F1896)&gt;0,VLOOKUP('spis PO'!F1896,słowniki!$A$51:$B$52,2),"")</f>
        <v/>
      </c>
      <c r="H1896" s="12" t="str">
        <f>IF(LEN('spis PO'!G1896)&gt;0,VLOOKUP('spis PO'!G1896,słowniki!$A$81:$B$83,2),"")</f>
        <v/>
      </c>
      <c r="I1896" s="2" t="str">
        <f>IF(LEN('spis PO'!H1896)&gt;0,'spis PO'!H1896,"")</f>
        <v/>
      </c>
      <c r="J1896" s="12" t="str">
        <f>IF(LEN('spis PO'!I1896)&gt;0,'spis PO'!I1896,"")</f>
        <v/>
      </c>
      <c r="K1896" s="12" t="str">
        <f>IF('spis PO'!D1896="słup",VLOOKUP('spis PO'!J1896,słowniki!$A$91:$B$96,2),IF(LEN('spis PO'!D1896)&gt;0,1,""))</f>
        <v/>
      </c>
      <c r="L1896" s="2" t="str">
        <f>IF(LEN('spis PO'!L1896)&gt;0,VLOOKUP('spis PO'!L1896,słowniki!$A$100:$B$101,2),"")</f>
        <v/>
      </c>
      <c r="M1896" s="2" t="str">
        <f>IF(LEN('spis PO'!M1896)&gt;0,VLOOKUP('spis PO'!M1896,słowniki!$A$110:$B$111,2),"")</f>
        <v/>
      </c>
      <c r="N1896" s="2" t="str">
        <f>IF(LEN('spis PO'!N1896)&gt;0,'spis PO'!N1896,"")</f>
        <v/>
      </c>
      <c r="O1896" s="2" t="str">
        <f>IF('spis PO'!M1896="oprawa",VLOOKUP('spis PO'!O1896,słowniki!$A$120:$B$126,2),IF(LEN('spis PO'!M1896)&gt;0,1,""))</f>
        <v/>
      </c>
      <c r="P1896" s="12" t="str">
        <f>IF('spis PO'!M1896="oprawa",1,"")</f>
        <v/>
      </c>
      <c r="Q1896" s="2" t="str">
        <f t="shared" si="29"/>
        <v/>
      </c>
    </row>
    <row r="1897" spans="1:17">
      <c r="A1897" s="2" t="str">
        <f ca="1">IF(LEN('spis PO'!A1897)&gt;0,MID(CELL("nazwa_pliku"),SEARCH("[",CELL("nazwa_pliku"))+1, SEARCH(".",CELL("nazwa_pliku"))-SEARCH("[",CELL("nazwa_pliku"))-1),"")</f>
        <v/>
      </c>
      <c r="B1897" s="2" t="str">
        <f ca="1">IF(LEN('spis PO'!A1897)&gt;0,MID(CELL("nazwa_pliku"),SEARCH("[",CELL("nazwa_pliku"))+1, SEARCH(".",CELL("nazwa_pliku"))-SEARCH("[",CELL("nazwa_pliku"))-1),"")</f>
        <v/>
      </c>
      <c r="C1897" s="2" t="str">
        <f>IF(LEN('spis PO'!B1897)&gt;0,'spis PO'!B1897,"")</f>
        <v/>
      </c>
      <c r="D1897" s="2" t="str">
        <f>IF(LEN('spis PO'!C1897)&gt;0,'spis PO'!C1897,"")</f>
        <v/>
      </c>
      <c r="E1897" s="2" t="str">
        <f>IF(LEN('spis PO'!D1897)&gt;0,VLOOKUP('spis PO'!D1897,słowniki!$A$61:$B$63,2),"")</f>
        <v/>
      </c>
      <c r="F1897" s="2" t="str">
        <f>IF(LEN('spis PO'!E1897)&gt;0,VLOOKUP('spis PO'!E1897,słowniki!$A$71:$B$77,2),"")</f>
        <v/>
      </c>
      <c r="G1897" s="12" t="str">
        <f>IF(LEN('spis PO'!F1897)&gt;0,VLOOKUP('spis PO'!F1897,słowniki!$A$51:$B$52,2),"")</f>
        <v/>
      </c>
      <c r="H1897" s="12" t="str">
        <f>IF(LEN('spis PO'!G1897)&gt;0,VLOOKUP('spis PO'!G1897,słowniki!$A$81:$B$83,2),"")</f>
        <v/>
      </c>
      <c r="I1897" s="2" t="str">
        <f>IF(LEN('spis PO'!H1897)&gt;0,'spis PO'!H1897,"")</f>
        <v/>
      </c>
      <c r="J1897" s="12" t="str">
        <f>IF(LEN('spis PO'!I1897)&gt;0,'spis PO'!I1897,"")</f>
        <v/>
      </c>
      <c r="K1897" s="12" t="str">
        <f>IF('spis PO'!D1897="słup",VLOOKUP('spis PO'!J1897,słowniki!$A$91:$B$96,2),IF(LEN('spis PO'!D1897)&gt;0,1,""))</f>
        <v/>
      </c>
      <c r="L1897" s="2" t="str">
        <f>IF(LEN('spis PO'!L1897)&gt;0,VLOOKUP('spis PO'!L1897,słowniki!$A$100:$B$101,2),"")</f>
        <v/>
      </c>
      <c r="M1897" s="2" t="str">
        <f>IF(LEN('spis PO'!M1897)&gt;0,VLOOKUP('spis PO'!M1897,słowniki!$A$110:$B$111,2),"")</f>
        <v/>
      </c>
      <c r="N1897" s="2" t="str">
        <f>IF(LEN('spis PO'!N1897)&gt;0,'spis PO'!N1897,"")</f>
        <v/>
      </c>
      <c r="O1897" s="2" t="str">
        <f>IF('spis PO'!M1897="oprawa",VLOOKUP('spis PO'!O1897,słowniki!$A$120:$B$126,2),IF(LEN('spis PO'!M1897)&gt;0,1,""))</f>
        <v/>
      </c>
      <c r="P1897" s="12" t="str">
        <f>IF('spis PO'!M1897="oprawa",1,"")</f>
        <v/>
      </c>
      <c r="Q1897" s="2" t="str">
        <f t="shared" si="29"/>
        <v/>
      </c>
    </row>
    <row r="1898" spans="1:17">
      <c r="A1898" s="2" t="str">
        <f ca="1">IF(LEN('spis PO'!A1898)&gt;0,MID(CELL("nazwa_pliku"),SEARCH("[",CELL("nazwa_pliku"))+1, SEARCH(".",CELL("nazwa_pliku"))-SEARCH("[",CELL("nazwa_pliku"))-1),"")</f>
        <v/>
      </c>
      <c r="B1898" s="2" t="str">
        <f ca="1">IF(LEN('spis PO'!A1898)&gt;0,MID(CELL("nazwa_pliku"),SEARCH("[",CELL("nazwa_pliku"))+1, SEARCH(".",CELL("nazwa_pliku"))-SEARCH("[",CELL("nazwa_pliku"))-1),"")</f>
        <v/>
      </c>
      <c r="C1898" s="2" t="str">
        <f>IF(LEN('spis PO'!B1898)&gt;0,'spis PO'!B1898,"")</f>
        <v/>
      </c>
      <c r="D1898" s="2" t="str">
        <f>IF(LEN('spis PO'!C1898)&gt;0,'spis PO'!C1898,"")</f>
        <v/>
      </c>
      <c r="E1898" s="2" t="str">
        <f>IF(LEN('spis PO'!D1898)&gt;0,VLOOKUP('spis PO'!D1898,słowniki!$A$61:$B$63,2),"")</f>
        <v/>
      </c>
      <c r="F1898" s="2" t="str">
        <f>IF(LEN('spis PO'!E1898)&gt;0,VLOOKUP('spis PO'!E1898,słowniki!$A$71:$B$77,2),"")</f>
        <v/>
      </c>
      <c r="G1898" s="12" t="str">
        <f>IF(LEN('spis PO'!F1898)&gt;0,VLOOKUP('spis PO'!F1898,słowniki!$A$51:$B$52,2),"")</f>
        <v/>
      </c>
      <c r="H1898" s="12" t="str">
        <f>IF(LEN('spis PO'!G1898)&gt;0,VLOOKUP('spis PO'!G1898,słowniki!$A$81:$B$83,2),"")</f>
        <v/>
      </c>
      <c r="I1898" s="2" t="str">
        <f>IF(LEN('spis PO'!H1898)&gt;0,'spis PO'!H1898,"")</f>
        <v/>
      </c>
      <c r="J1898" s="12" t="str">
        <f>IF(LEN('spis PO'!I1898)&gt;0,'spis PO'!I1898,"")</f>
        <v/>
      </c>
      <c r="K1898" s="12" t="str">
        <f>IF('spis PO'!D1898="słup",VLOOKUP('spis PO'!J1898,słowniki!$A$91:$B$96,2),IF(LEN('spis PO'!D1898)&gt;0,1,""))</f>
        <v/>
      </c>
      <c r="L1898" s="2" t="str">
        <f>IF(LEN('spis PO'!L1898)&gt;0,VLOOKUP('spis PO'!L1898,słowniki!$A$100:$B$101,2),"")</f>
        <v/>
      </c>
      <c r="M1898" s="2" t="str">
        <f>IF(LEN('spis PO'!M1898)&gt;0,VLOOKUP('spis PO'!M1898,słowniki!$A$110:$B$111,2),"")</f>
        <v/>
      </c>
      <c r="N1898" s="2" t="str">
        <f>IF(LEN('spis PO'!N1898)&gt;0,'spis PO'!N1898,"")</f>
        <v/>
      </c>
      <c r="O1898" s="2" t="str">
        <f>IF('spis PO'!M1898="oprawa",VLOOKUP('spis PO'!O1898,słowniki!$A$120:$B$126,2),IF(LEN('spis PO'!M1898)&gt;0,1,""))</f>
        <v/>
      </c>
      <c r="P1898" s="12" t="str">
        <f>IF('spis PO'!M1898="oprawa",1,"")</f>
        <v/>
      </c>
      <c r="Q1898" s="2" t="str">
        <f t="shared" si="29"/>
        <v/>
      </c>
    </row>
    <row r="1899" spans="1:17">
      <c r="A1899" s="2" t="str">
        <f ca="1">IF(LEN('spis PO'!A1899)&gt;0,MID(CELL("nazwa_pliku"),SEARCH("[",CELL("nazwa_pliku"))+1, SEARCH(".",CELL("nazwa_pliku"))-SEARCH("[",CELL("nazwa_pliku"))-1),"")</f>
        <v/>
      </c>
      <c r="B1899" s="2" t="str">
        <f ca="1">IF(LEN('spis PO'!A1899)&gt;0,MID(CELL("nazwa_pliku"),SEARCH("[",CELL("nazwa_pliku"))+1, SEARCH(".",CELL("nazwa_pliku"))-SEARCH("[",CELL("nazwa_pliku"))-1),"")</f>
        <v/>
      </c>
      <c r="C1899" s="2" t="str">
        <f>IF(LEN('spis PO'!B1899)&gt;0,'spis PO'!B1899,"")</f>
        <v/>
      </c>
      <c r="D1899" s="2" t="str">
        <f>IF(LEN('spis PO'!C1899)&gt;0,'spis PO'!C1899,"")</f>
        <v/>
      </c>
      <c r="E1899" s="2" t="str">
        <f>IF(LEN('spis PO'!D1899)&gt;0,VLOOKUP('spis PO'!D1899,słowniki!$A$61:$B$63,2),"")</f>
        <v/>
      </c>
      <c r="F1899" s="2" t="str">
        <f>IF(LEN('spis PO'!E1899)&gt;0,VLOOKUP('spis PO'!E1899,słowniki!$A$71:$B$77,2),"")</f>
        <v/>
      </c>
      <c r="G1899" s="12" t="str">
        <f>IF(LEN('spis PO'!F1899)&gt;0,VLOOKUP('spis PO'!F1899,słowniki!$A$51:$B$52,2),"")</f>
        <v/>
      </c>
      <c r="H1899" s="12" t="str">
        <f>IF(LEN('spis PO'!G1899)&gt;0,VLOOKUP('spis PO'!G1899,słowniki!$A$81:$B$83,2),"")</f>
        <v/>
      </c>
      <c r="I1899" s="2" t="str">
        <f>IF(LEN('spis PO'!H1899)&gt;0,'spis PO'!H1899,"")</f>
        <v/>
      </c>
      <c r="J1899" s="12" t="str">
        <f>IF(LEN('spis PO'!I1899)&gt;0,'spis PO'!I1899,"")</f>
        <v/>
      </c>
      <c r="K1899" s="12" t="str">
        <f>IF('spis PO'!D1899="słup",VLOOKUP('spis PO'!J1899,słowniki!$A$91:$B$96,2),IF(LEN('spis PO'!D1899)&gt;0,1,""))</f>
        <v/>
      </c>
      <c r="L1899" s="2" t="str">
        <f>IF(LEN('spis PO'!L1899)&gt;0,VLOOKUP('spis PO'!L1899,słowniki!$A$100:$B$101,2),"")</f>
        <v/>
      </c>
      <c r="M1899" s="2" t="str">
        <f>IF(LEN('spis PO'!M1899)&gt;0,VLOOKUP('spis PO'!M1899,słowniki!$A$110:$B$111,2),"")</f>
        <v/>
      </c>
      <c r="N1899" s="2" t="str">
        <f>IF(LEN('spis PO'!N1899)&gt;0,'spis PO'!N1899,"")</f>
        <v/>
      </c>
      <c r="O1899" s="2" t="str">
        <f>IF('spis PO'!M1899="oprawa",VLOOKUP('spis PO'!O1899,słowniki!$A$120:$B$126,2),IF(LEN('spis PO'!M1899)&gt;0,1,""))</f>
        <v/>
      </c>
      <c r="P1899" s="12" t="str">
        <f>IF('spis PO'!M1899="oprawa",1,"")</f>
        <v/>
      </c>
      <c r="Q1899" s="2" t="str">
        <f t="shared" si="29"/>
        <v/>
      </c>
    </row>
    <row r="1900" spans="1:17">
      <c r="A1900" s="2" t="str">
        <f ca="1">IF(LEN('spis PO'!A1900)&gt;0,MID(CELL("nazwa_pliku"),SEARCH("[",CELL("nazwa_pliku"))+1, SEARCH(".",CELL("nazwa_pliku"))-SEARCH("[",CELL("nazwa_pliku"))-1),"")</f>
        <v/>
      </c>
      <c r="B1900" s="2" t="str">
        <f ca="1">IF(LEN('spis PO'!A1900)&gt;0,MID(CELL("nazwa_pliku"),SEARCH("[",CELL("nazwa_pliku"))+1, SEARCH(".",CELL("nazwa_pliku"))-SEARCH("[",CELL("nazwa_pliku"))-1),"")</f>
        <v/>
      </c>
      <c r="C1900" s="2" t="str">
        <f>IF(LEN('spis PO'!B1900)&gt;0,'spis PO'!B1900,"")</f>
        <v/>
      </c>
      <c r="D1900" s="2" t="str">
        <f>IF(LEN('spis PO'!C1900)&gt;0,'spis PO'!C1900,"")</f>
        <v/>
      </c>
      <c r="E1900" s="2" t="str">
        <f>IF(LEN('spis PO'!D1900)&gt;0,VLOOKUP('spis PO'!D1900,słowniki!$A$61:$B$63,2),"")</f>
        <v/>
      </c>
      <c r="F1900" s="2" t="str">
        <f>IF(LEN('spis PO'!E1900)&gt;0,VLOOKUP('spis PO'!E1900,słowniki!$A$71:$B$77,2),"")</f>
        <v/>
      </c>
      <c r="G1900" s="12" t="str">
        <f>IF(LEN('spis PO'!F1900)&gt;0,VLOOKUP('spis PO'!F1900,słowniki!$A$51:$B$52,2),"")</f>
        <v/>
      </c>
      <c r="H1900" s="12" t="str">
        <f>IF(LEN('spis PO'!G1900)&gt;0,VLOOKUP('spis PO'!G1900,słowniki!$A$81:$B$83,2),"")</f>
        <v/>
      </c>
      <c r="I1900" s="2" t="str">
        <f>IF(LEN('spis PO'!H1900)&gt;0,'spis PO'!H1900,"")</f>
        <v/>
      </c>
      <c r="J1900" s="12" t="str">
        <f>IF(LEN('spis PO'!I1900)&gt;0,'spis PO'!I1900,"")</f>
        <v/>
      </c>
      <c r="K1900" s="12" t="str">
        <f>IF('spis PO'!D1900="słup",VLOOKUP('spis PO'!J1900,słowniki!$A$91:$B$96,2),IF(LEN('spis PO'!D1900)&gt;0,1,""))</f>
        <v/>
      </c>
      <c r="L1900" s="2" t="str">
        <f>IF(LEN('spis PO'!L1900)&gt;0,VLOOKUP('spis PO'!L1900,słowniki!$A$100:$B$101,2),"")</f>
        <v/>
      </c>
      <c r="M1900" s="2" t="str">
        <f>IF(LEN('spis PO'!M1900)&gt;0,VLOOKUP('spis PO'!M1900,słowniki!$A$110:$B$111,2),"")</f>
        <v/>
      </c>
      <c r="N1900" s="2" t="str">
        <f>IF(LEN('spis PO'!N1900)&gt;0,'spis PO'!N1900,"")</f>
        <v/>
      </c>
      <c r="O1900" s="2" t="str">
        <f>IF('spis PO'!M1900="oprawa",VLOOKUP('spis PO'!O1900,słowniki!$A$120:$B$126,2),IF(LEN('spis PO'!M1900)&gt;0,1,""))</f>
        <v/>
      </c>
      <c r="P1900" s="12" t="str">
        <f>IF('spis PO'!M1900="oprawa",1,"")</f>
        <v/>
      </c>
      <c r="Q1900" s="2" t="str">
        <f t="shared" si="29"/>
        <v/>
      </c>
    </row>
    <row r="1901" spans="1:17">
      <c r="A1901" s="2" t="str">
        <f ca="1">IF(LEN('spis PO'!A1901)&gt;0,MID(CELL("nazwa_pliku"),SEARCH("[",CELL("nazwa_pliku"))+1, SEARCH(".",CELL("nazwa_pliku"))-SEARCH("[",CELL("nazwa_pliku"))-1),"")</f>
        <v/>
      </c>
      <c r="B1901" s="2" t="str">
        <f ca="1">IF(LEN('spis PO'!A1901)&gt;0,MID(CELL("nazwa_pliku"),SEARCH("[",CELL("nazwa_pliku"))+1, SEARCH(".",CELL("nazwa_pliku"))-SEARCH("[",CELL("nazwa_pliku"))-1),"")</f>
        <v/>
      </c>
      <c r="C1901" s="2" t="str">
        <f>IF(LEN('spis PO'!B1901)&gt;0,'spis PO'!B1901,"")</f>
        <v/>
      </c>
      <c r="D1901" s="2" t="str">
        <f>IF(LEN('spis PO'!C1901)&gt;0,'spis PO'!C1901,"")</f>
        <v/>
      </c>
      <c r="E1901" s="2" t="str">
        <f>IF(LEN('spis PO'!D1901)&gt;0,VLOOKUP('spis PO'!D1901,słowniki!$A$61:$B$63,2),"")</f>
        <v/>
      </c>
      <c r="F1901" s="2" t="str">
        <f>IF(LEN('spis PO'!E1901)&gt;0,VLOOKUP('spis PO'!E1901,słowniki!$A$71:$B$77,2),"")</f>
        <v/>
      </c>
      <c r="G1901" s="12" t="str">
        <f>IF(LEN('spis PO'!F1901)&gt;0,VLOOKUP('spis PO'!F1901,słowniki!$A$51:$B$52,2),"")</f>
        <v/>
      </c>
      <c r="H1901" s="12" t="str">
        <f>IF(LEN('spis PO'!G1901)&gt;0,VLOOKUP('spis PO'!G1901,słowniki!$A$81:$B$83,2),"")</f>
        <v/>
      </c>
      <c r="I1901" s="2" t="str">
        <f>IF(LEN('spis PO'!H1901)&gt;0,'spis PO'!H1901,"")</f>
        <v/>
      </c>
      <c r="J1901" s="12" t="str">
        <f>IF(LEN('spis PO'!I1901)&gt;0,'spis PO'!I1901,"")</f>
        <v/>
      </c>
      <c r="K1901" s="12" t="str">
        <f>IF('spis PO'!D1901="słup",VLOOKUP('spis PO'!J1901,słowniki!$A$91:$B$96,2),IF(LEN('spis PO'!D1901)&gt;0,1,""))</f>
        <v/>
      </c>
      <c r="L1901" s="2" t="str">
        <f>IF(LEN('spis PO'!L1901)&gt;0,VLOOKUP('spis PO'!L1901,słowniki!$A$100:$B$101,2),"")</f>
        <v/>
      </c>
      <c r="M1901" s="2" t="str">
        <f>IF(LEN('spis PO'!M1901)&gt;0,VLOOKUP('spis PO'!M1901,słowniki!$A$110:$B$111,2),"")</f>
        <v/>
      </c>
      <c r="N1901" s="2" t="str">
        <f>IF(LEN('spis PO'!N1901)&gt;0,'spis PO'!N1901,"")</f>
        <v/>
      </c>
      <c r="O1901" s="2" t="str">
        <f>IF('spis PO'!M1901="oprawa",VLOOKUP('spis PO'!O1901,słowniki!$A$120:$B$126,2),IF(LEN('spis PO'!M1901)&gt;0,1,""))</f>
        <v/>
      </c>
      <c r="P1901" s="12" t="str">
        <f>IF('spis PO'!M1901="oprawa",1,"")</f>
        <v/>
      </c>
      <c r="Q1901" s="2" t="str">
        <f t="shared" si="29"/>
        <v/>
      </c>
    </row>
    <row r="1902" spans="1:17">
      <c r="A1902" s="2" t="str">
        <f ca="1">IF(LEN('spis PO'!A1902)&gt;0,MID(CELL("nazwa_pliku"),SEARCH("[",CELL("nazwa_pliku"))+1, SEARCH(".",CELL("nazwa_pliku"))-SEARCH("[",CELL("nazwa_pliku"))-1),"")</f>
        <v/>
      </c>
      <c r="B1902" s="2" t="str">
        <f ca="1">IF(LEN('spis PO'!A1902)&gt;0,MID(CELL("nazwa_pliku"),SEARCH("[",CELL("nazwa_pliku"))+1, SEARCH(".",CELL("nazwa_pliku"))-SEARCH("[",CELL("nazwa_pliku"))-1),"")</f>
        <v/>
      </c>
      <c r="C1902" s="2" t="str">
        <f>IF(LEN('spis PO'!B1902)&gt;0,'spis PO'!B1902,"")</f>
        <v/>
      </c>
      <c r="D1902" s="2" t="str">
        <f>IF(LEN('spis PO'!C1902)&gt;0,'spis PO'!C1902,"")</f>
        <v/>
      </c>
      <c r="E1902" s="2" t="str">
        <f>IF(LEN('spis PO'!D1902)&gt;0,VLOOKUP('spis PO'!D1902,słowniki!$A$61:$B$63,2),"")</f>
        <v/>
      </c>
      <c r="F1902" s="2" t="str">
        <f>IF(LEN('spis PO'!E1902)&gt;0,VLOOKUP('spis PO'!E1902,słowniki!$A$71:$B$77,2),"")</f>
        <v/>
      </c>
      <c r="G1902" s="12" t="str">
        <f>IF(LEN('spis PO'!F1902)&gt;0,VLOOKUP('spis PO'!F1902,słowniki!$A$51:$B$52,2),"")</f>
        <v/>
      </c>
      <c r="H1902" s="12" t="str">
        <f>IF(LEN('spis PO'!G1902)&gt;0,VLOOKUP('spis PO'!G1902,słowniki!$A$81:$B$83,2),"")</f>
        <v/>
      </c>
      <c r="I1902" s="2" t="str">
        <f>IF(LEN('spis PO'!H1902)&gt;0,'spis PO'!H1902,"")</f>
        <v/>
      </c>
      <c r="J1902" s="12" t="str">
        <f>IF(LEN('spis PO'!I1902)&gt;0,'spis PO'!I1902,"")</f>
        <v/>
      </c>
      <c r="K1902" s="12" t="str">
        <f>IF('spis PO'!D1902="słup",VLOOKUP('spis PO'!J1902,słowniki!$A$91:$B$96,2),IF(LEN('spis PO'!D1902)&gt;0,1,""))</f>
        <v/>
      </c>
      <c r="L1902" s="2" t="str">
        <f>IF(LEN('spis PO'!L1902)&gt;0,VLOOKUP('spis PO'!L1902,słowniki!$A$100:$B$101,2),"")</f>
        <v/>
      </c>
      <c r="M1902" s="2" t="str">
        <f>IF(LEN('spis PO'!M1902)&gt;0,VLOOKUP('spis PO'!M1902,słowniki!$A$110:$B$111,2),"")</f>
        <v/>
      </c>
      <c r="N1902" s="2" t="str">
        <f>IF(LEN('spis PO'!N1902)&gt;0,'spis PO'!N1902,"")</f>
        <v/>
      </c>
      <c r="O1902" s="2" t="str">
        <f>IF('spis PO'!M1902="oprawa",VLOOKUP('spis PO'!O1902,słowniki!$A$120:$B$126,2),IF(LEN('spis PO'!M1902)&gt;0,1,""))</f>
        <v/>
      </c>
      <c r="P1902" s="12" t="str">
        <f>IF('spis PO'!M1902="oprawa",1,"")</f>
        <v/>
      </c>
      <c r="Q1902" s="2" t="str">
        <f t="shared" si="29"/>
        <v/>
      </c>
    </row>
    <row r="1903" spans="1:17">
      <c r="A1903" s="2" t="str">
        <f ca="1">IF(LEN('spis PO'!A1903)&gt;0,MID(CELL("nazwa_pliku"),SEARCH("[",CELL("nazwa_pliku"))+1, SEARCH(".",CELL("nazwa_pliku"))-SEARCH("[",CELL("nazwa_pliku"))-1),"")</f>
        <v/>
      </c>
      <c r="B1903" s="2" t="str">
        <f ca="1">IF(LEN('spis PO'!A1903)&gt;0,MID(CELL("nazwa_pliku"),SEARCH("[",CELL("nazwa_pliku"))+1, SEARCH(".",CELL("nazwa_pliku"))-SEARCH("[",CELL("nazwa_pliku"))-1),"")</f>
        <v/>
      </c>
      <c r="C1903" s="2" t="str">
        <f>IF(LEN('spis PO'!B1903)&gt;0,'spis PO'!B1903,"")</f>
        <v/>
      </c>
      <c r="D1903" s="2" t="str">
        <f>IF(LEN('spis PO'!C1903)&gt;0,'spis PO'!C1903,"")</f>
        <v/>
      </c>
      <c r="E1903" s="2" t="str">
        <f>IF(LEN('spis PO'!D1903)&gt;0,VLOOKUP('spis PO'!D1903,słowniki!$A$61:$B$63,2),"")</f>
        <v/>
      </c>
      <c r="F1903" s="2" t="str">
        <f>IF(LEN('spis PO'!E1903)&gt;0,VLOOKUP('spis PO'!E1903,słowniki!$A$71:$B$77,2),"")</f>
        <v/>
      </c>
      <c r="G1903" s="12" t="str">
        <f>IF(LEN('spis PO'!F1903)&gt;0,VLOOKUP('spis PO'!F1903,słowniki!$A$51:$B$52,2),"")</f>
        <v/>
      </c>
      <c r="H1903" s="12" t="str">
        <f>IF(LEN('spis PO'!G1903)&gt;0,VLOOKUP('spis PO'!G1903,słowniki!$A$81:$B$83,2),"")</f>
        <v/>
      </c>
      <c r="I1903" s="2" t="str">
        <f>IF(LEN('spis PO'!H1903)&gt;0,'spis PO'!H1903,"")</f>
        <v/>
      </c>
      <c r="J1903" s="12" t="str">
        <f>IF(LEN('spis PO'!I1903)&gt;0,'spis PO'!I1903,"")</f>
        <v/>
      </c>
      <c r="K1903" s="12" t="str">
        <f>IF('spis PO'!D1903="słup",VLOOKUP('spis PO'!J1903,słowniki!$A$91:$B$96,2),IF(LEN('spis PO'!D1903)&gt;0,1,""))</f>
        <v/>
      </c>
      <c r="L1903" s="2" t="str">
        <f>IF(LEN('spis PO'!L1903)&gt;0,VLOOKUP('spis PO'!L1903,słowniki!$A$100:$B$101,2),"")</f>
        <v/>
      </c>
      <c r="M1903" s="2" t="str">
        <f>IF(LEN('spis PO'!M1903)&gt;0,VLOOKUP('spis PO'!M1903,słowniki!$A$110:$B$111,2),"")</f>
        <v/>
      </c>
      <c r="N1903" s="2" t="str">
        <f>IF(LEN('spis PO'!N1903)&gt;0,'spis PO'!N1903,"")</f>
        <v/>
      </c>
      <c r="O1903" s="2" t="str">
        <f>IF('spis PO'!M1903="oprawa",VLOOKUP('spis PO'!O1903,słowniki!$A$120:$B$126,2),IF(LEN('spis PO'!M1903)&gt;0,1,""))</f>
        <v/>
      </c>
      <c r="P1903" s="12" t="str">
        <f>IF('spis PO'!M1903="oprawa",1,"")</f>
        <v/>
      </c>
      <c r="Q1903" s="2" t="str">
        <f t="shared" si="29"/>
        <v/>
      </c>
    </row>
    <row r="1904" spans="1:17">
      <c r="A1904" s="2" t="str">
        <f ca="1">IF(LEN('spis PO'!A1904)&gt;0,MID(CELL("nazwa_pliku"),SEARCH("[",CELL("nazwa_pliku"))+1, SEARCH(".",CELL("nazwa_pliku"))-SEARCH("[",CELL("nazwa_pliku"))-1),"")</f>
        <v/>
      </c>
      <c r="B1904" s="2" t="str">
        <f ca="1">IF(LEN('spis PO'!A1904)&gt;0,MID(CELL("nazwa_pliku"),SEARCH("[",CELL("nazwa_pliku"))+1, SEARCH(".",CELL("nazwa_pliku"))-SEARCH("[",CELL("nazwa_pliku"))-1),"")</f>
        <v/>
      </c>
      <c r="C1904" s="2" t="str">
        <f>IF(LEN('spis PO'!B1904)&gt;0,'spis PO'!B1904,"")</f>
        <v/>
      </c>
      <c r="D1904" s="2" t="str">
        <f>IF(LEN('spis PO'!C1904)&gt;0,'spis PO'!C1904,"")</f>
        <v/>
      </c>
      <c r="E1904" s="2" t="str">
        <f>IF(LEN('spis PO'!D1904)&gt;0,VLOOKUP('spis PO'!D1904,słowniki!$A$61:$B$63,2),"")</f>
        <v/>
      </c>
      <c r="F1904" s="2" t="str">
        <f>IF(LEN('spis PO'!E1904)&gt;0,VLOOKUP('spis PO'!E1904,słowniki!$A$71:$B$77,2),"")</f>
        <v/>
      </c>
      <c r="G1904" s="12" t="str">
        <f>IF(LEN('spis PO'!F1904)&gt;0,VLOOKUP('spis PO'!F1904,słowniki!$A$51:$B$52,2),"")</f>
        <v/>
      </c>
      <c r="H1904" s="12" t="str">
        <f>IF(LEN('spis PO'!G1904)&gt;0,VLOOKUP('spis PO'!G1904,słowniki!$A$81:$B$83,2),"")</f>
        <v/>
      </c>
      <c r="I1904" s="2" t="str">
        <f>IF(LEN('spis PO'!H1904)&gt;0,'spis PO'!H1904,"")</f>
        <v/>
      </c>
      <c r="J1904" s="12" t="str">
        <f>IF(LEN('spis PO'!I1904)&gt;0,'spis PO'!I1904,"")</f>
        <v/>
      </c>
      <c r="K1904" s="12" t="str">
        <f>IF('spis PO'!D1904="słup",VLOOKUP('spis PO'!J1904,słowniki!$A$91:$B$96,2),IF(LEN('spis PO'!D1904)&gt;0,1,""))</f>
        <v/>
      </c>
      <c r="L1904" s="2" t="str">
        <f>IF(LEN('spis PO'!L1904)&gt;0,VLOOKUP('spis PO'!L1904,słowniki!$A$100:$B$101,2),"")</f>
        <v/>
      </c>
      <c r="M1904" s="2" t="str">
        <f>IF(LEN('spis PO'!M1904)&gt;0,VLOOKUP('spis PO'!M1904,słowniki!$A$110:$B$111,2),"")</f>
        <v/>
      </c>
      <c r="N1904" s="2" t="str">
        <f>IF(LEN('spis PO'!N1904)&gt;0,'spis PO'!N1904,"")</f>
        <v/>
      </c>
      <c r="O1904" s="2" t="str">
        <f>IF('spis PO'!M1904="oprawa",VLOOKUP('spis PO'!O1904,słowniki!$A$120:$B$126,2),IF(LEN('spis PO'!M1904)&gt;0,1,""))</f>
        <v/>
      </c>
      <c r="P1904" s="12" t="str">
        <f>IF('spis PO'!M1904="oprawa",1,"")</f>
        <v/>
      </c>
      <c r="Q1904" s="2" t="str">
        <f t="shared" si="29"/>
        <v/>
      </c>
    </row>
    <row r="1905" spans="1:17">
      <c r="A1905" s="2" t="str">
        <f ca="1">IF(LEN('spis PO'!A1905)&gt;0,MID(CELL("nazwa_pliku"),SEARCH("[",CELL("nazwa_pliku"))+1, SEARCH(".",CELL("nazwa_pliku"))-SEARCH("[",CELL("nazwa_pliku"))-1),"")</f>
        <v/>
      </c>
      <c r="B1905" s="2" t="str">
        <f ca="1">IF(LEN('spis PO'!A1905)&gt;0,MID(CELL("nazwa_pliku"),SEARCH("[",CELL("nazwa_pliku"))+1, SEARCH(".",CELL("nazwa_pliku"))-SEARCH("[",CELL("nazwa_pliku"))-1),"")</f>
        <v/>
      </c>
      <c r="C1905" s="2" t="str">
        <f>IF(LEN('spis PO'!B1905)&gt;0,'spis PO'!B1905,"")</f>
        <v/>
      </c>
      <c r="D1905" s="2" t="str">
        <f>IF(LEN('spis PO'!C1905)&gt;0,'spis PO'!C1905,"")</f>
        <v/>
      </c>
      <c r="E1905" s="2" t="str">
        <f>IF(LEN('spis PO'!D1905)&gt;0,VLOOKUP('spis PO'!D1905,słowniki!$A$61:$B$63,2),"")</f>
        <v/>
      </c>
      <c r="F1905" s="2" t="str">
        <f>IF(LEN('spis PO'!E1905)&gt;0,VLOOKUP('spis PO'!E1905,słowniki!$A$71:$B$77,2),"")</f>
        <v/>
      </c>
      <c r="G1905" s="12" t="str">
        <f>IF(LEN('spis PO'!F1905)&gt;0,VLOOKUP('spis PO'!F1905,słowniki!$A$51:$B$52,2),"")</f>
        <v/>
      </c>
      <c r="H1905" s="12" t="str">
        <f>IF(LEN('spis PO'!G1905)&gt;0,VLOOKUP('spis PO'!G1905,słowniki!$A$81:$B$83,2),"")</f>
        <v/>
      </c>
      <c r="I1905" s="2" t="str">
        <f>IF(LEN('spis PO'!H1905)&gt;0,'spis PO'!H1905,"")</f>
        <v/>
      </c>
      <c r="J1905" s="12" t="str">
        <f>IF(LEN('spis PO'!I1905)&gt;0,'spis PO'!I1905,"")</f>
        <v/>
      </c>
      <c r="K1905" s="12" t="str">
        <f>IF('spis PO'!D1905="słup",VLOOKUP('spis PO'!J1905,słowniki!$A$91:$B$96,2),IF(LEN('spis PO'!D1905)&gt;0,1,""))</f>
        <v/>
      </c>
      <c r="L1905" s="2" t="str">
        <f>IF(LEN('spis PO'!L1905)&gt;0,VLOOKUP('spis PO'!L1905,słowniki!$A$100:$B$101,2),"")</f>
        <v/>
      </c>
      <c r="M1905" s="2" t="str">
        <f>IF(LEN('spis PO'!M1905)&gt;0,VLOOKUP('spis PO'!M1905,słowniki!$A$110:$B$111,2),"")</f>
        <v/>
      </c>
      <c r="N1905" s="2" t="str">
        <f>IF(LEN('spis PO'!N1905)&gt;0,'spis PO'!N1905,"")</f>
        <v/>
      </c>
      <c r="O1905" s="2" t="str">
        <f>IF('spis PO'!M1905="oprawa",VLOOKUP('spis PO'!O1905,słowniki!$A$120:$B$126,2),IF(LEN('spis PO'!M1905)&gt;0,1,""))</f>
        <v/>
      </c>
      <c r="P1905" s="12" t="str">
        <f>IF('spis PO'!M1905="oprawa",1,"")</f>
        <v/>
      </c>
      <c r="Q1905" s="2" t="str">
        <f t="shared" si="29"/>
        <v/>
      </c>
    </row>
    <row r="1906" spans="1:17">
      <c r="A1906" s="2" t="str">
        <f ca="1">IF(LEN('spis PO'!A1906)&gt;0,MID(CELL("nazwa_pliku"),SEARCH("[",CELL("nazwa_pliku"))+1, SEARCH(".",CELL("nazwa_pliku"))-SEARCH("[",CELL("nazwa_pliku"))-1),"")</f>
        <v/>
      </c>
      <c r="B1906" s="2" t="str">
        <f ca="1">IF(LEN('spis PO'!A1906)&gt;0,MID(CELL("nazwa_pliku"),SEARCH("[",CELL("nazwa_pliku"))+1, SEARCH(".",CELL("nazwa_pliku"))-SEARCH("[",CELL("nazwa_pliku"))-1),"")</f>
        <v/>
      </c>
      <c r="C1906" s="2" t="str">
        <f>IF(LEN('spis PO'!B1906)&gt;0,'spis PO'!B1906,"")</f>
        <v/>
      </c>
      <c r="D1906" s="2" t="str">
        <f>IF(LEN('spis PO'!C1906)&gt;0,'spis PO'!C1906,"")</f>
        <v/>
      </c>
      <c r="E1906" s="2" t="str">
        <f>IF(LEN('spis PO'!D1906)&gt;0,VLOOKUP('spis PO'!D1906,słowniki!$A$61:$B$63,2),"")</f>
        <v/>
      </c>
      <c r="F1906" s="2" t="str">
        <f>IF(LEN('spis PO'!E1906)&gt;0,VLOOKUP('spis PO'!E1906,słowniki!$A$71:$B$77,2),"")</f>
        <v/>
      </c>
      <c r="G1906" s="12" t="str">
        <f>IF(LEN('spis PO'!F1906)&gt;0,VLOOKUP('spis PO'!F1906,słowniki!$A$51:$B$52,2),"")</f>
        <v/>
      </c>
      <c r="H1906" s="12" t="str">
        <f>IF(LEN('spis PO'!G1906)&gt;0,VLOOKUP('spis PO'!G1906,słowniki!$A$81:$B$83,2),"")</f>
        <v/>
      </c>
      <c r="I1906" s="2" t="str">
        <f>IF(LEN('spis PO'!H1906)&gt;0,'spis PO'!H1906,"")</f>
        <v/>
      </c>
      <c r="J1906" s="12" t="str">
        <f>IF(LEN('spis PO'!I1906)&gt;0,'spis PO'!I1906,"")</f>
        <v/>
      </c>
      <c r="K1906" s="12" t="str">
        <f>IF('spis PO'!D1906="słup",VLOOKUP('spis PO'!J1906,słowniki!$A$91:$B$96,2),IF(LEN('spis PO'!D1906)&gt;0,1,""))</f>
        <v/>
      </c>
      <c r="L1906" s="2" t="str">
        <f>IF(LEN('spis PO'!L1906)&gt;0,VLOOKUP('spis PO'!L1906,słowniki!$A$100:$B$101,2),"")</f>
        <v/>
      </c>
      <c r="M1906" s="2" t="str">
        <f>IF(LEN('spis PO'!M1906)&gt;0,VLOOKUP('spis PO'!M1906,słowniki!$A$110:$B$111,2),"")</f>
        <v/>
      </c>
      <c r="N1906" s="2" t="str">
        <f>IF(LEN('spis PO'!N1906)&gt;0,'spis PO'!N1906,"")</f>
        <v/>
      </c>
      <c r="O1906" s="2" t="str">
        <f>IF('spis PO'!M1906="oprawa",VLOOKUP('spis PO'!O1906,słowniki!$A$120:$B$126,2),IF(LEN('spis PO'!M1906)&gt;0,1,""))</f>
        <v/>
      </c>
      <c r="P1906" s="12" t="str">
        <f>IF('spis PO'!M1906="oprawa",1,"")</f>
        <v/>
      </c>
      <c r="Q1906" s="2" t="str">
        <f t="shared" si="29"/>
        <v/>
      </c>
    </row>
    <row r="1907" spans="1:17">
      <c r="A1907" s="2" t="str">
        <f ca="1">IF(LEN('spis PO'!A1907)&gt;0,MID(CELL("nazwa_pliku"),SEARCH("[",CELL("nazwa_pliku"))+1, SEARCH(".",CELL("nazwa_pliku"))-SEARCH("[",CELL("nazwa_pliku"))-1),"")</f>
        <v/>
      </c>
      <c r="B1907" s="2" t="str">
        <f ca="1">IF(LEN('spis PO'!A1907)&gt;0,MID(CELL("nazwa_pliku"),SEARCH("[",CELL("nazwa_pliku"))+1, SEARCH(".",CELL("nazwa_pliku"))-SEARCH("[",CELL("nazwa_pliku"))-1),"")</f>
        <v/>
      </c>
      <c r="C1907" s="2" t="str">
        <f>IF(LEN('spis PO'!B1907)&gt;0,'spis PO'!B1907,"")</f>
        <v/>
      </c>
      <c r="D1907" s="2" t="str">
        <f>IF(LEN('spis PO'!C1907)&gt;0,'spis PO'!C1907,"")</f>
        <v/>
      </c>
      <c r="E1907" s="2" t="str">
        <f>IF(LEN('spis PO'!D1907)&gt;0,VLOOKUP('spis PO'!D1907,słowniki!$A$61:$B$63,2),"")</f>
        <v/>
      </c>
      <c r="F1907" s="2" t="str">
        <f>IF(LEN('spis PO'!E1907)&gt;0,VLOOKUP('spis PO'!E1907,słowniki!$A$71:$B$77,2),"")</f>
        <v/>
      </c>
      <c r="G1907" s="12" t="str">
        <f>IF(LEN('spis PO'!F1907)&gt;0,VLOOKUP('spis PO'!F1907,słowniki!$A$51:$B$52,2),"")</f>
        <v/>
      </c>
      <c r="H1907" s="12" t="str">
        <f>IF(LEN('spis PO'!G1907)&gt;0,VLOOKUP('spis PO'!G1907,słowniki!$A$81:$B$83,2),"")</f>
        <v/>
      </c>
      <c r="I1907" s="2" t="str">
        <f>IF(LEN('spis PO'!H1907)&gt;0,'spis PO'!H1907,"")</f>
        <v/>
      </c>
      <c r="J1907" s="12" t="str">
        <f>IF(LEN('spis PO'!I1907)&gt;0,'spis PO'!I1907,"")</f>
        <v/>
      </c>
      <c r="K1907" s="12" t="str">
        <f>IF('spis PO'!D1907="słup",VLOOKUP('spis PO'!J1907,słowniki!$A$91:$B$96,2),IF(LEN('spis PO'!D1907)&gt;0,1,""))</f>
        <v/>
      </c>
      <c r="L1907" s="2" t="str">
        <f>IF(LEN('spis PO'!L1907)&gt;0,VLOOKUP('spis PO'!L1907,słowniki!$A$100:$B$101,2),"")</f>
        <v/>
      </c>
      <c r="M1907" s="2" t="str">
        <f>IF(LEN('spis PO'!M1907)&gt;0,VLOOKUP('spis PO'!M1907,słowniki!$A$110:$B$111,2),"")</f>
        <v/>
      </c>
      <c r="N1907" s="2" t="str">
        <f>IF(LEN('spis PO'!N1907)&gt;0,'spis PO'!N1907,"")</f>
        <v/>
      </c>
      <c r="O1907" s="2" t="str">
        <f>IF('spis PO'!M1907="oprawa",VLOOKUP('spis PO'!O1907,słowniki!$A$120:$B$126,2),IF(LEN('spis PO'!M1907)&gt;0,1,""))</f>
        <v/>
      </c>
      <c r="P1907" s="12" t="str">
        <f>IF('spis PO'!M1907="oprawa",1,"")</f>
        <v/>
      </c>
      <c r="Q1907" s="2" t="str">
        <f t="shared" si="29"/>
        <v/>
      </c>
    </row>
    <row r="1908" spans="1:17">
      <c r="A1908" s="2" t="str">
        <f ca="1">IF(LEN('spis PO'!A1908)&gt;0,MID(CELL("nazwa_pliku"),SEARCH("[",CELL("nazwa_pliku"))+1, SEARCH(".",CELL("nazwa_pliku"))-SEARCH("[",CELL("nazwa_pliku"))-1),"")</f>
        <v/>
      </c>
      <c r="B1908" s="2" t="str">
        <f ca="1">IF(LEN('spis PO'!A1908)&gt;0,MID(CELL("nazwa_pliku"),SEARCH("[",CELL("nazwa_pliku"))+1, SEARCH(".",CELL("nazwa_pliku"))-SEARCH("[",CELL("nazwa_pliku"))-1),"")</f>
        <v/>
      </c>
      <c r="C1908" s="2" t="str">
        <f>IF(LEN('spis PO'!B1908)&gt;0,'spis PO'!B1908,"")</f>
        <v/>
      </c>
      <c r="D1908" s="2" t="str">
        <f>IF(LEN('spis PO'!C1908)&gt;0,'spis PO'!C1908,"")</f>
        <v/>
      </c>
      <c r="E1908" s="2" t="str">
        <f>IF(LEN('spis PO'!D1908)&gt;0,VLOOKUP('spis PO'!D1908,słowniki!$A$61:$B$63,2),"")</f>
        <v/>
      </c>
      <c r="F1908" s="2" t="str">
        <f>IF(LEN('spis PO'!E1908)&gt;0,VLOOKUP('spis PO'!E1908,słowniki!$A$71:$B$77,2),"")</f>
        <v/>
      </c>
      <c r="G1908" s="12" t="str">
        <f>IF(LEN('spis PO'!F1908)&gt;0,VLOOKUP('spis PO'!F1908,słowniki!$A$51:$B$52,2),"")</f>
        <v/>
      </c>
      <c r="H1908" s="12" t="str">
        <f>IF(LEN('spis PO'!G1908)&gt;0,VLOOKUP('spis PO'!G1908,słowniki!$A$81:$B$83,2),"")</f>
        <v/>
      </c>
      <c r="I1908" s="2" t="str">
        <f>IF(LEN('spis PO'!H1908)&gt;0,'spis PO'!H1908,"")</f>
        <v/>
      </c>
      <c r="J1908" s="12" t="str">
        <f>IF(LEN('spis PO'!I1908)&gt;0,'spis PO'!I1908,"")</f>
        <v/>
      </c>
      <c r="K1908" s="12" t="str">
        <f>IF('spis PO'!D1908="słup",VLOOKUP('spis PO'!J1908,słowniki!$A$91:$B$96,2),IF(LEN('spis PO'!D1908)&gt;0,1,""))</f>
        <v/>
      </c>
      <c r="L1908" s="2" t="str">
        <f>IF(LEN('spis PO'!L1908)&gt;0,VLOOKUP('spis PO'!L1908,słowniki!$A$100:$B$101,2),"")</f>
        <v/>
      </c>
      <c r="M1908" s="2" t="str">
        <f>IF(LEN('spis PO'!M1908)&gt;0,VLOOKUP('spis PO'!M1908,słowniki!$A$110:$B$111,2),"")</f>
        <v/>
      </c>
      <c r="N1908" s="2" t="str">
        <f>IF(LEN('spis PO'!N1908)&gt;0,'spis PO'!N1908,"")</f>
        <v/>
      </c>
      <c r="O1908" s="2" t="str">
        <f>IF('spis PO'!M1908="oprawa",VLOOKUP('spis PO'!O1908,słowniki!$A$120:$B$126,2),IF(LEN('spis PO'!M1908)&gt;0,1,""))</f>
        <v/>
      </c>
      <c r="P1908" s="12" t="str">
        <f>IF('spis PO'!M1908="oprawa",1,"")</f>
        <v/>
      </c>
      <c r="Q1908" s="2" t="str">
        <f t="shared" si="29"/>
        <v/>
      </c>
    </row>
    <row r="1909" spans="1:17">
      <c r="A1909" s="2" t="str">
        <f ca="1">IF(LEN('spis PO'!A1909)&gt;0,MID(CELL("nazwa_pliku"),SEARCH("[",CELL("nazwa_pliku"))+1, SEARCH(".",CELL("nazwa_pliku"))-SEARCH("[",CELL("nazwa_pliku"))-1),"")</f>
        <v/>
      </c>
      <c r="B1909" s="2" t="str">
        <f ca="1">IF(LEN('spis PO'!A1909)&gt;0,MID(CELL("nazwa_pliku"),SEARCH("[",CELL("nazwa_pliku"))+1, SEARCH(".",CELL("nazwa_pliku"))-SEARCH("[",CELL("nazwa_pliku"))-1),"")</f>
        <v/>
      </c>
      <c r="C1909" s="2" t="str">
        <f>IF(LEN('spis PO'!B1909)&gt;0,'spis PO'!B1909,"")</f>
        <v/>
      </c>
      <c r="D1909" s="2" t="str">
        <f>IF(LEN('spis PO'!C1909)&gt;0,'spis PO'!C1909,"")</f>
        <v/>
      </c>
      <c r="E1909" s="2" t="str">
        <f>IF(LEN('spis PO'!D1909)&gt;0,VLOOKUP('spis PO'!D1909,słowniki!$A$61:$B$63,2),"")</f>
        <v/>
      </c>
      <c r="F1909" s="2" t="str">
        <f>IF(LEN('spis PO'!E1909)&gt;0,VLOOKUP('spis PO'!E1909,słowniki!$A$71:$B$77,2),"")</f>
        <v/>
      </c>
      <c r="G1909" s="12" t="str">
        <f>IF(LEN('spis PO'!F1909)&gt;0,VLOOKUP('spis PO'!F1909,słowniki!$A$51:$B$52,2),"")</f>
        <v/>
      </c>
      <c r="H1909" s="12" t="str">
        <f>IF(LEN('spis PO'!G1909)&gt;0,VLOOKUP('spis PO'!G1909,słowniki!$A$81:$B$83,2),"")</f>
        <v/>
      </c>
      <c r="I1909" s="2" t="str">
        <f>IF(LEN('spis PO'!H1909)&gt;0,'spis PO'!H1909,"")</f>
        <v/>
      </c>
      <c r="J1909" s="12" t="str">
        <f>IF(LEN('spis PO'!I1909)&gt;0,'spis PO'!I1909,"")</f>
        <v/>
      </c>
      <c r="K1909" s="12" t="str">
        <f>IF('spis PO'!D1909="słup",VLOOKUP('spis PO'!J1909,słowniki!$A$91:$B$96,2),IF(LEN('spis PO'!D1909)&gt;0,1,""))</f>
        <v/>
      </c>
      <c r="L1909" s="2" t="str">
        <f>IF(LEN('spis PO'!L1909)&gt;0,VLOOKUP('spis PO'!L1909,słowniki!$A$100:$B$101,2),"")</f>
        <v/>
      </c>
      <c r="M1909" s="2" t="str">
        <f>IF(LEN('spis PO'!M1909)&gt;0,VLOOKUP('spis PO'!M1909,słowniki!$A$110:$B$111,2),"")</f>
        <v/>
      </c>
      <c r="N1909" s="2" t="str">
        <f>IF(LEN('spis PO'!N1909)&gt;0,'spis PO'!N1909,"")</f>
        <v/>
      </c>
      <c r="O1909" s="2" t="str">
        <f>IF('spis PO'!M1909="oprawa",VLOOKUP('spis PO'!O1909,słowniki!$A$120:$B$126,2),IF(LEN('spis PO'!M1909)&gt;0,1,""))</f>
        <v/>
      </c>
      <c r="P1909" s="12" t="str">
        <f>IF('spis PO'!M1909="oprawa",1,"")</f>
        <v/>
      </c>
      <c r="Q1909" s="2" t="str">
        <f t="shared" si="29"/>
        <v/>
      </c>
    </row>
    <row r="1910" spans="1:17">
      <c r="A1910" s="2" t="str">
        <f ca="1">IF(LEN('spis PO'!A1910)&gt;0,MID(CELL("nazwa_pliku"),SEARCH("[",CELL("nazwa_pliku"))+1, SEARCH(".",CELL("nazwa_pliku"))-SEARCH("[",CELL("nazwa_pliku"))-1),"")</f>
        <v/>
      </c>
      <c r="B1910" s="2" t="str">
        <f ca="1">IF(LEN('spis PO'!A1910)&gt;0,MID(CELL("nazwa_pliku"),SEARCH("[",CELL("nazwa_pliku"))+1, SEARCH(".",CELL("nazwa_pliku"))-SEARCH("[",CELL("nazwa_pliku"))-1),"")</f>
        <v/>
      </c>
      <c r="C1910" s="2" t="str">
        <f>IF(LEN('spis PO'!B1910)&gt;0,'spis PO'!B1910,"")</f>
        <v/>
      </c>
      <c r="D1910" s="2" t="str">
        <f>IF(LEN('spis PO'!C1910)&gt;0,'spis PO'!C1910,"")</f>
        <v/>
      </c>
      <c r="E1910" s="2" t="str">
        <f>IF(LEN('spis PO'!D1910)&gt;0,VLOOKUP('spis PO'!D1910,słowniki!$A$61:$B$63,2),"")</f>
        <v/>
      </c>
      <c r="F1910" s="2" t="str">
        <f>IF(LEN('spis PO'!E1910)&gt;0,VLOOKUP('spis PO'!E1910,słowniki!$A$71:$B$77,2),"")</f>
        <v/>
      </c>
      <c r="G1910" s="12" t="str">
        <f>IF(LEN('spis PO'!F1910)&gt;0,VLOOKUP('spis PO'!F1910,słowniki!$A$51:$B$52,2),"")</f>
        <v/>
      </c>
      <c r="H1910" s="12" t="str">
        <f>IF(LEN('spis PO'!G1910)&gt;0,VLOOKUP('spis PO'!G1910,słowniki!$A$81:$B$83,2),"")</f>
        <v/>
      </c>
      <c r="I1910" s="2" t="str">
        <f>IF(LEN('spis PO'!H1910)&gt;0,'spis PO'!H1910,"")</f>
        <v/>
      </c>
      <c r="J1910" s="12" t="str">
        <f>IF(LEN('spis PO'!I1910)&gt;0,'spis PO'!I1910,"")</f>
        <v/>
      </c>
      <c r="K1910" s="12" t="str">
        <f>IF('spis PO'!D1910="słup",VLOOKUP('spis PO'!J1910,słowniki!$A$91:$B$96,2),IF(LEN('spis PO'!D1910)&gt;0,1,""))</f>
        <v/>
      </c>
      <c r="L1910" s="2" t="str">
        <f>IF(LEN('spis PO'!L1910)&gt;0,VLOOKUP('spis PO'!L1910,słowniki!$A$100:$B$101,2),"")</f>
        <v/>
      </c>
      <c r="M1910" s="2" t="str">
        <f>IF(LEN('spis PO'!M1910)&gt;0,VLOOKUP('spis PO'!M1910,słowniki!$A$110:$B$111,2),"")</f>
        <v/>
      </c>
      <c r="N1910" s="2" t="str">
        <f>IF(LEN('spis PO'!N1910)&gt;0,'spis PO'!N1910,"")</f>
        <v/>
      </c>
      <c r="O1910" s="2" t="str">
        <f>IF('spis PO'!M1910="oprawa",VLOOKUP('spis PO'!O1910,słowniki!$A$120:$B$126,2),IF(LEN('spis PO'!M1910)&gt;0,1,""))</f>
        <v/>
      </c>
      <c r="P1910" s="12" t="str">
        <f>IF('spis PO'!M1910="oprawa",1,"")</f>
        <v/>
      </c>
      <c r="Q1910" s="2" t="str">
        <f t="shared" si="29"/>
        <v/>
      </c>
    </row>
    <row r="1911" spans="1:17">
      <c r="A1911" s="2" t="str">
        <f ca="1">IF(LEN('spis PO'!A1911)&gt;0,MID(CELL("nazwa_pliku"),SEARCH("[",CELL("nazwa_pliku"))+1, SEARCH(".",CELL("nazwa_pliku"))-SEARCH("[",CELL("nazwa_pliku"))-1),"")</f>
        <v/>
      </c>
      <c r="B1911" s="2" t="str">
        <f ca="1">IF(LEN('spis PO'!A1911)&gt;0,MID(CELL("nazwa_pliku"),SEARCH("[",CELL("nazwa_pliku"))+1, SEARCH(".",CELL("nazwa_pliku"))-SEARCH("[",CELL("nazwa_pliku"))-1),"")</f>
        <v/>
      </c>
      <c r="C1911" s="2" t="str">
        <f>IF(LEN('spis PO'!B1911)&gt;0,'spis PO'!B1911,"")</f>
        <v/>
      </c>
      <c r="D1911" s="2" t="str">
        <f>IF(LEN('spis PO'!C1911)&gt;0,'spis PO'!C1911,"")</f>
        <v/>
      </c>
      <c r="E1911" s="2" t="str">
        <f>IF(LEN('spis PO'!D1911)&gt;0,VLOOKUP('spis PO'!D1911,słowniki!$A$61:$B$63,2),"")</f>
        <v/>
      </c>
      <c r="F1911" s="2" t="str">
        <f>IF(LEN('spis PO'!E1911)&gt;0,VLOOKUP('spis PO'!E1911,słowniki!$A$71:$B$77,2),"")</f>
        <v/>
      </c>
      <c r="G1911" s="12" t="str">
        <f>IF(LEN('spis PO'!F1911)&gt;0,VLOOKUP('spis PO'!F1911,słowniki!$A$51:$B$52,2),"")</f>
        <v/>
      </c>
      <c r="H1911" s="12" t="str">
        <f>IF(LEN('spis PO'!G1911)&gt;0,VLOOKUP('spis PO'!G1911,słowniki!$A$81:$B$83,2),"")</f>
        <v/>
      </c>
      <c r="I1911" s="2" t="str">
        <f>IF(LEN('spis PO'!H1911)&gt;0,'spis PO'!H1911,"")</f>
        <v/>
      </c>
      <c r="J1911" s="12" t="str">
        <f>IF(LEN('spis PO'!I1911)&gt;0,'spis PO'!I1911,"")</f>
        <v/>
      </c>
      <c r="K1911" s="12" t="str">
        <f>IF('spis PO'!D1911="słup",VLOOKUP('spis PO'!J1911,słowniki!$A$91:$B$96,2),IF(LEN('spis PO'!D1911)&gt;0,1,""))</f>
        <v/>
      </c>
      <c r="L1911" s="2" t="str">
        <f>IF(LEN('spis PO'!L1911)&gt;0,VLOOKUP('spis PO'!L1911,słowniki!$A$100:$B$101,2),"")</f>
        <v/>
      </c>
      <c r="M1911" s="2" t="str">
        <f>IF(LEN('spis PO'!M1911)&gt;0,VLOOKUP('spis PO'!M1911,słowniki!$A$110:$B$111,2),"")</f>
        <v/>
      </c>
      <c r="N1911" s="2" t="str">
        <f>IF(LEN('spis PO'!N1911)&gt;0,'spis PO'!N1911,"")</f>
        <v/>
      </c>
      <c r="O1911" s="2" t="str">
        <f>IF('spis PO'!M1911="oprawa",VLOOKUP('spis PO'!O1911,słowniki!$A$120:$B$126,2),IF(LEN('spis PO'!M1911)&gt;0,1,""))</f>
        <v/>
      </c>
      <c r="P1911" s="12" t="str">
        <f>IF('spis PO'!M1911="oprawa",1,"")</f>
        <v/>
      </c>
      <c r="Q1911" s="2" t="str">
        <f t="shared" si="29"/>
        <v/>
      </c>
    </row>
    <row r="1912" spans="1:17">
      <c r="A1912" s="2" t="str">
        <f ca="1">IF(LEN('spis PO'!A1912)&gt;0,MID(CELL("nazwa_pliku"),SEARCH("[",CELL("nazwa_pliku"))+1, SEARCH(".",CELL("nazwa_pliku"))-SEARCH("[",CELL("nazwa_pliku"))-1),"")</f>
        <v/>
      </c>
      <c r="B1912" s="2" t="str">
        <f ca="1">IF(LEN('spis PO'!A1912)&gt;0,MID(CELL("nazwa_pliku"),SEARCH("[",CELL("nazwa_pliku"))+1, SEARCH(".",CELL("nazwa_pliku"))-SEARCH("[",CELL("nazwa_pliku"))-1),"")</f>
        <v/>
      </c>
      <c r="C1912" s="2" t="str">
        <f>IF(LEN('spis PO'!B1912)&gt;0,'spis PO'!B1912,"")</f>
        <v/>
      </c>
      <c r="D1912" s="2" t="str">
        <f>IF(LEN('spis PO'!C1912)&gt;0,'spis PO'!C1912,"")</f>
        <v/>
      </c>
      <c r="E1912" s="2" t="str">
        <f>IF(LEN('spis PO'!D1912)&gt;0,VLOOKUP('spis PO'!D1912,słowniki!$A$61:$B$63,2),"")</f>
        <v/>
      </c>
      <c r="F1912" s="2" t="str">
        <f>IF(LEN('spis PO'!E1912)&gt;0,VLOOKUP('spis PO'!E1912,słowniki!$A$71:$B$77,2),"")</f>
        <v/>
      </c>
      <c r="G1912" s="12" t="str">
        <f>IF(LEN('spis PO'!F1912)&gt;0,VLOOKUP('spis PO'!F1912,słowniki!$A$51:$B$52,2),"")</f>
        <v/>
      </c>
      <c r="H1912" s="12" t="str">
        <f>IF(LEN('spis PO'!G1912)&gt;0,VLOOKUP('spis PO'!G1912,słowniki!$A$81:$B$83,2),"")</f>
        <v/>
      </c>
      <c r="I1912" s="2" t="str">
        <f>IF(LEN('spis PO'!H1912)&gt;0,'spis PO'!H1912,"")</f>
        <v/>
      </c>
      <c r="J1912" s="12" t="str">
        <f>IF(LEN('spis PO'!I1912)&gt;0,'spis PO'!I1912,"")</f>
        <v/>
      </c>
      <c r="K1912" s="12" t="str">
        <f>IF('spis PO'!D1912="słup",VLOOKUP('spis PO'!J1912,słowniki!$A$91:$B$96,2),IF(LEN('spis PO'!D1912)&gt;0,1,""))</f>
        <v/>
      </c>
      <c r="L1912" s="2" t="str">
        <f>IF(LEN('spis PO'!L1912)&gt;0,VLOOKUP('spis PO'!L1912,słowniki!$A$100:$B$101,2),"")</f>
        <v/>
      </c>
      <c r="M1912" s="2" t="str">
        <f>IF(LEN('spis PO'!M1912)&gt;0,VLOOKUP('spis PO'!M1912,słowniki!$A$110:$B$111,2),"")</f>
        <v/>
      </c>
      <c r="N1912" s="2" t="str">
        <f>IF(LEN('spis PO'!N1912)&gt;0,'spis PO'!N1912,"")</f>
        <v/>
      </c>
      <c r="O1912" s="2" t="str">
        <f>IF('spis PO'!M1912="oprawa",VLOOKUP('spis PO'!O1912,słowniki!$A$120:$B$126,2),IF(LEN('spis PO'!M1912)&gt;0,1,""))</f>
        <v/>
      </c>
      <c r="P1912" s="12" t="str">
        <f>IF('spis PO'!M1912="oprawa",1,"")</f>
        <v/>
      </c>
      <c r="Q1912" s="2" t="str">
        <f t="shared" si="29"/>
        <v/>
      </c>
    </row>
    <row r="1913" spans="1:17">
      <c r="A1913" s="2" t="str">
        <f ca="1">IF(LEN('spis PO'!A1913)&gt;0,MID(CELL("nazwa_pliku"),SEARCH("[",CELL("nazwa_pliku"))+1, SEARCH(".",CELL("nazwa_pliku"))-SEARCH("[",CELL("nazwa_pliku"))-1),"")</f>
        <v/>
      </c>
      <c r="B1913" s="2" t="str">
        <f ca="1">IF(LEN('spis PO'!A1913)&gt;0,MID(CELL("nazwa_pliku"),SEARCH("[",CELL("nazwa_pliku"))+1, SEARCH(".",CELL("nazwa_pliku"))-SEARCH("[",CELL("nazwa_pliku"))-1),"")</f>
        <v/>
      </c>
      <c r="C1913" s="2" t="str">
        <f>IF(LEN('spis PO'!B1913)&gt;0,'spis PO'!B1913,"")</f>
        <v/>
      </c>
      <c r="D1913" s="2" t="str">
        <f>IF(LEN('spis PO'!C1913)&gt;0,'spis PO'!C1913,"")</f>
        <v/>
      </c>
      <c r="E1913" s="2" t="str">
        <f>IF(LEN('spis PO'!D1913)&gt;0,VLOOKUP('spis PO'!D1913,słowniki!$A$61:$B$63,2),"")</f>
        <v/>
      </c>
      <c r="F1913" s="2" t="str">
        <f>IF(LEN('spis PO'!E1913)&gt;0,VLOOKUP('spis PO'!E1913,słowniki!$A$71:$B$77,2),"")</f>
        <v/>
      </c>
      <c r="G1913" s="12" t="str">
        <f>IF(LEN('spis PO'!F1913)&gt;0,VLOOKUP('spis PO'!F1913,słowniki!$A$51:$B$52,2),"")</f>
        <v/>
      </c>
      <c r="H1913" s="12" t="str">
        <f>IF(LEN('spis PO'!G1913)&gt;0,VLOOKUP('spis PO'!G1913,słowniki!$A$81:$B$83,2),"")</f>
        <v/>
      </c>
      <c r="I1913" s="2" t="str">
        <f>IF(LEN('spis PO'!H1913)&gt;0,'spis PO'!H1913,"")</f>
        <v/>
      </c>
      <c r="J1913" s="12" t="str">
        <f>IF(LEN('spis PO'!I1913)&gt;0,'spis PO'!I1913,"")</f>
        <v/>
      </c>
      <c r="K1913" s="12" t="str">
        <f>IF('spis PO'!D1913="słup",VLOOKUP('spis PO'!J1913,słowniki!$A$91:$B$96,2),IF(LEN('spis PO'!D1913)&gt;0,1,""))</f>
        <v/>
      </c>
      <c r="L1913" s="2" t="str">
        <f>IF(LEN('spis PO'!L1913)&gt;0,VLOOKUP('spis PO'!L1913,słowniki!$A$100:$B$101,2),"")</f>
        <v/>
      </c>
      <c r="M1913" s="2" t="str">
        <f>IF(LEN('spis PO'!M1913)&gt;0,VLOOKUP('spis PO'!M1913,słowniki!$A$110:$B$111,2),"")</f>
        <v/>
      </c>
      <c r="N1913" s="2" t="str">
        <f>IF(LEN('spis PO'!N1913)&gt;0,'spis PO'!N1913,"")</f>
        <v/>
      </c>
      <c r="O1913" s="2" t="str">
        <f>IF('spis PO'!M1913="oprawa",VLOOKUP('spis PO'!O1913,słowniki!$A$120:$B$126,2),IF(LEN('spis PO'!M1913)&gt;0,1,""))</f>
        <v/>
      </c>
      <c r="P1913" s="12" t="str">
        <f>IF('spis PO'!M1913="oprawa",1,"")</f>
        <v/>
      </c>
      <c r="Q1913" s="2" t="str">
        <f t="shared" si="29"/>
        <v/>
      </c>
    </row>
    <row r="1914" spans="1:17">
      <c r="A1914" s="2" t="str">
        <f ca="1">IF(LEN('spis PO'!A1914)&gt;0,MID(CELL("nazwa_pliku"),SEARCH("[",CELL("nazwa_pliku"))+1, SEARCH(".",CELL("nazwa_pliku"))-SEARCH("[",CELL("nazwa_pliku"))-1),"")</f>
        <v/>
      </c>
      <c r="B1914" s="2" t="str">
        <f ca="1">IF(LEN('spis PO'!A1914)&gt;0,MID(CELL("nazwa_pliku"),SEARCH("[",CELL("nazwa_pliku"))+1, SEARCH(".",CELL("nazwa_pliku"))-SEARCH("[",CELL("nazwa_pliku"))-1),"")</f>
        <v/>
      </c>
      <c r="C1914" s="2" t="str">
        <f>IF(LEN('spis PO'!B1914)&gt;0,'spis PO'!B1914,"")</f>
        <v/>
      </c>
      <c r="D1914" s="2" t="str">
        <f>IF(LEN('spis PO'!C1914)&gt;0,'spis PO'!C1914,"")</f>
        <v/>
      </c>
      <c r="E1914" s="2" t="str">
        <f>IF(LEN('spis PO'!D1914)&gt;0,VLOOKUP('spis PO'!D1914,słowniki!$A$61:$B$63,2),"")</f>
        <v/>
      </c>
      <c r="F1914" s="2" t="str">
        <f>IF(LEN('spis PO'!E1914)&gt;0,VLOOKUP('spis PO'!E1914,słowniki!$A$71:$B$77,2),"")</f>
        <v/>
      </c>
      <c r="G1914" s="12" t="str">
        <f>IF(LEN('spis PO'!F1914)&gt;0,VLOOKUP('spis PO'!F1914,słowniki!$A$51:$B$52,2),"")</f>
        <v/>
      </c>
      <c r="H1914" s="12" t="str">
        <f>IF(LEN('spis PO'!G1914)&gt;0,VLOOKUP('spis PO'!G1914,słowniki!$A$81:$B$83,2),"")</f>
        <v/>
      </c>
      <c r="I1914" s="2" t="str">
        <f>IF(LEN('spis PO'!H1914)&gt;0,'spis PO'!H1914,"")</f>
        <v/>
      </c>
      <c r="J1914" s="12" t="str">
        <f>IF(LEN('spis PO'!I1914)&gt;0,'spis PO'!I1914,"")</f>
        <v/>
      </c>
      <c r="K1914" s="12" t="str">
        <f>IF('spis PO'!D1914="słup",VLOOKUP('spis PO'!J1914,słowniki!$A$91:$B$96,2),IF(LEN('spis PO'!D1914)&gt;0,1,""))</f>
        <v/>
      </c>
      <c r="L1914" s="2" t="str">
        <f>IF(LEN('spis PO'!L1914)&gt;0,VLOOKUP('spis PO'!L1914,słowniki!$A$100:$B$101,2),"")</f>
        <v/>
      </c>
      <c r="M1914" s="2" t="str">
        <f>IF(LEN('spis PO'!M1914)&gt;0,VLOOKUP('spis PO'!M1914,słowniki!$A$110:$B$111,2),"")</f>
        <v/>
      </c>
      <c r="N1914" s="2" t="str">
        <f>IF(LEN('spis PO'!N1914)&gt;0,'spis PO'!N1914,"")</f>
        <v/>
      </c>
      <c r="O1914" s="2" t="str">
        <f>IF('spis PO'!M1914="oprawa",VLOOKUP('spis PO'!O1914,słowniki!$A$120:$B$126,2),IF(LEN('spis PO'!M1914)&gt;0,1,""))</f>
        <v/>
      </c>
      <c r="P1914" s="12" t="str">
        <f>IF('spis PO'!M1914="oprawa",1,"")</f>
        <v/>
      </c>
      <c r="Q1914" s="2" t="str">
        <f t="shared" si="29"/>
        <v/>
      </c>
    </row>
    <row r="1915" spans="1:17">
      <c r="A1915" s="2" t="str">
        <f ca="1">IF(LEN('spis PO'!A1915)&gt;0,MID(CELL("nazwa_pliku"),SEARCH("[",CELL("nazwa_pliku"))+1, SEARCH(".",CELL("nazwa_pliku"))-SEARCH("[",CELL("nazwa_pliku"))-1),"")</f>
        <v/>
      </c>
      <c r="B1915" s="2" t="str">
        <f ca="1">IF(LEN('spis PO'!A1915)&gt;0,MID(CELL("nazwa_pliku"),SEARCH("[",CELL("nazwa_pliku"))+1, SEARCH(".",CELL("nazwa_pliku"))-SEARCH("[",CELL("nazwa_pliku"))-1),"")</f>
        <v/>
      </c>
      <c r="C1915" s="2" t="str">
        <f>IF(LEN('spis PO'!B1915)&gt;0,'spis PO'!B1915,"")</f>
        <v/>
      </c>
      <c r="D1915" s="2" t="str">
        <f>IF(LEN('spis PO'!C1915)&gt;0,'spis PO'!C1915,"")</f>
        <v/>
      </c>
      <c r="E1915" s="2" t="str">
        <f>IF(LEN('spis PO'!D1915)&gt;0,VLOOKUP('spis PO'!D1915,słowniki!$A$61:$B$63,2),"")</f>
        <v/>
      </c>
      <c r="F1915" s="2" t="str">
        <f>IF(LEN('spis PO'!E1915)&gt;0,VLOOKUP('spis PO'!E1915,słowniki!$A$71:$B$77,2),"")</f>
        <v/>
      </c>
      <c r="G1915" s="12" t="str">
        <f>IF(LEN('spis PO'!F1915)&gt;0,VLOOKUP('spis PO'!F1915,słowniki!$A$51:$B$52,2),"")</f>
        <v/>
      </c>
      <c r="H1915" s="12" t="str">
        <f>IF(LEN('spis PO'!G1915)&gt;0,VLOOKUP('spis PO'!G1915,słowniki!$A$81:$B$83,2),"")</f>
        <v/>
      </c>
      <c r="I1915" s="2" t="str">
        <f>IF(LEN('spis PO'!H1915)&gt;0,'spis PO'!H1915,"")</f>
        <v/>
      </c>
      <c r="J1915" s="12" t="str">
        <f>IF(LEN('spis PO'!I1915)&gt;0,'spis PO'!I1915,"")</f>
        <v/>
      </c>
      <c r="K1915" s="12" t="str">
        <f>IF('spis PO'!D1915="słup",VLOOKUP('spis PO'!J1915,słowniki!$A$91:$B$96,2),IF(LEN('spis PO'!D1915)&gt;0,1,""))</f>
        <v/>
      </c>
      <c r="L1915" s="2" t="str">
        <f>IF(LEN('spis PO'!L1915)&gt;0,VLOOKUP('spis PO'!L1915,słowniki!$A$100:$B$101,2),"")</f>
        <v/>
      </c>
      <c r="M1915" s="2" t="str">
        <f>IF(LEN('spis PO'!M1915)&gt;0,VLOOKUP('spis PO'!M1915,słowniki!$A$110:$B$111,2),"")</f>
        <v/>
      </c>
      <c r="N1915" s="2" t="str">
        <f>IF(LEN('spis PO'!N1915)&gt;0,'spis PO'!N1915,"")</f>
        <v/>
      </c>
      <c r="O1915" s="2" t="str">
        <f>IF('spis PO'!M1915="oprawa",VLOOKUP('spis PO'!O1915,słowniki!$A$120:$B$126,2),IF(LEN('spis PO'!M1915)&gt;0,1,""))</f>
        <v/>
      </c>
      <c r="P1915" s="12" t="str">
        <f>IF('spis PO'!M1915="oprawa",1,"")</f>
        <v/>
      </c>
      <c r="Q1915" s="2" t="str">
        <f t="shared" si="29"/>
        <v/>
      </c>
    </row>
    <row r="1916" spans="1:17">
      <c r="A1916" s="2" t="str">
        <f ca="1">IF(LEN('spis PO'!A1916)&gt;0,MID(CELL("nazwa_pliku"),SEARCH("[",CELL("nazwa_pliku"))+1, SEARCH(".",CELL("nazwa_pliku"))-SEARCH("[",CELL("nazwa_pliku"))-1),"")</f>
        <v/>
      </c>
      <c r="B1916" s="2" t="str">
        <f ca="1">IF(LEN('spis PO'!A1916)&gt;0,MID(CELL("nazwa_pliku"),SEARCH("[",CELL("nazwa_pliku"))+1, SEARCH(".",CELL("nazwa_pliku"))-SEARCH("[",CELL("nazwa_pliku"))-1),"")</f>
        <v/>
      </c>
      <c r="C1916" s="2" t="str">
        <f>IF(LEN('spis PO'!B1916)&gt;0,'spis PO'!B1916,"")</f>
        <v/>
      </c>
      <c r="D1916" s="2" t="str">
        <f>IF(LEN('spis PO'!C1916)&gt;0,'spis PO'!C1916,"")</f>
        <v/>
      </c>
      <c r="E1916" s="2" t="str">
        <f>IF(LEN('spis PO'!D1916)&gt;0,VLOOKUP('spis PO'!D1916,słowniki!$A$61:$B$63,2),"")</f>
        <v/>
      </c>
      <c r="F1916" s="2" t="str">
        <f>IF(LEN('spis PO'!E1916)&gt;0,VLOOKUP('spis PO'!E1916,słowniki!$A$71:$B$77,2),"")</f>
        <v/>
      </c>
      <c r="G1916" s="12" t="str">
        <f>IF(LEN('spis PO'!F1916)&gt;0,VLOOKUP('spis PO'!F1916,słowniki!$A$51:$B$52,2),"")</f>
        <v/>
      </c>
      <c r="H1916" s="12" t="str">
        <f>IF(LEN('spis PO'!G1916)&gt;0,VLOOKUP('spis PO'!G1916,słowniki!$A$81:$B$83,2),"")</f>
        <v/>
      </c>
      <c r="I1916" s="2" t="str">
        <f>IF(LEN('spis PO'!H1916)&gt;0,'spis PO'!H1916,"")</f>
        <v/>
      </c>
      <c r="J1916" s="12" t="str">
        <f>IF(LEN('spis PO'!I1916)&gt;0,'spis PO'!I1916,"")</f>
        <v/>
      </c>
      <c r="K1916" s="12" t="str">
        <f>IF('spis PO'!D1916="słup",VLOOKUP('spis PO'!J1916,słowniki!$A$91:$B$96,2),IF(LEN('spis PO'!D1916)&gt;0,1,""))</f>
        <v/>
      </c>
      <c r="L1916" s="2" t="str">
        <f>IF(LEN('spis PO'!L1916)&gt;0,VLOOKUP('spis PO'!L1916,słowniki!$A$100:$B$101,2),"")</f>
        <v/>
      </c>
      <c r="M1916" s="2" t="str">
        <f>IF(LEN('spis PO'!M1916)&gt;0,VLOOKUP('spis PO'!M1916,słowniki!$A$110:$B$111,2),"")</f>
        <v/>
      </c>
      <c r="N1916" s="2" t="str">
        <f>IF(LEN('spis PO'!N1916)&gt;0,'spis PO'!N1916,"")</f>
        <v/>
      </c>
      <c r="O1916" s="2" t="str">
        <f>IF('spis PO'!M1916="oprawa",VLOOKUP('spis PO'!O1916,słowniki!$A$120:$B$126,2),IF(LEN('spis PO'!M1916)&gt;0,1,""))</f>
        <v/>
      </c>
      <c r="P1916" s="12" t="str">
        <f>IF('spis PO'!M1916="oprawa",1,"")</f>
        <v/>
      </c>
      <c r="Q1916" s="2" t="str">
        <f t="shared" si="29"/>
        <v/>
      </c>
    </row>
    <row r="1917" spans="1:17">
      <c r="A1917" s="2" t="str">
        <f ca="1">IF(LEN('spis PO'!A1917)&gt;0,MID(CELL("nazwa_pliku"),SEARCH("[",CELL("nazwa_pliku"))+1, SEARCH(".",CELL("nazwa_pliku"))-SEARCH("[",CELL("nazwa_pliku"))-1),"")</f>
        <v/>
      </c>
      <c r="B1917" s="2" t="str">
        <f ca="1">IF(LEN('spis PO'!A1917)&gt;0,MID(CELL("nazwa_pliku"),SEARCH("[",CELL("nazwa_pliku"))+1, SEARCH(".",CELL("nazwa_pliku"))-SEARCH("[",CELL("nazwa_pliku"))-1),"")</f>
        <v/>
      </c>
      <c r="C1917" s="2" t="str">
        <f>IF(LEN('spis PO'!B1917)&gt;0,'spis PO'!B1917,"")</f>
        <v/>
      </c>
      <c r="D1917" s="2" t="str">
        <f>IF(LEN('spis PO'!C1917)&gt;0,'spis PO'!C1917,"")</f>
        <v/>
      </c>
      <c r="E1917" s="2" t="str">
        <f>IF(LEN('spis PO'!D1917)&gt;0,VLOOKUP('spis PO'!D1917,słowniki!$A$61:$B$63,2),"")</f>
        <v/>
      </c>
      <c r="F1917" s="2" t="str">
        <f>IF(LEN('spis PO'!E1917)&gt;0,VLOOKUP('spis PO'!E1917,słowniki!$A$71:$B$77,2),"")</f>
        <v/>
      </c>
      <c r="G1917" s="12" t="str">
        <f>IF(LEN('spis PO'!F1917)&gt;0,VLOOKUP('spis PO'!F1917,słowniki!$A$51:$B$52,2),"")</f>
        <v/>
      </c>
      <c r="H1917" s="12" t="str">
        <f>IF(LEN('spis PO'!G1917)&gt;0,VLOOKUP('spis PO'!G1917,słowniki!$A$81:$B$83,2),"")</f>
        <v/>
      </c>
      <c r="I1917" s="2" t="str">
        <f>IF(LEN('spis PO'!H1917)&gt;0,'spis PO'!H1917,"")</f>
        <v/>
      </c>
      <c r="J1917" s="12" t="str">
        <f>IF(LEN('spis PO'!I1917)&gt;0,'spis PO'!I1917,"")</f>
        <v/>
      </c>
      <c r="K1917" s="12" t="str">
        <f>IF('spis PO'!D1917="słup",VLOOKUP('spis PO'!J1917,słowniki!$A$91:$B$96,2),IF(LEN('spis PO'!D1917)&gt;0,1,""))</f>
        <v/>
      </c>
      <c r="L1917" s="2" t="str">
        <f>IF(LEN('spis PO'!L1917)&gt;0,VLOOKUP('spis PO'!L1917,słowniki!$A$100:$B$101,2),"")</f>
        <v/>
      </c>
      <c r="M1917" s="2" t="str">
        <f>IF(LEN('spis PO'!M1917)&gt;0,VLOOKUP('spis PO'!M1917,słowniki!$A$110:$B$111,2),"")</f>
        <v/>
      </c>
      <c r="N1917" s="2" t="str">
        <f>IF(LEN('spis PO'!N1917)&gt;0,'spis PO'!N1917,"")</f>
        <v/>
      </c>
      <c r="O1917" s="2" t="str">
        <f>IF('spis PO'!M1917="oprawa",VLOOKUP('spis PO'!O1917,słowniki!$A$120:$B$126,2),IF(LEN('spis PO'!M1917)&gt;0,1,""))</f>
        <v/>
      </c>
      <c r="P1917" s="12" t="str">
        <f>IF('spis PO'!M1917="oprawa",1,"")</f>
        <v/>
      </c>
      <c r="Q1917" s="2" t="str">
        <f t="shared" si="29"/>
        <v/>
      </c>
    </row>
    <row r="1918" spans="1:17">
      <c r="A1918" s="2" t="str">
        <f ca="1">IF(LEN('spis PO'!A1918)&gt;0,MID(CELL("nazwa_pliku"),SEARCH("[",CELL("nazwa_pliku"))+1, SEARCH(".",CELL("nazwa_pliku"))-SEARCH("[",CELL("nazwa_pliku"))-1),"")</f>
        <v/>
      </c>
      <c r="B1918" s="2" t="str">
        <f ca="1">IF(LEN('spis PO'!A1918)&gt;0,MID(CELL("nazwa_pliku"),SEARCH("[",CELL("nazwa_pliku"))+1, SEARCH(".",CELL("nazwa_pliku"))-SEARCH("[",CELL("nazwa_pliku"))-1),"")</f>
        <v/>
      </c>
      <c r="C1918" s="2" t="str">
        <f>IF(LEN('spis PO'!B1918)&gt;0,'spis PO'!B1918,"")</f>
        <v/>
      </c>
      <c r="D1918" s="2" t="str">
        <f>IF(LEN('spis PO'!C1918)&gt;0,'spis PO'!C1918,"")</f>
        <v/>
      </c>
      <c r="E1918" s="2" t="str">
        <f>IF(LEN('spis PO'!D1918)&gt;0,VLOOKUP('spis PO'!D1918,słowniki!$A$61:$B$63,2),"")</f>
        <v/>
      </c>
      <c r="F1918" s="2" t="str">
        <f>IF(LEN('spis PO'!E1918)&gt;0,VLOOKUP('spis PO'!E1918,słowniki!$A$71:$B$77,2),"")</f>
        <v/>
      </c>
      <c r="G1918" s="12" t="str">
        <f>IF(LEN('spis PO'!F1918)&gt;0,VLOOKUP('spis PO'!F1918,słowniki!$A$51:$B$52,2),"")</f>
        <v/>
      </c>
      <c r="H1918" s="12" t="str">
        <f>IF(LEN('spis PO'!G1918)&gt;0,VLOOKUP('spis PO'!G1918,słowniki!$A$81:$B$83,2),"")</f>
        <v/>
      </c>
      <c r="I1918" s="2" t="str">
        <f>IF(LEN('spis PO'!H1918)&gt;0,'spis PO'!H1918,"")</f>
        <v/>
      </c>
      <c r="J1918" s="12" t="str">
        <f>IF(LEN('spis PO'!I1918)&gt;0,'spis PO'!I1918,"")</f>
        <v/>
      </c>
      <c r="K1918" s="12" t="str">
        <f>IF('spis PO'!D1918="słup",VLOOKUP('spis PO'!J1918,słowniki!$A$91:$B$96,2),IF(LEN('spis PO'!D1918)&gt;0,1,""))</f>
        <v/>
      </c>
      <c r="L1918" s="2" t="str">
        <f>IF(LEN('spis PO'!L1918)&gt;0,VLOOKUP('spis PO'!L1918,słowniki!$A$100:$B$101,2),"")</f>
        <v/>
      </c>
      <c r="M1918" s="2" t="str">
        <f>IF(LEN('spis PO'!M1918)&gt;0,VLOOKUP('spis PO'!M1918,słowniki!$A$110:$B$111,2),"")</f>
        <v/>
      </c>
      <c r="N1918" s="2" t="str">
        <f>IF(LEN('spis PO'!N1918)&gt;0,'spis PO'!N1918,"")</f>
        <v/>
      </c>
      <c r="O1918" s="2" t="str">
        <f>IF('spis PO'!M1918="oprawa",VLOOKUP('spis PO'!O1918,słowniki!$A$120:$B$126,2),IF(LEN('spis PO'!M1918)&gt;0,1,""))</f>
        <v/>
      </c>
      <c r="P1918" s="12" t="str">
        <f>IF('spis PO'!M1918="oprawa",1,"")</f>
        <v/>
      </c>
      <c r="Q1918" s="2" t="str">
        <f t="shared" si="29"/>
        <v/>
      </c>
    </row>
    <row r="1919" spans="1:17">
      <c r="A1919" s="2" t="str">
        <f ca="1">IF(LEN('spis PO'!A1919)&gt;0,MID(CELL("nazwa_pliku"),SEARCH("[",CELL("nazwa_pliku"))+1, SEARCH(".",CELL("nazwa_pliku"))-SEARCH("[",CELL("nazwa_pliku"))-1),"")</f>
        <v/>
      </c>
      <c r="B1919" s="2" t="str">
        <f ca="1">IF(LEN('spis PO'!A1919)&gt;0,MID(CELL("nazwa_pliku"),SEARCH("[",CELL("nazwa_pliku"))+1, SEARCH(".",CELL("nazwa_pliku"))-SEARCH("[",CELL("nazwa_pliku"))-1),"")</f>
        <v/>
      </c>
      <c r="C1919" s="2" t="str">
        <f>IF(LEN('spis PO'!B1919)&gt;0,'spis PO'!B1919,"")</f>
        <v/>
      </c>
      <c r="D1919" s="2" t="str">
        <f>IF(LEN('spis PO'!C1919)&gt;0,'spis PO'!C1919,"")</f>
        <v/>
      </c>
      <c r="E1919" s="2" t="str">
        <f>IF(LEN('spis PO'!D1919)&gt;0,VLOOKUP('spis PO'!D1919,słowniki!$A$61:$B$63,2),"")</f>
        <v/>
      </c>
      <c r="F1919" s="2" t="str">
        <f>IF(LEN('spis PO'!E1919)&gt;0,VLOOKUP('spis PO'!E1919,słowniki!$A$71:$B$77,2),"")</f>
        <v/>
      </c>
      <c r="G1919" s="12" t="str">
        <f>IF(LEN('spis PO'!F1919)&gt;0,VLOOKUP('spis PO'!F1919,słowniki!$A$51:$B$52,2),"")</f>
        <v/>
      </c>
      <c r="H1919" s="12" t="str">
        <f>IF(LEN('spis PO'!G1919)&gt;0,VLOOKUP('spis PO'!G1919,słowniki!$A$81:$B$83,2),"")</f>
        <v/>
      </c>
      <c r="I1919" s="2" t="str">
        <f>IF(LEN('spis PO'!H1919)&gt;0,'spis PO'!H1919,"")</f>
        <v/>
      </c>
      <c r="J1919" s="12" t="str">
        <f>IF(LEN('spis PO'!I1919)&gt;0,'spis PO'!I1919,"")</f>
        <v/>
      </c>
      <c r="K1919" s="12" t="str">
        <f>IF('spis PO'!D1919="słup",VLOOKUP('spis PO'!J1919,słowniki!$A$91:$B$96,2),IF(LEN('spis PO'!D1919)&gt;0,1,""))</f>
        <v/>
      </c>
      <c r="L1919" s="2" t="str">
        <f>IF(LEN('spis PO'!L1919)&gt;0,VLOOKUP('spis PO'!L1919,słowniki!$A$100:$B$101,2),"")</f>
        <v/>
      </c>
      <c r="M1919" s="2" t="str">
        <f>IF(LEN('spis PO'!M1919)&gt;0,VLOOKUP('spis PO'!M1919,słowniki!$A$110:$B$111,2),"")</f>
        <v/>
      </c>
      <c r="N1919" s="2" t="str">
        <f>IF(LEN('spis PO'!N1919)&gt;0,'spis PO'!N1919,"")</f>
        <v/>
      </c>
      <c r="O1919" s="2" t="str">
        <f>IF('spis PO'!M1919="oprawa",VLOOKUP('spis PO'!O1919,słowniki!$A$120:$B$126,2),IF(LEN('spis PO'!M1919)&gt;0,1,""))</f>
        <v/>
      </c>
      <c r="P1919" s="12" t="str">
        <f>IF('spis PO'!M1919="oprawa",1,"")</f>
        <v/>
      </c>
      <c r="Q1919" s="2" t="str">
        <f t="shared" si="29"/>
        <v/>
      </c>
    </row>
    <row r="1920" spans="1:17">
      <c r="A1920" s="2" t="str">
        <f ca="1">IF(LEN('spis PO'!A1920)&gt;0,MID(CELL("nazwa_pliku"),SEARCH("[",CELL("nazwa_pliku"))+1, SEARCH(".",CELL("nazwa_pliku"))-SEARCH("[",CELL("nazwa_pliku"))-1),"")</f>
        <v/>
      </c>
      <c r="B1920" s="2" t="str">
        <f ca="1">IF(LEN('spis PO'!A1920)&gt;0,MID(CELL("nazwa_pliku"),SEARCH("[",CELL("nazwa_pliku"))+1, SEARCH(".",CELL("nazwa_pliku"))-SEARCH("[",CELL("nazwa_pliku"))-1),"")</f>
        <v/>
      </c>
      <c r="C1920" s="2" t="str">
        <f>IF(LEN('spis PO'!B1920)&gt;0,'spis PO'!B1920,"")</f>
        <v/>
      </c>
      <c r="D1920" s="2" t="str">
        <f>IF(LEN('spis PO'!C1920)&gt;0,'spis PO'!C1920,"")</f>
        <v/>
      </c>
      <c r="E1920" s="2" t="str">
        <f>IF(LEN('spis PO'!D1920)&gt;0,VLOOKUP('spis PO'!D1920,słowniki!$A$61:$B$63,2),"")</f>
        <v/>
      </c>
      <c r="F1920" s="2" t="str">
        <f>IF(LEN('spis PO'!E1920)&gt;0,VLOOKUP('spis PO'!E1920,słowniki!$A$71:$B$77,2),"")</f>
        <v/>
      </c>
      <c r="G1920" s="12" t="str">
        <f>IF(LEN('spis PO'!F1920)&gt;0,VLOOKUP('spis PO'!F1920,słowniki!$A$51:$B$52,2),"")</f>
        <v/>
      </c>
      <c r="H1920" s="12" t="str">
        <f>IF(LEN('spis PO'!G1920)&gt;0,VLOOKUP('spis PO'!G1920,słowniki!$A$81:$B$83,2),"")</f>
        <v/>
      </c>
      <c r="I1920" s="2" t="str">
        <f>IF(LEN('spis PO'!H1920)&gt;0,'spis PO'!H1920,"")</f>
        <v/>
      </c>
      <c r="J1920" s="12" t="str">
        <f>IF(LEN('spis PO'!I1920)&gt;0,'spis PO'!I1920,"")</f>
        <v/>
      </c>
      <c r="K1920" s="12" t="str">
        <f>IF('spis PO'!D1920="słup",VLOOKUP('spis PO'!J1920,słowniki!$A$91:$B$96,2),IF(LEN('spis PO'!D1920)&gt;0,1,""))</f>
        <v/>
      </c>
      <c r="L1920" s="2" t="str">
        <f>IF(LEN('spis PO'!L1920)&gt;0,VLOOKUP('spis PO'!L1920,słowniki!$A$100:$B$101,2),"")</f>
        <v/>
      </c>
      <c r="M1920" s="2" t="str">
        <f>IF(LEN('spis PO'!M1920)&gt;0,VLOOKUP('spis PO'!M1920,słowniki!$A$110:$B$111,2),"")</f>
        <v/>
      </c>
      <c r="N1920" s="2" t="str">
        <f>IF(LEN('spis PO'!N1920)&gt;0,'spis PO'!N1920,"")</f>
        <v/>
      </c>
      <c r="O1920" s="2" t="str">
        <f>IF('spis PO'!M1920="oprawa",VLOOKUP('spis PO'!O1920,słowniki!$A$120:$B$126,2),IF(LEN('spis PO'!M1920)&gt;0,1,""))</f>
        <v/>
      </c>
      <c r="P1920" s="12" t="str">
        <f>IF('spis PO'!M1920="oprawa",1,"")</f>
        <v/>
      </c>
      <c r="Q1920" s="2" t="str">
        <f t="shared" si="29"/>
        <v/>
      </c>
    </row>
    <row r="1921" spans="1:17">
      <c r="A1921" s="2" t="str">
        <f ca="1">IF(LEN('spis PO'!A1921)&gt;0,MID(CELL("nazwa_pliku"),SEARCH("[",CELL("nazwa_pliku"))+1, SEARCH(".",CELL("nazwa_pliku"))-SEARCH("[",CELL("nazwa_pliku"))-1),"")</f>
        <v/>
      </c>
      <c r="B1921" s="2" t="str">
        <f ca="1">IF(LEN('spis PO'!A1921)&gt;0,MID(CELL("nazwa_pliku"),SEARCH("[",CELL("nazwa_pliku"))+1, SEARCH(".",CELL("nazwa_pliku"))-SEARCH("[",CELL("nazwa_pliku"))-1),"")</f>
        <v/>
      </c>
      <c r="C1921" s="2" t="str">
        <f>IF(LEN('spis PO'!B1921)&gt;0,'spis PO'!B1921,"")</f>
        <v/>
      </c>
      <c r="D1921" s="2" t="str">
        <f>IF(LEN('spis PO'!C1921)&gt;0,'spis PO'!C1921,"")</f>
        <v/>
      </c>
      <c r="E1921" s="2" t="str">
        <f>IF(LEN('spis PO'!D1921)&gt;0,VLOOKUP('spis PO'!D1921,słowniki!$A$61:$B$63,2),"")</f>
        <v/>
      </c>
      <c r="F1921" s="2" t="str">
        <f>IF(LEN('spis PO'!E1921)&gt;0,VLOOKUP('spis PO'!E1921,słowniki!$A$71:$B$77,2),"")</f>
        <v/>
      </c>
      <c r="G1921" s="12" t="str">
        <f>IF(LEN('spis PO'!F1921)&gt;0,VLOOKUP('spis PO'!F1921,słowniki!$A$51:$B$52,2),"")</f>
        <v/>
      </c>
      <c r="H1921" s="12" t="str">
        <f>IF(LEN('spis PO'!G1921)&gt;0,VLOOKUP('spis PO'!G1921,słowniki!$A$81:$B$83,2),"")</f>
        <v/>
      </c>
      <c r="I1921" s="2" t="str">
        <f>IF(LEN('spis PO'!H1921)&gt;0,'spis PO'!H1921,"")</f>
        <v/>
      </c>
      <c r="J1921" s="12" t="str">
        <f>IF(LEN('spis PO'!I1921)&gt;0,'spis PO'!I1921,"")</f>
        <v/>
      </c>
      <c r="K1921" s="12" t="str">
        <f>IF('spis PO'!D1921="słup",VLOOKUP('spis PO'!J1921,słowniki!$A$91:$B$96,2),IF(LEN('spis PO'!D1921)&gt;0,1,""))</f>
        <v/>
      </c>
      <c r="L1921" s="2" t="str">
        <f>IF(LEN('spis PO'!L1921)&gt;0,VLOOKUP('spis PO'!L1921,słowniki!$A$100:$B$101,2),"")</f>
        <v/>
      </c>
      <c r="M1921" s="2" t="str">
        <f>IF(LEN('spis PO'!M1921)&gt;0,VLOOKUP('spis PO'!M1921,słowniki!$A$110:$B$111,2),"")</f>
        <v/>
      </c>
      <c r="N1921" s="2" t="str">
        <f>IF(LEN('spis PO'!N1921)&gt;0,'spis PO'!N1921,"")</f>
        <v/>
      </c>
      <c r="O1921" s="2" t="str">
        <f>IF('spis PO'!M1921="oprawa",VLOOKUP('spis PO'!O1921,słowniki!$A$120:$B$126,2),IF(LEN('spis PO'!M1921)&gt;0,1,""))</f>
        <v/>
      </c>
      <c r="P1921" s="12" t="str">
        <f>IF('spis PO'!M1921="oprawa",1,"")</f>
        <v/>
      </c>
      <c r="Q1921" s="2" t="str">
        <f t="shared" si="29"/>
        <v/>
      </c>
    </row>
    <row r="1922" spans="1:17">
      <c r="A1922" s="2" t="str">
        <f ca="1">IF(LEN('spis PO'!A1922)&gt;0,MID(CELL("nazwa_pliku"),SEARCH("[",CELL("nazwa_pliku"))+1, SEARCH(".",CELL("nazwa_pliku"))-SEARCH("[",CELL("nazwa_pliku"))-1),"")</f>
        <v/>
      </c>
      <c r="B1922" s="2" t="str">
        <f ca="1">IF(LEN('spis PO'!A1922)&gt;0,MID(CELL("nazwa_pliku"),SEARCH("[",CELL("nazwa_pliku"))+1, SEARCH(".",CELL("nazwa_pliku"))-SEARCH("[",CELL("nazwa_pliku"))-1),"")</f>
        <v/>
      </c>
      <c r="C1922" s="2" t="str">
        <f>IF(LEN('spis PO'!B1922)&gt;0,'spis PO'!B1922,"")</f>
        <v/>
      </c>
      <c r="D1922" s="2" t="str">
        <f>IF(LEN('spis PO'!C1922)&gt;0,'spis PO'!C1922,"")</f>
        <v/>
      </c>
      <c r="E1922" s="2" t="str">
        <f>IF(LEN('spis PO'!D1922)&gt;0,VLOOKUP('spis PO'!D1922,słowniki!$A$61:$B$63,2),"")</f>
        <v/>
      </c>
      <c r="F1922" s="2" t="str">
        <f>IF(LEN('spis PO'!E1922)&gt;0,VLOOKUP('spis PO'!E1922,słowniki!$A$71:$B$77,2),"")</f>
        <v/>
      </c>
      <c r="G1922" s="12" t="str">
        <f>IF(LEN('spis PO'!F1922)&gt;0,VLOOKUP('spis PO'!F1922,słowniki!$A$51:$B$52,2),"")</f>
        <v/>
      </c>
      <c r="H1922" s="12" t="str">
        <f>IF(LEN('spis PO'!G1922)&gt;0,VLOOKUP('spis PO'!G1922,słowniki!$A$81:$B$83,2),"")</f>
        <v/>
      </c>
      <c r="I1922" s="2" t="str">
        <f>IF(LEN('spis PO'!H1922)&gt;0,'spis PO'!H1922,"")</f>
        <v/>
      </c>
      <c r="J1922" s="12" t="str">
        <f>IF(LEN('spis PO'!I1922)&gt;0,'spis PO'!I1922,"")</f>
        <v/>
      </c>
      <c r="K1922" s="12" t="str">
        <f>IF('spis PO'!D1922="słup",VLOOKUP('spis PO'!J1922,słowniki!$A$91:$B$96,2),IF(LEN('spis PO'!D1922)&gt;0,1,""))</f>
        <v/>
      </c>
      <c r="L1922" s="2" t="str">
        <f>IF(LEN('spis PO'!L1922)&gt;0,VLOOKUP('spis PO'!L1922,słowniki!$A$100:$B$101,2),"")</f>
        <v/>
      </c>
      <c r="M1922" s="2" t="str">
        <f>IF(LEN('spis PO'!M1922)&gt;0,VLOOKUP('spis PO'!M1922,słowniki!$A$110:$B$111,2),"")</f>
        <v/>
      </c>
      <c r="N1922" s="2" t="str">
        <f>IF(LEN('spis PO'!N1922)&gt;0,'spis PO'!N1922,"")</f>
        <v/>
      </c>
      <c r="O1922" s="2" t="str">
        <f>IF('spis PO'!M1922="oprawa",VLOOKUP('spis PO'!O1922,słowniki!$A$120:$B$126,2),IF(LEN('spis PO'!M1922)&gt;0,1,""))</f>
        <v/>
      </c>
      <c r="P1922" s="12" t="str">
        <f>IF('spis PO'!M1922="oprawa",1,"")</f>
        <v/>
      </c>
      <c r="Q1922" s="2" t="str">
        <f t="shared" si="29"/>
        <v/>
      </c>
    </row>
    <row r="1923" spans="1:17">
      <c r="A1923" s="2" t="str">
        <f ca="1">IF(LEN('spis PO'!A1923)&gt;0,MID(CELL("nazwa_pliku"),SEARCH("[",CELL("nazwa_pliku"))+1, SEARCH(".",CELL("nazwa_pliku"))-SEARCH("[",CELL("nazwa_pliku"))-1),"")</f>
        <v/>
      </c>
      <c r="B1923" s="2" t="str">
        <f ca="1">IF(LEN('spis PO'!A1923)&gt;0,MID(CELL("nazwa_pliku"),SEARCH("[",CELL("nazwa_pliku"))+1, SEARCH(".",CELL("nazwa_pliku"))-SEARCH("[",CELL("nazwa_pliku"))-1),"")</f>
        <v/>
      </c>
      <c r="C1923" s="2" t="str">
        <f>IF(LEN('spis PO'!B1923)&gt;0,'spis PO'!B1923,"")</f>
        <v/>
      </c>
      <c r="D1923" s="2" t="str">
        <f>IF(LEN('spis PO'!C1923)&gt;0,'spis PO'!C1923,"")</f>
        <v/>
      </c>
      <c r="E1923" s="2" t="str">
        <f>IF(LEN('spis PO'!D1923)&gt;0,VLOOKUP('spis PO'!D1923,słowniki!$A$61:$B$63,2),"")</f>
        <v/>
      </c>
      <c r="F1923" s="2" t="str">
        <f>IF(LEN('spis PO'!E1923)&gt;0,VLOOKUP('spis PO'!E1923,słowniki!$A$71:$B$77,2),"")</f>
        <v/>
      </c>
      <c r="G1923" s="12" t="str">
        <f>IF(LEN('spis PO'!F1923)&gt;0,VLOOKUP('spis PO'!F1923,słowniki!$A$51:$B$52,2),"")</f>
        <v/>
      </c>
      <c r="H1923" s="12" t="str">
        <f>IF(LEN('spis PO'!G1923)&gt;0,VLOOKUP('spis PO'!G1923,słowniki!$A$81:$B$83,2),"")</f>
        <v/>
      </c>
      <c r="I1923" s="2" t="str">
        <f>IF(LEN('spis PO'!H1923)&gt;0,'spis PO'!H1923,"")</f>
        <v/>
      </c>
      <c r="J1923" s="12" t="str">
        <f>IF(LEN('spis PO'!I1923)&gt;0,'spis PO'!I1923,"")</f>
        <v/>
      </c>
      <c r="K1923" s="12" t="str">
        <f>IF('spis PO'!D1923="słup",VLOOKUP('spis PO'!J1923,słowniki!$A$91:$B$96,2),IF(LEN('spis PO'!D1923)&gt;0,1,""))</f>
        <v/>
      </c>
      <c r="L1923" s="2" t="str">
        <f>IF(LEN('spis PO'!L1923)&gt;0,VLOOKUP('spis PO'!L1923,słowniki!$A$100:$B$101,2),"")</f>
        <v/>
      </c>
      <c r="M1923" s="2" t="str">
        <f>IF(LEN('spis PO'!M1923)&gt;0,VLOOKUP('spis PO'!M1923,słowniki!$A$110:$B$111,2),"")</f>
        <v/>
      </c>
      <c r="N1923" s="2" t="str">
        <f>IF(LEN('spis PO'!N1923)&gt;0,'spis PO'!N1923,"")</f>
        <v/>
      </c>
      <c r="O1923" s="2" t="str">
        <f>IF('spis PO'!M1923="oprawa",VLOOKUP('spis PO'!O1923,słowniki!$A$120:$B$126,2),IF(LEN('spis PO'!M1923)&gt;0,1,""))</f>
        <v/>
      </c>
      <c r="P1923" s="12" t="str">
        <f>IF('spis PO'!M1923="oprawa",1,"")</f>
        <v/>
      </c>
      <c r="Q1923" s="2" t="str">
        <f t="shared" ref="Q1923:Q1986" si="30">IF(O1923=2,400,"")</f>
        <v/>
      </c>
    </row>
    <row r="1924" spans="1:17">
      <c r="A1924" s="2" t="str">
        <f ca="1">IF(LEN('spis PO'!A1924)&gt;0,MID(CELL("nazwa_pliku"),SEARCH("[",CELL("nazwa_pliku"))+1, SEARCH(".",CELL("nazwa_pliku"))-SEARCH("[",CELL("nazwa_pliku"))-1),"")</f>
        <v/>
      </c>
      <c r="B1924" s="2" t="str">
        <f ca="1">IF(LEN('spis PO'!A1924)&gt;0,MID(CELL("nazwa_pliku"),SEARCH("[",CELL("nazwa_pliku"))+1, SEARCH(".",CELL("nazwa_pliku"))-SEARCH("[",CELL("nazwa_pliku"))-1),"")</f>
        <v/>
      </c>
      <c r="C1924" s="2" t="str">
        <f>IF(LEN('spis PO'!B1924)&gt;0,'spis PO'!B1924,"")</f>
        <v/>
      </c>
      <c r="D1924" s="2" t="str">
        <f>IF(LEN('spis PO'!C1924)&gt;0,'spis PO'!C1924,"")</f>
        <v/>
      </c>
      <c r="E1924" s="2" t="str">
        <f>IF(LEN('spis PO'!D1924)&gt;0,VLOOKUP('spis PO'!D1924,słowniki!$A$61:$B$63,2),"")</f>
        <v/>
      </c>
      <c r="F1924" s="2" t="str">
        <f>IF(LEN('spis PO'!E1924)&gt;0,VLOOKUP('spis PO'!E1924,słowniki!$A$71:$B$77,2),"")</f>
        <v/>
      </c>
      <c r="G1924" s="12" t="str">
        <f>IF(LEN('spis PO'!F1924)&gt;0,VLOOKUP('spis PO'!F1924,słowniki!$A$51:$B$52,2),"")</f>
        <v/>
      </c>
      <c r="H1924" s="12" t="str">
        <f>IF(LEN('spis PO'!G1924)&gt;0,VLOOKUP('spis PO'!G1924,słowniki!$A$81:$B$83,2),"")</f>
        <v/>
      </c>
      <c r="I1924" s="2" t="str">
        <f>IF(LEN('spis PO'!H1924)&gt;0,'spis PO'!H1924,"")</f>
        <v/>
      </c>
      <c r="J1924" s="12" t="str">
        <f>IF(LEN('spis PO'!I1924)&gt;0,'spis PO'!I1924,"")</f>
        <v/>
      </c>
      <c r="K1924" s="12" t="str">
        <f>IF('spis PO'!D1924="słup",VLOOKUP('spis PO'!J1924,słowniki!$A$91:$B$96,2),IF(LEN('spis PO'!D1924)&gt;0,1,""))</f>
        <v/>
      </c>
      <c r="L1924" s="2" t="str">
        <f>IF(LEN('spis PO'!L1924)&gt;0,VLOOKUP('spis PO'!L1924,słowniki!$A$100:$B$101,2),"")</f>
        <v/>
      </c>
      <c r="M1924" s="2" t="str">
        <f>IF(LEN('spis PO'!M1924)&gt;0,VLOOKUP('spis PO'!M1924,słowniki!$A$110:$B$111,2),"")</f>
        <v/>
      </c>
      <c r="N1924" s="2" t="str">
        <f>IF(LEN('spis PO'!N1924)&gt;0,'spis PO'!N1924,"")</f>
        <v/>
      </c>
      <c r="O1924" s="2" t="str">
        <f>IF('spis PO'!M1924="oprawa",VLOOKUP('spis PO'!O1924,słowniki!$A$120:$B$126,2),IF(LEN('spis PO'!M1924)&gt;0,1,""))</f>
        <v/>
      </c>
      <c r="P1924" s="12" t="str">
        <f>IF('spis PO'!M1924="oprawa",1,"")</f>
        <v/>
      </c>
      <c r="Q1924" s="2" t="str">
        <f t="shared" si="30"/>
        <v/>
      </c>
    </row>
    <row r="1925" spans="1:17">
      <c r="A1925" s="2" t="str">
        <f ca="1">IF(LEN('spis PO'!A1925)&gt;0,MID(CELL("nazwa_pliku"),SEARCH("[",CELL("nazwa_pliku"))+1, SEARCH(".",CELL("nazwa_pliku"))-SEARCH("[",CELL("nazwa_pliku"))-1),"")</f>
        <v/>
      </c>
      <c r="B1925" s="2" t="str">
        <f ca="1">IF(LEN('spis PO'!A1925)&gt;0,MID(CELL("nazwa_pliku"),SEARCH("[",CELL("nazwa_pliku"))+1, SEARCH(".",CELL("nazwa_pliku"))-SEARCH("[",CELL("nazwa_pliku"))-1),"")</f>
        <v/>
      </c>
      <c r="C1925" s="2" t="str">
        <f>IF(LEN('spis PO'!B1925)&gt;0,'spis PO'!B1925,"")</f>
        <v/>
      </c>
      <c r="D1925" s="2" t="str">
        <f>IF(LEN('spis PO'!C1925)&gt;0,'spis PO'!C1925,"")</f>
        <v/>
      </c>
      <c r="E1925" s="2" t="str">
        <f>IF(LEN('spis PO'!D1925)&gt;0,VLOOKUP('spis PO'!D1925,słowniki!$A$61:$B$63,2),"")</f>
        <v/>
      </c>
      <c r="F1925" s="2" t="str">
        <f>IF(LEN('spis PO'!E1925)&gt;0,VLOOKUP('spis PO'!E1925,słowniki!$A$71:$B$77,2),"")</f>
        <v/>
      </c>
      <c r="G1925" s="12" t="str">
        <f>IF(LEN('spis PO'!F1925)&gt;0,VLOOKUP('spis PO'!F1925,słowniki!$A$51:$B$52,2),"")</f>
        <v/>
      </c>
      <c r="H1925" s="12" t="str">
        <f>IF(LEN('spis PO'!G1925)&gt;0,VLOOKUP('spis PO'!G1925,słowniki!$A$81:$B$83,2),"")</f>
        <v/>
      </c>
      <c r="I1925" s="2" t="str">
        <f>IF(LEN('spis PO'!H1925)&gt;0,'spis PO'!H1925,"")</f>
        <v/>
      </c>
      <c r="J1925" s="12" t="str">
        <f>IF(LEN('spis PO'!I1925)&gt;0,'spis PO'!I1925,"")</f>
        <v/>
      </c>
      <c r="K1925" s="12" t="str">
        <f>IF('spis PO'!D1925="słup",VLOOKUP('spis PO'!J1925,słowniki!$A$91:$B$96,2),IF(LEN('spis PO'!D1925)&gt;0,1,""))</f>
        <v/>
      </c>
      <c r="L1925" s="2" t="str">
        <f>IF(LEN('spis PO'!L1925)&gt;0,VLOOKUP('spis PO'!L1925,słowniki!$A$100:$B$101,2),"")</f>
        <v/>
      </c>
      <c r="M1925" s="2" t="str">
        <f>IF(LEN('spis PO'!M1925)&gt;0,VLOOKUP('spis PO'!M1925,słowniki!$A$110:$B$111,2),"")</f>
        <v/>
      </c>
      <c r="N1925" s="2" t="str">
        <f>IF(LEN('spis PO'!N1925)&gt;0,'spis PO'!N1925,"")</f>
        <v/>
      </c>
      <c r="O1925" s="2" t="str">
        <f>IF('spis PO'!M1925="oprawa",VLOOKUP('spis PO'!O1925,słowniki!$A$120:$B$126,2),IF(LEN('spis PO'!M1925)&gt;0,1,""))</f>
        <v/>
      </c>
      <c r="P1925" s="12" t="str">
        <f>IF('spis PO'!M1925="oprawa",1,"")</f>
        <v/>
      </c>
      <c r="Q1925" s="2" t="str">
        <f t="shared" si="30"/>
        <v/>
      </c>
    </row>
    <row r="1926" spans="1:17">
      <c r="A1926" s="2" t="str">
        <f ca="1">IF(LEN('spis PO'!A1926)&gt;0,MID(CELL("nazwa_pliku"),SEARCH("[",CELL("nazwa_pliku"))+1, SEARCH(".",CELL("nazwa_pliku"))-SEARCH("[",CELL("nazwa_pliku"))-1),"")</f>
        <v/>
      </c>
      <c r="B1926" s="2" t="str">
        <f ca="1">IF(LEN('spis PO'!A1926)&gt;0,MID(CELL("nazwa_pliku"),SEARCH("[",CELL("nazwa_pliku"))+1, SEARCH(".",CELL("nazwa_pliku"))-SEARCH("[",CELL("nazwa_pliku"))-1),"")</f>
        <v/>
      </c>
      <c r="C1926" s="2" t="str">
        <f>IF(LEN('spis PO'!B1926)&gt;0,'spis PO'!B1926,"")</f>
        <v/>
      </c>
      <c r="D1926" s="2" t="str">
        <f>IF(LEN('spis PO'!C1926)&gt;0,'spis PO'!C1926,"")</f>
        <v/>
      </c>
      <c r="E1926" s="2" t="str">
        <f>IF(LEN('spis PO'!D1926)&gt;0,VLOOKUP('spis PO'!D1926,słowniki!$A$61:$B$63,2),"")</f>
        <v/>
      </c>
      <c r="F1926" s="2" t="str">
        <f>IF(LEN('spis PO'!E1926)&gt;0,VLOOKUP('spis PO'!E1926,słowniki!$A$71:$B$77,2),"")</f>
        <v/>
      </c>
      <c r="G1926" s="12" t="str">
        <f>IF(LEN('spis PO'!F1926)&gt;0,VLOOKUP('spis PO'!F1926,słowniki!$A$51:$B$52,2),"")</f>
        <v/>
      </c>
      <c r="H1926" s="12" t="str">
        <f>IF(LEN('spis PO'!G1926)&gt;0,VLOOKUP('spis PO'!G1926,słowniki!$A$81:$B$83,2),"")</f>
        <v/>
      </c>
      <c r="I1926" s="2" t="str">
        <f>IF(LEN('spis PO'!H1926)&gt;0,'spis PO'!H1926,"")</f>
        <v/>
      </c>
      <c r="J1926" s="12" t="str">
        <f>IF(LEN('spis PO'!I1926)&gt;0,'spis PO'!I1926,"")</f>
        <v/>
      </c>
      <c r="K1926" s="12" t="str">
        <f>IF('spis PO'!D1926="słup",VLOOKUP('spis PO'!J1926,słowniki!$A$91:$B$96,2),IF(LEN('spis PO'!D1926)&gt;0,1,""))</f>
        <v/>
      </c>
      <c r="L1926" s="2" t="str">
        <f>IF(LEN('spis PO'!L1926)&gt;0,VLOOKUP('spis PO'!L1926,słowniki!$A$100:$B$101,2),"")</f>
        <v/>
      </c>
      <c r="M1926" s="2" t="str">
        <f>IF(LEN('spis PO'!M1926)&gt;0,VLOOKUP('spis PO'!M1926,słowniki!$A$110:$B$111,2),"")</f>
        <v/>
      </c>
      <c r="N1926" s="2" t="str">
        <f>IF(LEN('spis PO'!N1926)&gt;0,'spis PO'!N1926,"")</f>
        <v/>
      </c>
      <c r="O1926" s="2" t="str">
        <f>IF('spis PO'!M1926="oprawa",VLOOKUP('spis PO'!O1926,słowniki!$A$120:$B$126,2),IF(LEN('spis PO'!M1926)&gt;0,1,""))</f>
        <v/>
      </c>
      <c r="P1926" s="12" t="str">
        <f>IF('spis PO'!M1926="oprawa",1,"")</f>
        <v/>
      </c>
      <c r="Q1926" s="2" t="str">
        <f t="shared" si="30"/>
        <v/>
      </c>
    </row>
    <row r="1927" spans="1:17">
      <c r="A1927" s="2" t="str">
        <f ca="1">IF(LEN('spis PO'!A1927)&gt;0,MID(CELL("nazwa_pliku"),SEARCH("[",CELL("nazwa_pliku"))+1, SEARCH(".",CELL("nazwa_pliku"))-SEARCH("[",CELL("nazwa_pliku"))-1),"")</f>
        <v/>
      </c>
      <c r="B1927" s="2" t="str">
        <f ca="1">IF(LEN('spis PO'!A1927)&gt;0,MID(CELL("nazwa_pliku"),SEARCH("[",CELL("nazwa_pliku"))+1, SEARCH(".",CELL("nazwa_pliku"))-SEARCH("[",CELL("nazwa_pliku"))-1),"")</f>
        <v/>
      </c>
      <c r="C1927" s="2" t="str">
        <f>IF(LEN('spis PO'!B1927)&gt;0,'spis PO'!B1927,"")</f>
        <v/>
      </c>
      <c r="D1927" s="2" t="str">
        <f>IF(LEN('spis PO'!C1927)&gt;0,'spis PO'!C1927,"")</f>
        <v/>
      </c>
      <c r="E1927" s="2" t="str">
        <f>IF(LEN('spis PO'!D1927)&gt;0,VLOOKUP('spis PO'!D1927,słowniki!$A$61:$B$63,2),"")</f>
        <v/>
      </c>
      <c r="F1927" s="2" t="str">
        <f>IF(LEN('spis PO'!E1927)&gt;0,VLOOKUP('spis PO'!E1927,słowniki!$A$71:$B$77,2),"")</f>
        <v/>
      </c>
      <c r="G1927" s="12" t="str">
        <f>IF(LEN('spis PO'!F1927)&gt;0,VLOOKUP('spis PO'!F1927,słowniki!$A$51:$B$52,2),"")</f>
        <v/>
      </c>
      <c r="H1927" s="12" t="str">
        <f>IF(LEN('spis PO'!G1927)&gt;0,VLOOKUP('spis PO'!G1927,słowniki!$A$81:$B$83,2),"")</f>
        <v/>
      </c>
      <c r="I1927" s="2" t="str">
        <f>IF(LEN('spis PO'!H1927)&gt;0,'spis PO'!H1927,"")</f>
        <v/>
      </c>
      <c r="J1927" s="12" t="str">
        <f>IF(LEN('spis PO'!I1927)&gt;0,'spis PO'!I1927,"")</f>
        <v/>
      </c>
      <c r="K1927" s="12" t="str">
        <f>IF('spis PO'!D1927="słup",VLOOKUP('spis PO'!J1927,słowniki!$A$91:$B$96,2),IF(LEN('spis PO'!D1927)&gt;0,1,""))</f>
        <v/>
      </c>
      <c r="L1927" s="2" t="str">
        <f>IF(LEN('spis PO'!L1927)&gt;0,VLOOKUP('spis PO'!L1927,słowniki!$A$100:$B$101,2),"")</f>
        <v/>
      </c>
      <c r="M1927" s="2" t="str">
        <f>IF(LEN('spis PO'!M1927)&gt;0,VLOOKUP('spis PO'!M1927,słowniki!$A$110:$B$111,2),"")</f>
        <v/>
      </c>
      <c r="N1927" s="2" t="str">
        <f>IF(LEN('spis PO'!N1927)&gt;0,'spis PO'!N1927,"")</f>
        <v/>
      </c>
      <c r="O1927" s="2" t="str">
        <f>IF('spis PO'!M1927="oprawa",VLOOKUP('spis PO'!O1927,słowniki!$A$120:$B$126,2),IF(LEN('spis PO'!M1927)&gt;0,1,""))</f>
        <v/>
      </c>
      <c r="P1927" s="12" t="str">
        <f>IF('spis PO'!M1927="oprawa",1,"")</f>
        <v/>
      </c>
      <c r="Q1927" s="2" t="str">
        <f t="shared" si="30"/>
        <v/>
      </c>
    </row>
    <row r="1928" spans="1:17">
      <c r="A1928" s="2" t="str">
        <f ca="1">IF(LEN('spis PO'!A1928)&gt;0,MID(CELL("nazwa_pliku"),SEARCH("[",CELL("nazwa_pliku"))+1, SEARCH(".",CELL("nazwa_pliku"))-SEARCH("[",CELL("nazwa_pliku"))-1),"")</f>
        <v/>
      </c>
      <c r="B1928" s="2" t="str">
        <f ca="1">IF(LEN('spis PO'!A1928)&gt;0,MID(CELL("nazwa_pliku"),SEARCH("[",CELL("nazwa_pliku"))+1, SEARCH(".",CELL("nazwa_pliku"))-SEARCH("[",CELL("nazwa_pliku"))-1),"")</f>
        <v/>
      </c>
      <c r="C1928" s="2" t="str">
        <f>IF(LEN('spis PO'!B1928)&gt;0,'spis PO'!B1928,"")</f>
        <v/>
      </c>
      <c r="D1928" s="2" t="str">
        <f>IF(LEN('spis PO'!C1928)&gt;0,'spis PO'!C1928,"")</f>
        <v/>
      </c>
      <c r="E1928" s="2" t="str">
        <f>IF(LEN('spis PO'!D1928)&gt;0,VLOOKUP('spis PO'!D1928,słowniki!$A$61:$B$63,2),"")</f>
        <v/>
      </c>
      <c r="F1928" s="2" t="str">
        <f>IF(LEN('spis PO'!E1928)&gt;0,VLOOKUP('spis PO'!E1928,słowniki!$A$71:$B$77,2),"")</f>
        <v/>
      </c>
      <c r="G1928" s="12" t="str">
        <f>IF(LEN('spis PO'!F1928)&gt;0,VLOOKUP('spis PO'!F1928,słowniki!$A$51:$B$52,2),"")</f>
        <v/>
      </c>
      <c r="H1928" s="12" t="str">
        <f>IF(LEN('spis PO'!G1928)&gt;0,VLOOKUP('spis PO'!G1928,słowniki!$A$81:$B$83,2),"")</f>
        <v/>
      </c>
      <c r="I1928" s="2" t="str">
        <f>IF(LEN('spis PO'!H1928)&gt;0,'spis PO'!H1928,"")</f>
        <v/>
      </c>
      <c r="J1928" s="12" t="str">
        <f>IF(LEN('spis PO'!I1928)&gt;0,'spis PO'!I1928,"")</f>
        <v/>
      </c>
      <c r="K1928" s="12" t="str">
        <f>IF('spis PO'!D1928="słup",VLOOKUP('spis PO'!J1928,słowniki!$A$91:$B$96,2),IF(LEN('spis PO'!D1928)&gt;0,1,""))</f>
        <v/>
      </c>
      <c r="L1928" s="2" t="str">
        <f>IF(LEN('spis PO'!L1928)&gt;0,VLOOKUP('spis PO'!L1928,słowniki!$A$100:$B$101,2),"")</f>
        <v/>
      </c>
      <c r="M1928" s="2" t="str">
        <f>IF(LEN('spis PO'!M1928)&gt;0,VLOOKUP('spis PO'!M1928,słowniki!$A$110:$B$111,2),"")</f>
        <v/>
      </c>
      <c r="N1928" s="2" t="str">
        <f>IF(LEN('spis PO'!N1928)&gt;0,'spis PO'!N1928,"")</f>
        <v/>
      </c>
      <c r="O1928" s="2" t="str">
        <f>IF('spis PO'!M1928="oprawa",VLOOKUP('spis PO'!O1928,słowniki!$A$120:$B$126,2),IF(LEN('spis PO'!M1928)&gt;0,1,""))</f>
        <v/>
      </c>
      <c r="P1928" s="12" t="str">
        <f>IF('spis PO'!M1928="oprawa",1,"")</f>
        <v/>
      </c>
      <c r="Q1928" s="2" t="str">
        <f t="shared" si="30"/>
        <v/>
      </c>
    </row>
    <row r="1929" spans="1:17">
      <c r="A1929" s="2" t="str">
        <f ca="1">IF(LEN('spis PO'!A1929)&gt;0,MID(CELL("nazwa_pliku"),SEARCH("[",CELL("nazwa_pliku"))+1, SEARCH(".",CELL("nazwa_pliku"))-SEARCH("[",CELL("nazwa_pliku"))-1),"")</f>
        <v/>
      </c>
      <c r="B1929" s="2" t="str">
        <f ca="1">IF(LEN('spis PO'!A1929)&gt;0,MID(CELL("nazwa_pliku"),SEARCH("[",CELL("nazwa_pliku"))+1, SEARCH(".",CELL("nazwa_pliku"))-SEARCH("[",CELL("nazwa_pliku"))-1),"")</f>
        <v/>
      </c>
      <c r="C1929" s="2" t="str">
        <f>IF(LEN('spis PO'!B1929)&gt;0,'spis PO'!B1929,"")</f>
        <v/>
      </c>
      <c r="D1929" s="2" t="str">
        <f>IF(LEN('spis PO'!C1929)&gt;0,'spis PO'!C1929,"")</f>
        <v/>
      </c>
      <c r="E1929" s="2" t="str">
        <f>IF(LEN('spis PO'!D1929)&gt;0,VLOOKUP('spis PO'!D1929,słowniki!$A$61:$B$63,2),"")</f>
        <v/>
      </c>
      <c r="F1929" s="2" t="str">
        <f>IF(LEN('spis PO'!E1929)&gt;0,VLOOKUP('spis PO'!E1929,słowniki!$A$71:$B$77,2),"")</f>
        <v/>
      </c>
      <c r="G1929" s="12" t="str">
        <f>IF(LEN('spis PO'!F1929)&gt;0,VLOOKUP('spis PO'!F1929,słowniki!$A$51:$B$52,2),"")</f>
        <v/>
      </c>
      <c r="H1929" s="12" t="str">
        <f>IF(LEN('spis PO'!G1929)&gt;0,VLOOKUP('spis PO'!G1929,słowniki!$A$81:$B$83,2),"")</f>
        <v/>
      </c>
      <c r="I1929" s="2" t="str">
        <f>IF(LEN('spis PO'!H1929)&gt;0,'spis PO'!H1929,"")</f>
        <v/>
      </c>
      <c r="J1929" s="12" t="str">
        <f>IF(LEN('spis PO'!I1929)&gt;0,'spis PO'!I1929,"")</f>
        <v/>
      </c>
      <c r="K1929" s="12" t="str">
        <f>IF('spis PO'!D1929="słup",VLOOKUP('spis PO'!J1929,słowniki!$A$91:$B$96,2),IF(LEN('spis PO'!D1929)&gt;0,1,""))</f>
        <v/>
      </c>
      <c r="L1929" s="2" t="str">
        <f>IF(LEN('spis PO'!L1929)&gt;0,VLOOKUP('spis PO'!L1929,słowniki!$A$100:$B$101,2),"")</f>
        <v/>
      </c>
      <c r="M1929" s="2" t="str">
        <f>IF(LEN('spis PO'!M1929)&gt;0,VLOOKUP('spis PO'!M1929,słowniki!$A$110:$B$111,2),"")</f>
        <v/>
      </c>
      <c r="N1929" s="2" t="str">
        <f>IF(LEN('spis PO'!N1929)&gt;0,'spis PO'!N1929,"")</f>
        <v/>
      </c>
      <c r="O1929" s="2" t="str">
        <f>IF('spis PO'!M1929="oprawa",VLOOKUP('spis PO'!O1929,słowniki!$A$120:$B$126,2),IF(LEN('spis PO'!M1929)&gt;0,1,""))</f>
        <v/>
      </c>
      <c r="P1929" s="12" t="str">
        <f>IF('spis PO'!M1929="oprawa",1,"")</f>
        <v/>
      </c>
      <c r="Q1929" s="2" t="str">
        <f t="shared" si="30"/>
        <v/>
      </c>
    </row>
    <row r="1930" spans="1:17">
      <c r="A1930" s="2" t="str">
        <f ca="1">IF(LEN('spis PO'!A1930)&gt;0,MID(CELL("nazwa_pliku"),SEARCH("[",CELL("nazwa_pliku"))+1, SEARCH(".",CELL("nazwa_pliku"))-SEARCH("[",CELL("nazwa_pliku"))-1),"")</f>
        <v/>
      </c>
      <c r="B1930" s="2" t="str">
        <f ca="1">IF(LEN('spis PO'!A1930)&gt;0,MID(CELL("nazwa_pliku"),SEARCH("[",CELL("nazwa_pliku"))+1, SEARCH(".",CELL("nazwa_pliku"))-SEARCH("[",CELL("nazwa_pliku"))-1),"")</f>
        <v/>
      </c>
      <c r="C1930" s="2" t="str">
        <f>IF(LEN('spis PO'!B1930)&gt;0,'spis PO'!B1930,"")</f>
        <v/>
      </c>
      <c r="D1930" s="2" t="str">
        <f>IF(LEN('spis PO'!C1930)&gt;0,'spis PO'!C1930,"")</f>
        <v/>
      </c>
      <c r="E1930" s="2" t="str">
        <f>IF(LEN('spis PO'!D1930)&gt;0,VLOOKUP('spis PO'!D1930,słowniki!$A$61:$B$63,2),"")</f>
        <v/>
      </c>
      <c r="F1930" s="2" t="str">
        <f>IF(LEN('spis PO'!E1930)&gt;0,VLOOKUP('spis PO'!E1930,słowniki!$A$71:$B$77,2),"")</f>
        <v/>
      </c>
      <c r="G1930" s="12" t="str">
        <f>IF(LEN('spis PO'!F1930)&gt;0,VLOOKUP('spis PO'!F1930,słowniki!$A$51:$B$52,2),"")</f>
        <v/>
      </c>
      <c r="H1930" s="12" t="str">
        <f>IF(LEN('spis PO'!G1930)&gt;0,VLOOKUP('spis PO'!G1930,słowniki!$A$81:$B$83,2),"")</f>
        <v/>
      </c>
      <c r="I1930" s="2" t="str">
        <f>IF(LEN('spis PO'!H1930)&gt;0,'spis PO'!H1930,"")</f>
        <v/>
      </c>
      <c r="J1930" s="12" t="str">
        <f>IF(LEN('spis PO'!I1930)&gt;0,'spis PO'!I1930,"")</f>
        <v/>
      </c>
      <c r="K1930" s="12" t="str">
        <f>IF('spis PO'!D1930="słup",VLOOKUP('spis PO'!J1930,słowniki!$A$91:$B$96,2),IF(LEN('spis PO'!D1930)&gt;0,1,""))</f>
        <v/>
      </c>
      <c r="L1930" s="2" t="str">
        <f>IF(LEN('spis PO'!L1930)&gt;0,VLOOKUP('spis PO'!L1930,słowniki!$A$100:$B$101,2),"")</f>
        <v/>
      </c>
      <c r="M1930" s="2" t="str">
        <f>IF(LEN('spis PO'!M1930)&gt;0,VLOOKUP('spis PO'!M1930,słowniki!$A$110:$B$111,2),"")</f>
        <v/>
      </c>
      <c r="N1930" s="2" t="str">
        <f>IF(LEN('spis PO'!N1930)&gt;0,'spis PO'!N1930,"")</f>
        <v/>
      </c>
      <c r="O1930" s="2" t="str">
        <f>IF('spis PO'!M1930="oprawa",VLOOKUP('spis PO'!O1930,słowniki!$A$120:$B$126,2),IF(LEN('spis PO'!M1930)&gt;0,1,""))</f>
        <v/>
      </c>
      <c r="P1930" s="12" t="str">
        <f>IF('spis PO'!M1930="oprawa",1,"")</f>
        <v/>
      </c>
      <c r="Q1930" s="2" t="str">
        <f t="shared" si="30"/>
        <v/>
      </c>
    </row>
    <row r="1931" spans="1:17">
      <c r="A1931" s="2" t="str">
        <f ca="1">IF(LEN('spis PO'!A1931)&gt;0,MID(CELL("nazwa_pliku"),SEARCH("[",CELL("nazwa_pliku"))+1, SEARCH(".",CELL("nazwa_pliku"))-SEARCH("[",CELL("nazwa_pliku"))-1),"")</f>
        <v/>
      </c>
      <c r="B1931" s="2" t="str">
        <f ca="1">IF(LEN('spis PO'!A1931)&gt;0,MID(CELL("nazwa_pliku"),SEARCH("[",CELL("nazwa_pliku"))+1, SEARCH(".",CELL("nazwa_pliku"))-SEARCH("[",CELL("nazwa_pliku"))-1),"")</f>
        <v/>
      </c>
      <c r="C1931" s="2" t="str">
        <f>IF(LEN('spis PO'!B1931)&gt;0,'spis PO'!B1931,"")</f>
        <v/>
      </c>
      <c r="D1931" s="2" t="str">
        <f>IF(LEN('spis PO'!C1931)&gt;0,'spis PO'!C1931,"")</f>
        <v/>
      </c>
      <c r="E1931" s="2" t="str">
        <f>IF(LEN('spis PO'!D1931)&gt;0,VLOOKUP('spis PO'!D1931,słowniki!$A$61:$B$63,2),"")</f>
        <v/>
      </c>
      <c r="F1931" s="2" t="str">
        <f>IF(LEN('spis PO'!E1931)&gt;0,VLOOKUP('spis PO'!E1931,słowniki!$A$71:$B$77,2),"")</f>
        <v/>
      </c>
      <c r="G1931" s="12" t="str">
        <f>IF(LEN('spis PO'!F1931)&gt;0,VLOOKUP('spis PO'!F1931,słowniki!$A$51:$B$52,2),"")</f>
        <v/>
      </c>
      <c r="H1931" s="12" t="str">
        <f>IF(LEN('spis PO'!G1931)&gt;0,VLOOKUP('spis PO'!G1931,słowniki!$A$81:$B$83,2),"")</f>
        <v/>
      </c>
      <c r="I1931" s="2" t="str">
        <f>IF(LEN('spis PO'!H1931)&gt;0,'spis PO'!H1931,"")</f>
        <v/>
      </c>
      <c r="J1931" s="12" t="str">
        <f>IF(LEN('spis PO'!I1931)&gt;0,'spis PO'!I1931,"")</f>
        <v/>
      </c>
      <c r="K1931" s="12" t="str">
        <f>IF('spis PO'!D1931="słup",VLOOKUP('spis PO'!J1931,słowniki!$A$91:$B$96,2),IF(LEN('spis PO'!D1931)&gt;0,1,""))</f>
        <v/>
      </c>
      <c r="L1931" s="2" t="str">
        <f>IF(LEN('spis PO'!L1931)&gt;0,VLOOKUP('spis PO'!L1931,słowniki!$A$100:$B$101,2),"")</f>
        <v/>
      </c>
      <c r="M1931" s="2" t="str">
        <f>IF(LEN('spis PO'!M1931)&gt;0,VLOOKUP('spis PO'!M1931,słowniki!$A$110:$B$111,2),"")</f>
        <v/>
      </c>
      <c r="N1931" s="2" t="str">
        <f>IF(LEN('spis PO'!N1931)&gt;0,'spis PO'!N1931,"")</f>
        <v/>
      </c>
      <c r="O1931" s="2" t="str">
        <f>IF('spis PO'!M1931="oprawa",VLOOKUP('spis PO'!O1931,słowniki!$A$120:$B$126,2),IF(LEN('spis PO'!M1931)&gt;0,1,""))</f>
        <v/>
      </c>
      <c r="P1931" s="12" t="str">
        <f>IF('spis PO'!M1931="oprawa",1,"")</f>
        <v/>
      </c>
      <c r="Q1931" s="2" t="str">
        <f t="shared" si="30"/>
        <v/>
      </c>
    </row>
    <row r="1932" spans="1:17">
      <c r="A1932" s="2" t="str">
        <f ca="1">IF(LEN('spis PO'!A1932)&gt;0,MID(CELL("nazwa_pliku"),SEARCH("[",CELL("nazwa_pliku"))+1, SEARCH(".",CELL("nazwa_pliku"))-SEARCH("[",CELL("nazwa_pliku"))-1),"")</f>
        <v/>
      </c>
      <c r="B1932" s="2" t="str">
        <f ca="1">IF(LEN('spis PO'!A1932)&gt;0,MID(CELL("nazwa_pliku"),SEARCH("[",CELL("nazwa_pliku"))+1, SEARCH(".",CELL("nazwa_pliku"))-SEARCH("[",CELL("nazwa_pliku"))-1),"")</f>
        <v/>
      </c>
      <c r="C1932" s="2" t="str">
        <f>IF(LEN('spis PO'!B1932)&gt;0,'spis PO'!B1932,"")</f>
        <v/>
      </c>
      <c r="D1932" s="2" t="str">
        <f>IF(LEN('spis PO'!C1932)&gt;0,'spis PO'!C1932,"")</f>
        <v/>
      </c>
      <c r="E1932" s="2" t="str">
        <f>IF(LEN('spis PO'!D1932)&gt;0,VLOOKUP('spis PO'!D1932,słowniki!$A$61:$B$63,2),"")</f>
        <v/>
      </c>
      <c r="F1932" s="2" t="str">
        <f>IF(LEN('spis PO'!E1932)&gt;0,VLOOKUP('spis PO'!E1932,słowniki!$A$71:$B$77,2),"")</f>
        <v/>
      </c>
      <c r="G1932" s="12" t="str">
        <f>IF(LEN('spis PO'!F1932)&gt;0,VLOOKUP('spis PO'!F1932,słowniki!$A$51:$B$52,2),"")</f>
        <v/>
      </c>
      <c r="H1932" s="12" t="str">
        <f>IF(LEN('spis PO'!G1932)&gt;0,VLOOKUP('spis PO'!G1932,słowniki!$A$81:$B$83,2),"")</f>
        <v/>
      </c>
      <c r="I1932" s="2" t="str">
        <f>IF(LEN('spis PO'!H1932)&gt;0,'spis PO'!H1932,"")</f>
        <v/>
      </c>
      <c r="J1932" s="12" t="str">
        <f>IF(LEN('spis PO'!I1932)&gt;0,'spis PO'!I1932,"")</f>
        <v/>
      </c>
      <c r="K1932" s="12" t="str">
        <f>IF('spis PO'!D1932="słup",VLOOKUP('spis PO'!J1932,słowniki!$A$91:$B$96,2),IF(LEN('spis PO'!D1932)&gt;0,1,""))</f>
        <v/>
      </c>
      <c r="L1932" s="2" t="str">
        <f>IF(LEN('spis PO'!L1932)&gt;0,VLOOKUP('spis PO'!L1932,słowniki!$A$100:$B$101,2),"")</f>
        <v/>
      </c>
      <c r="M1932" s="2" t="str">
        <f>IF(LEN('spis PO'!M1932)&gt;0,VLOOKUP('spis PO'!M1932,słowniki!$A$110:$B$111,2),"")</f>
        <v/>
      </c>
      <c r="N1932" s="2" t="str">
        <f>IF(LEN('spis PO'!N1932)&gt;0,'spis PO'!N1932,"")</f>
        <v/>
      </c>
      <c r="O1932" s="2" t="str">
        <f>IF('spis PO'!M1932="oprawa",VLOOKUP('spis PO'!O1932,słowniki!$A$120:$B$126,2),IF(LEN('spis PO'!M1932)&gt;0,1,""))</f>
        <v/>
      </c>
      <c r="P1932" s="12" t="str">
        <f>IF('spis PO'!M1932="oprawa",1,"")</f>
        <v/>
      </c>
      <c r="Q1932" s="2" t="str">
        <f t="shared" si="30"/>
        <v/>
      </c>
    </row>
    <row r="1933" spans="1:17">
      <c r="A1933" s="2" t="str">
        <f ca="1">IF(LEN('spis PO'!A1933)&gt;0,MID(CELL("nazwa_pliku"),SEARCH("[",CELL("nazwa_pliku"))+1, SEARCH(".",CELL("nazwa_pliku"))-SEARCH("[",CELL("nazwa_pliku"))-1),"")</f>
        <v/>
      </c>
      <c r="B1933" s="2" t="str">
        <f ca="1">IF(LEN('spis PO'!A1933)&gt;0,MID(CELL("nazwa_pliku"),SEARCH("[",CELL("nazwa_pliku"))+1, SEARCH(".",CELL("nazwa_pliku"))-SEARCH("[",CELL("nazwa_pliku"))-1),"")</f>
        <v/>
      </c>
      <c r="C1933" s="2" t="str">
        <f>IF(LEN('spis PO'!B1933)&gt;0,'spis PO'!B1933,"")</f>
        <v/>
      </c>
      <c r="D1933" s="2" t="str">
        <f>IF(LEN('spis PO'!C1933)&gt;0,'spis PO'!C1933,"")</f>
        <v/>
      </c>
      <c r="E1933" s="2" t="str">
        <f>IF(LEN('spis PO'!D1933)&gt;0,VLOOKUP('spis PO'!D1933,słowniki!$A$61:$B$63,2),"")</f>
        <v/>
      </c>
      <c r="F1933" s="2" t="str">
        <f>IF(LEN('spis PO'!E1933)&gt;0,VLOOKUP('spis PO'!E1933,słowniki!$A$71:$B$77,2),"")</f>
        <v/>
      </c>
      <c r="G1933" s="12" t="str">
        <f>IF(LEN('spis PO'!F1933)&gt;0,VLOOKUP('spis PO'!F1933,słowniki!$A$51:$B$52,2),"")</f>
        <v/>
      </c>
      <c r="H1933" s="12" t="str">
        <f>IF(LEN('spis PO'!G1933)&gt;0,VLOOKUP('spis PO'!G1933,słowniki!$A$81:$B$83,2),"")</f>
        <v/>
      </c>
      <c r="I1933" s="2" t="str">
        <f>IF(LEN('spis PO'!H1933)&gt;0,'spis PO'!H1933,"")</f>
        <v/>
      </c>
      <c r="J1933" s="12" t="str">
        <f>IF(LEN('spis PO'!I1933)&gt;0,'spis PO'!I1933,"")</f>
        <v/>
      </c>
      <c r="K1933" s="12" t="str">
        <f>IF('spis PO'!D1933="słup",VLOOKUP('spis PO'!J1933,słowniki!$A$91:$B$96,2),IF(LEN('spis PO'!D1933)&gt;0,1,""))</f>
        <v/>
      </c>
      <c r="L1933" s="2" t="str">
        <f>IF(LEN('spis PO'!L1933)&gt;0,VLOOKUP('spis PO'!L1933,słowniki!$A$100:$B$101,2),"")</f>
        <v/>
      </c>
      <c r="M1933" s="2" t="str">
        <f>IF(LEN('spis PO'!M1933)&gt;0,VLOOKUP('spis PO'!M1933,słowniki!$A$110:$B$111,2),"")</f>
        <v/>
      </c>
      <c r="N1933" s="2" t="str">
        <f>IF(LEN('spis PO'!N1933)&gt;0,'spis PO'!N1933,"")</f>
        <v/>
      </c>
      <c r="O1933" s="2" t="str">
        <f>IF('spis PO'!M1933="oprawa",VLOOKUP('spis PO'!O1933,słowniki!$A$120:$B$126,2),IF(LEN('spis PO'!M1933)&gt;0,1,""))</f>
        <v/>
      </c>
      <c r="P1933" s="12" t="str">
        <f>IF('spis PO'!M1933="oprawa",1,"")</f>
        <v/>
      </c>
      <c r="Q1933" s="2" t="str">
        <f t="shared" si="30"/>
        <v/>
      </c>
    </row>
    <row r="1934" spans="1:17">
      <c r="A1934" s="2" t="str">
        <f ca="1">IF(LEN('spis PO'!A1934)&gt;0,MID(CELL("nazwa_pliku"),SEARCH("[",CELL("nazwa_pliku"))+1, SEARCH(".",CELL("nazwa_pliku"))-SEARCH("[",CELL("nazwa_pliku"))-1),"")</f>
        <v/>
      </c>
      <c r="B1934" s="2" t="str">
        <f ca="1">IF(LEN('spis PO'!A1934)&gt;0,MID(CELL("nazwa_pliku"),SEARCH("[",CELL("nazwa_pliku"))+1, SEARCH(".",CELL("nazwa_pliku"))-SEARCH("[",CELL("nazwa_pliku"))-1),"")</f>
        <v/>
      </c>
      <c r="C1934" s="2" t="str">
        <f>IF(LEN('spis PO'!B1934)&gt;0,'spis PO'!B1934,"")</f>
        <v/>
      </c>
      <c r="D1934" s="2" t="str">
        <f>IF(LEN('spis PO'!C1934)&gt;0,'spis PO'!C1934,"")</f>
        <v/>
      </c>
      <c r="E1934" s="2" t="str">
        <f>IF(LEN('spis PO'!D1934)&gt;0,VLOOKUP('spis PO'!D1934,słowniki!$A$61:$B$63,2),"")</f>
        <v/>
      </c>
      <c r="F1934" s="2" t="str">
        <f>IF(LEN('spis PO'!E1934)&gt;0,VLOOKUP('spis PO'!E1934,słowniki!$A$71:$B$77,2),"")</f>
        <v/>
      </c>
      <c r="G1934" s="12" t="str">
        <f>IF(LEN('spis PO'!F1934)&gt;0,VLOOKUP('spis PO'!F1934,słowniki!$A$51:$B$52,2),"")</f>
        <v/>
      </c>
      <c r="H1934" s="12" t="str">
        <f>IF(LEN('spis PO'!G1934)&gt;0,VLOOKUP('spis PO'!G1934,słowniki!$A$81:$B$83,2),"")</f>
        <v/>
      </c>
      <c r="I1934" s="2" t="str">
        <f>IF(LEN('spis PO'!H1934)&gt;0,'spis PO'!H1934,"")</f>
        <v/>
      </c>
      <c r="J1934" s="12" t="str">
        <f>IF(LEN('spis PO'!I1934)&gt;0,'spis PO'!I1934,"")</f>
        <v/>
      </c>
      <c r="K1934" s="12" t="str">
        <f>IF('spis PO'!D1934="słup",VLOOKUP('spis PO'!J1934,słowniki!$A$91:$B$96,2),IF(LEN('spis PO'!D1934)&gt;0,1,""))</f>
        <v/>
      </c>
      <c r="L1934" s="2" t="str">
        <f>IF(LEN('spis PO'!L1934)&gt;0,VLOOKUP('spis PO'!L1934,słowniki!$A$100:$B$101,2),"")</f>
        <v/>
      </c>
      <c r="M1934" s="2" t="str">
        <f>IF(LEN('spis PO'!M1934)&gt;0,VLOOKUP('spis PO'!M1934,słowniki!$A$110:$B$111,2),"")</f>
        <v/>
      </c>
      <c r="N1934" s="2" t="str">
        <f>IF(LEN('spis PO'!N1934)&gt;0,'spis PO'!N1934,"")</f>
        <v/>
      </c>
      <c r="O1934" s="2" t="str">
        <f>IF('spis PO'!M1934="oprawa",VLOOKUP('spis PO'!O1934,słowniki!$A$120:$B$126,2),IF(LEN('spis PO'!M1934)&gt;0,1,""))</f>
        <v/>
      </c>
      <c r="P1934" s="12" t="str">
        <f>IF('spis PO'!M1934="oprawa",1,"")</f>
        <v/>
      </c>
      <c r="Q1934" s="2" t="str">
        <f t="shared" si="30"/>
        <v/>
      </c>
    </row>
    <row r="1935" spans="1:17">
      <c r="A1935" s="2" t="str">
        <f ca="1">IF(LEN('spis PO'!A1935)&gt;0,MID(CELL("nazwa_pliku"),SEARCH("[",CELL("nazwa_pliku"))+1, SEARCH(".",CELL("nazwa_pliku"))-SEARCH("[",CELL("nazwa_pliku"))-1),"")</f>
        <v/>
      </c>
      <c r="B1935" s="2" t="str">
        <f ca="1">IF(LEN('spis PO'!A1935)&gt;0,MID(CELL("nazwa_pliku"),SEARCH("[",CELL("nazwa_pliku"))+1, SEARCH(".",CELL("nazwa_pliku"))-SEARCH("[",CELL("nazwa_pliku"))-1),"")</f>
        <v/>
      </c>
      <c r="C1935" s="2" t="str">
        <f>IF(LEN('spis PO'!B1935)&gt;0,'spis PO'!B1935,"")</f>
        <v/>
      </c>
      <c r="D1935" s="2" t="str">
        <f>IF(LEN('spis PO'!C1935)&gt;0,'spis PO'!C1935,"")</f>
        <v/>
      </c>
      <c r="E1935" s="2" t="str">
        <f>IF(LEN('spis PO'!D1935)&gt;0,VLOOKUP('spis PO'!D1935,słowniki!$A$61:$B$63,2),"")</f>
        <v/>
      </c>
      <c r="F1935" s="2" t="str">
        <f>IF(LEN('spis PO'!E1935)&gt;0,VLOOKUP('spis PO'!E1935,słowniki!$A$71:$B$77,2),"")</f>
        <v/>
      </c>
      <c r="G1935" s="12" t="str">
        <f>IF(LEN('spis PO'!F1935)&gt;0,VLOOKUP('spis PO'!F1935,słowniki!$A$51:$B$52,2),"")</f>
        <v/>
      </c>
      <c r="H1935" s="12" t="str">
        <f>IF(LEN('spis PO'!G1935)&gt;0,VLOOKUP('spis PO'!G1935,słowniki!$A$81:$B$83,2),"")</f>
        <v/>
      </c>
      <c r="I1935" s="2" t="str">
        <f>IF(LEN('spis PO'!H1935)&gt;0,'spis PO'!H1935,"")</f>
        <v/>
      </c>
      <c r="J1935" s="12" t="str">
        <f>IF(LEN('spis PO'!I1935)&gt;0,'spis PO'!I1935,"")</f>
        <v/>
      </c>
      <c r="K1935" s="12" t="str">
        <f>IF('spis PO'!D1935="słup",VLOOKUP('spis PO'!J1935,słowniki!$A$91:$B$96,2),IF(LEN('spis PO'!D1935)&gt;0,1,""))</f>
        <v/>
      </c>
      <c r="L1935" s="2" t="str">
        <f>IF(LEN('spis PO'!L1935)&gt;0,VLOOKUP('spis PO'!L1935,słowniki!$A$100:$B$101,2),"")</f>
        <v/>
      </c>
      <c r="M1935" s="2" t="str">
        <f>IF(LEN('spis PO'!M1935)&gt;0,VLOOKUP('spis PO'!M1935,słowniki!$A$110:$B$111,2),"")</f>
        <v/>
      </c>
      <c r="N1935" s="2" t="str">
        <f>IF(LEN('spis PO'!N1935)&gt;0,'spis PO'!N1935,"")</f>
        <v/>
      </c>
      <c r="O1935" s="2" t="str">
        <f>IF('spis PO'!M1935="oprawa",VLOOKUP('spis PO'!O1935,słowniki!$A$120:$B$126,2),IF(LEN('spis PO'!M1935)&gt;0,1,""))</f>
        <v/>
      </c>
      <c r="P1935" s="12" t="str">
        <f>IF('spis PO'!M1935="oprawa",1,"")</f>
        <v/>
      </c>
      <c r="Q1935" s="2" t="str">
        <f t="shared" si="30"/>
        <v/>
      </c>
    </row>
    <row r="1936" spans="1:17">
      <c r="A1936" s="2" t="str">
        <f ca="1">IF(LEN('spis PO'!A1936)&gt;0,MID(CELL("nazwa_pliku"),SEARCH("[",CELL("nazwa_pliku"))+1, SEARCH(".",CELL("nazwa_pliku"))-SEARCH("[",CELL("nazwa_pliku"))-1),"")</f>
        <v/>
      </c>
      <c r="B1936" s="2" t="str">
        <f ca="1">IF(LEN('spis PO'!A1936)&gt;0,MID(CELL("nazwa_pliku"),SEARCH("[",CELL("nazwa_pliku"))+1, SEARCH(".",CELL("nazwa_pliku"))-SEARCH("[",CELL("nazwa_pliku"))-1),"")</f>
        <v/>
      </c>
      <c r="C1936" s="2" t="str">
        <f>IF(LEN('spis PO'!B1936)&gt;0,'spis PO'!B1936,"")</f>
        <v/>
      </c>
      <c r="D1936" s="2" t="str">
        <f>IF(LEN('spis PO'!C1936)&gt;0,'spis PO'!C1936,"")</f>
        <v/>
      </c>
      <c r="E1936" s="2" t="str">
        <f>IF(LEN('spis PO'!D1936)&gt;0,VLOOKUP('spis PO'!D1936,słowniki!$A$61:$B$63,2),"")</f>
        <v/>
      </c>
      <c r="F1936" s="2" t="str">
        <f>IF(LEN('spis PO'!E1936)&gt;0,VLOOKUP('spis PO'!E1936,słowniki!$A$71:$B$77,2),"")</f>
        <v/>
      </c>
      <c r="G1936" s="12" t="str">
        <f>IF(LEN('spis PO'!F1936)&gt;0,VLOOKUP('spis PO'!F1936,słowniki!$A$51:$B$52,2),"")</f>
        <v/>
      </c>
      <c r="H1936" s="12" t="str">
        <f>IF(LEN('spis PO'!G1936)&gt;0,VLOOKUP('spis PO'!G1936,słowniki!$A$81:$B$83,2),"")</f>
        <v/>
      </c>
      <c r="I1936" s="2" t="str">
        <f>IF(LEN('spis PO'!H1936)&gt;0,'spis PO'!H1936,"")</f>
        <v/>
      </c>
      <c r="J1936" s="12" t="str">
        <f>IF(LEN('spis PO'!I1936)&gt;0,'spis PO'!I1936,"")</f>
        <v/>
      </c>
      <c r="K1936" s="12" t="str">
        <f>IF('spis PO'!D1936="słup",VLOOKUP('spis PO'!J1936,słowniki!$A$91:$B$96,2),IF(LEN('spis PO'!D1936)&gt;0,1,""))</f>
        <v/>
      </c>
      <c r="L1936" s="2" t="str">
        <f>IF(LEN('spis PO'!L1936)&gt;0,VLOOKUP('spis PO'!L1936,słowniki!$A$100:$B$101,2),"")</f>
        <v/>
      </c>
      <c r="M1936" s="2" t="str">
        <f>IF(LEN('spis PO'!M1936)&gt;0,VLOOKUP('spis PO'!M1936,słowniki!$A$110:$B$111,2),"")</f>
        <v/>
      </c>
      <c r="N1936" s="2" t="str">
        <f>IF(LEN('spis PO'!N1936)&gt;0,'spis PO'!N1936,"")</f>
        <v/>
      </c>
      <c r="O1936" s="2" t="str">
        <f>IF('spis PO'!M1936="oprawa",VLOOKUP('spis PO'!O1936,słowniki!$A$120:$B$126,2),IF(LEN('spis PO'!M1936)&gt;0,1,""))</f>
        <v/>
      </c>
      <c r="P1936" s="12" t="str">
        <f>IF('spis PO'!M1936="oprawa",1,"")</f>
        <v/>
      </c>
      <c r="Q1936" s="2" t="str">
        <f t="shared" si="30"/>
        <v/>
      </c>
    </row>
    <row r="1937" spans="1:17">
      <c r="A1937" s="2" t="str">
        <f ca="1">IF(LEN('spis PO'!A1937)&gt;0,MID(CELL("nazwa_pliku"),SEARCH("[",CELL("nazwa_pliku"))+1, SEARCH(".",CELL("nazwa_pliku"))-SEARCH("[",CELL("nazwa_pliku"))-1),"")</f>
        <v/>
      </c>
      <c r="B1937" s="2" t="str">
        <f ca="1">IF(LEN('spis PO'!A1937)&gt;0,MID(CELL("nazwa_pliku"),SEARCH("[",CELL("nazwa_pliku"))+1, SEARCH(".",CELL("nazwa_pliku"))-SEARCH("[",CELL("nazwa_pliku"))-1),"")</f>
        <v/>
      </c>
      <c r="C1937" s="2" t="str">
        <f>IF(LEN('spis PO'!B1937)&gt;0,'spis PO'!B1937,"")</f>
        <v/>
      </c>
      <c r="D1937" s="2" t="str">
        <f>IF(LEN('spis PO'!C1937)&gt;0,'spis PO'!C1937,"")</f>
        <v/>
      </c>
      <c r="E1937" s="2" t="str">
        <f>IF(LEN('spis PO'!D1937)&gt;0,VLOOKUP('spis PO'!D1937,słowniki!$A$61:$B$63,2),"")</f>
        <v/>
      </c>
      <c r="F1937" s="2" t="str">
        <f>IF(LEN('spis PO'!E1937)&gt;0,VLOOKUP('spis PO'!E1937,słowniki!$A$71:$B$77,2),"")</f>
        <v/>
      </c>
      <c r="G1937" s="12" t="str">
        <f>IF(LEN('spis PO'!F1937)&gt;0,VLOOKUP('spis PO'!F1937,słowniki!$A$51:$B$52,2),"")</f>
        <v/>
      </c>
      <c r="H1937" s="12" t="str">
        <f>IF(LEN('spis PO'!G1937)&gt;0,VLOOKUP('spis PO'!G1937,słowniki!$A$81:$B$83,2),"")</f>
        <v/>
      </c>
      <c r="I1937" s="2" t="str">
        <f>IF(LEN('spis PO'!H1937)&gt;0,'spis PO'!H1937,"")</f>
        <v/>
      </c>
      <c r="J1937" s="12" t="str">
        <f>IF(LEN('spis PO'!I1937)&gt;0,'spis PO'!I1937,"")</f>
        <v/>
      </c>
      <c r="K1937" s="12" t="str">
        <f>IF('spis PO'!D1937="słup",VLOOKUP('spis PO'!J1937,słowniki!$A$91:$B$96,2),IF(LEN('spis PO'!D1937)&gt;0,1,""))</f>
        <v/>
      </c>
      <c r="L1937" s="2" t="str">
        <f>IF(LEN('spis PO'!L1937)&gt;0,VLOOKUP('spis PO'!L1937,słowniki!$A$100:$B$101,2),"")</f>
        <v/>
      </c>
      <c r="M1937" s="2" t="str">
        <f>IF(LEN('spis PO'!M1937)&gt;0,VLOOKUP('spis PO'!M1937,słowniki!$A$110:$B$111,2),"")</f>
        <v/>
      </c>
      <c r="N1937" s="2" t="str">
        <f>IF(LEN('spis PO'!N1937)&gt;0,'spis PO'!N1937,"")</f>
        <v/>
      </c>
      <c r="O1937" s="2" t="str">
        <f>IF('spis PO'!M1937="oprawa",VLOOKUP('spis PO'!O1937,słowniki!$A$120:$B$126,2),IF(LEN('spis PO'!M1937)&gt;0,1,""))</f>
        <v/>
      </c>
      <c r="P1937" s="12" t="str">
        <f>IF('spis PO'!M1937="oprawa",1,"")</f>
        <v/>
      </c>
      <c r="Q1937" s="2" t="str">
        <f t="shared" si="30"/>
        <v/>
      </c>
    </row>
    <row r="1938" spans="1:17">
      <c r="A1938" s="2" t="str">
        <f ca="1">IF(LEN('spis PO'!A1938)&gt;0,MID(CELL("nazwa_pliku"),SEARCH("[",CELL("nazwa_pliku"))+1, SEARCH(".",CELL("nazwa_pliku"))-SEARCH("[",CELL("nazwa_pliku"))-1),"")</f>
        <v/>
      </c>
      <c r="B1938" s="2" t="str">
        <f ca="1">IF(LEN('spis PO'!A1938)&gt;0,MID(CELL("nazwa_pliku"),SEARCH("[",CELL("nazwa_pliku"))+1, SEARCH(".",CELL("nazwa_pliku"))-SEARCH("[",CELL("nazwa_pliku"))-1),"")</f>
        <v/>
      </c>
      <c r="C1938" s="2" t="str">
        <f>IF(LEN('spis PO'!B1938)&gt;0,'spis PO'!B1938,"")</f>
        <v/>
      </c>
      <c r="D1938" s="2" t="str">
        <f>IF(LEN('spis PO'!C1938)&gt;0,'spis PO'!C1938,"")</f>
        <v/>
      </c>
      <c r="E1938" s="2" t="str">
        <f>IF(LEN('spis PO'!D1938)&gt;0,VLOOKUP('spis PO'!D1938,słowniki!$A$61:$B$63,2),"")</f>
        <v/>
      </c>
      <c r="F1938" s="2" t="str">
        <f>IF(LEN('spis PO'!E1938)&gt;0,VLOOKUP('spis PO'!E1938,słowniki!$A$71:$B$77,2),"")</f>
        <v/>
      </c>
      <c r="G1938" s="12" t="str">
        <f>IF(LEN('spis PO'!F1938)&gt;0,VLOOKUP('spis PO'!F1938,słowniki!$A$51:$B$52,2),"")</f>
        <v/>
      </c>
      <c r="H1938" s="12" t="str">
        <f>IF(LEN('spis PO'!G1938)&gt;0,VLOOKUP('spis PO'!G1938,słowniki!$A$81:$B$83,2),"")</f>
        <v/>
      </c>
      <c r="I1938" s="2" t="str">
        <f>IF(LEN('spis PO'!H1938)&gt;0,'spis PO'!H1938,"")</f>
        <v/>
      </c>
      <c r="J1938" s="12" t="str">
        <f>IF(LEN('spis PO'!I1938)&gt;0,'spis PO'!I1938,"")</f>
        <v/>
      </c>
      <c r="K1938" s="12" t="str">
        <f>IF('spis PO'!D1938="słup",VLOOKUP('spis PO'!J1938,słowniki!$A$91:$B$96,2),IF(LEN('spis PO'!D1938)&gt;0,1,""))</f>
        <v/>
      </c>
      <c r="L1938" s="2" t="str">
        <f>IF(LEN('spis PO'!L1938)&gt;0,VLOOKUP('spis PO'!L1938,słowniki!$A$100:$B$101,2),"")</f>
        <v/>
      </c>
      <c r="M1938" s="2" t="str">
        <f>IF(LEN('spis PO'!M1938)&gt;0,VLOOKUP('spis PO'!M1938,słowniki!$A$110:$B$111,2),"")</f>
        <v/>
      </c>
      <c r="N1938" s="2" t="str">
        <f>IF(LEN('spis PO'!N1938)&gt;0,'spis PO'!N1938,"")</f>
        <v/>
      </c>
      <c r="O1938" s="2" t="str">
        <f>IF('spis PO'!M1938="oprawa",VLOOKUP('spis PO'!O1938,słowniki!$A$120:$B$126,2),IF(LEN('spis PO'!M1938)&gt;0,1,""))</f>
        <v/>
      </c>
      <c r="P1938" s="12" t="str">
        <f>IF('spis PO'!M1938="oprawa",1,"")</f>
        <v/>
      </c>
      <c r="Q1938" s="2" t="str">
        <f t="shared" si="30"/>
        <v/>
      </c>
    </row>
    <row r="1939" spans="1:17">
      <c r="A1939" s="2" t="str">
        <f ca="1">IF(LEN('spis PO'!A1939)&gt;0,MID(CELL("nazwa_pliku"),SEARCH("[",CELL("nazwa_pliku"))+1, SEARCH(".",CELL("nazwa_pliku"))-SEARCH("[",CELL("nazwa_pliku"))-1),"")</f>
        <v/>
      </c>
      <c r="B1939" s="2" t="str">
        <f ca="1">IF(LEN('spis PO'!A1939)&gt;0,MID(CELL("nazwa_pliku"),SEARCH("[",CELL("nazwa_pliku"))+1, SEARCH(".",CELL("nazwa_pliku"))-SEARCH("[",CELL("nazwa_pliku"))-1),"")</f>
        <v/>
      </c>
      <c r="C1939" s="2" t="str">
        <f>IF(LEN('spis PO'!B1939)&gt;0,'spis PO'!B1939,"")</f>
        <v/>
      </c>
      <c r="D1939" s="2" t="str">
        <f>IF(LEN('spis PO'!C1939)&gt;0,'spis PO'!C1939,"")</f>
        <v/>
      </c>
      <c r="E1939" s="2" t="str">
        <f>IF(LEN('spis PO'!D1939)&gt;0,VLOOKUP('spis PO'!D1939,słowniki!$A$61:$B$63,2),"")</f>
        <v/>
      </c>
      <c r="F1939" s="2" t="str">
        <f>IF(LEN('spis PO'!E1939)&gt;0,VLOOKUP('spis PO'!E1939,słowniki!$A$71:$B$77,2),"")</f>
        <v/>
      </c>
      <c r="G1939" s="12" t="str">
        <f>IF(LEN('spis PO'!F1939)&gt;0,VLOOKUP('spis PO'!F1939,słowniki!$A$51:$B$52,2),"")</f>
        <v/>
      </c>
      <c r="H1939" s="12" t="str">
        <f>IF(LEN('spis PO'!G1939)&gt;0,VLOOKUP('spis PO'!G1939,słowniki!$A$81:$B$83,2),"")</f>
        <v/>
      </c>
      <c r="I1939" s="2" t="str">
        <f>IF(LEN('spis PO'!H1939)&gt;0,'spis PO'!H1939,"")</f>
        <v/>
      </c>
      <c r="J1939" s="12" t="str">
        <f>IF(LEN('spis PO'!I1939)&gt;0,'spis PO'!I1939,"")</f>
        <v/>
      </c>
      <c r="K1939" s="12" t="str">
        <f>IF('spis PO'!D1939="słup",VLOOKUP('spis PO'!J1939,słowniki!$A$91:$B$96,2),IF(LEN('spis PO'!D1939)&gt;0,1,""))</f>
        <v/>
      </c>
      <c r="L1939" s="2" t="str">
        <f>IF(LEN('spis PO'!L1939)&gt;0,VLOOKUP('spis PO'!L1939,słowniki!$A$100:$B$101,2),"")</f>
        <v/>
      </c>
      <c r="M1939" s="2" t="str">
        <f>IF(LEN('spis PO'!M1939)&gt;0,VLOOKUP('spis PO'!M1939,słowniki!$A$110:$B$111,2),"")</f>
        <v/>
      </c>
      <c r="N1939" s="2" t="str">
        <f>IF(LEN('spis PO'!N1939)&gt;0,'spis PO'!N1939,"")</f>
        <v/>
      </c>
      <c r="O1939" s="2" t="str">
        <f>IF('spis PO'!M1939="oprawa",VLOOKUP('spis PO'!O1939,słowniki!$A$120:$B$126,2),IF(LEN('spis PO'!M1939)&gt;0,1,""))</f>
        <v/>
      </c>
      <c r="P1939" s="12" t="str">
        <f>IF('spis PO'!M1939="oprawa",1,"")</f>
        <v/>
      </c>
      <c r="Q1939" s="2" t="str">
        <f t="shared" si="30"/>
        <v/>
      </c>
    </row>
    <row r="1940" spans="1:17">
      <c r="A1940" s="2" t="str">
        <f ca="1">IF(LEN('spis PO'!A1940)&gt;0,MID(CELL("nazwa_pliku"),SEARCH("[",CELL("nazwa_pliku"))+1, SEARCH(".",CELL("nazwa_pliku"))-SEARCH("[",CELL("nazwa_pliku"))-1),"")</f>
        <v/>
      </c>
      <c r="B1940" s="2" t="str">
        <f ca="1">IF(LEN('spis PO'!A1940)&gt;0,MID(CELL("nazwa_pliku"),SEARCH("[",CELL("nazwa_pliku"))+1, SEARCH(".",CELL("nazwa_pliku"))-SEARCH("[",CELL("nazwa_pliku"))-1),"")</f>
        <v/>
      </c>
      <c r="C1940" s="2" t="str">
        <f>IF(LEN('spis PO'!B1940)&gt;0,'spis PO'!B1940,"")</f>
        <v/>
      </c>
      <c r="D1940" s="2" t="str">
        <f>IF(LEN('spis PO'!C1940)&gt;0,'spis PO'!C1940,"")</f>
        <v/>
      </c>
      <c r="E1940" s="2" t="str">
        <f>IF(LEN('spis PO'!D1940)&gt;0,VLOOKUP('spis PO'!D1940,słowniki!$A$61:$B$63,2),"")</f>
        <v/>
      </c>
      <c r="F1940" s="2" t="str">
        <f>IF(LEN('spis PO'!E1940)&gt;0,VLOOKUP('spis PO'!E1940,słowniki!$A$71:$B$77,2),"")</f>
        <v/>
      </c>
      <c r="G1940" s="12" t="str">
        <f>IF(LEN('spis PO'!F1940)&gt;0,VLOOKUP('spis PO'!F1940,słowniki!$A$51:$B$52,2),"")</f>
        <v/>
      </c>
      <c r="H1940" s="12" t="str">
        <f>IF(LEN('spis PO'!G1940)&gt;0,VLOOKUP('spis PO'!G1940,słowniki!$A$81:$B$83,2),"")</f>
        <v/>
      </c>
      <c r="I1940" s="2" t="str">
        <f>IF(LEN('spis PO'!H1940)&gt;0,'spis PO'!H1940,"")</f>
        <v/>
      </c>
      <c r="J1940" s="12" t="str">
        <f>IF(LEN('spis PO'!I1940)&gt;0,'spis PO'!I1940,"")</f>
        <v/>
      </c>
      <c r="K1940" s="12" t="str">
        <f>IF('spis PO'!D1940="słup",VLOOKUP('spis PO'!J1940,słowniki!$A$91:$B$96,2),IF(LEN('spis PO'!D1940)&gt;0,1,""))</f>
        <v/>
      </c>
      <c r="L1940" s="2" t="str">
        <f>IF(LEN('spis PO'!L1940)&gt;0,VLOOKUP('spis PO'!L1940,słowniki!$A$100:$B$101,2),"")</f>
        <v/>
      </c>
      <c r="M1940" s="2" t="str">
        <f>IF(LEN('spis PO'!M1940)&gt;0,VLOOKUP('spis PO'!M1940,słowniki!$A$110:$B$111,2),"")</f>
        <v/>
      </c>
      <c r="N1940" s="2" t="str">
        <f>IF(LEN('spis PO'!N1940)&gt;0,'spis PO'!N1940,"")</f>
        <v/>
      </c>
      <c r="O1940" s="2" t="str">
        <f>IF('spis PO'!M1940="oprawa",VLOOKUP('spis PO'!O1940,słowniki!$A$120:$B$126,2),IF(LEN('spis PO'!M1940)&gt;0,1,""))</f>
        <v/>
      </c>
      <c r="P1940" s="12" t="str">
        <f>IF('spis PO'!M1940="oprawa",1,"")</f>
        <v/>
      </c>
      <c r="Q1940" s="2" t="str">
        <f t="shared" si="30"/>
        <v/>
      </c>
    </row>
    <row r="1941" spans="1:17">
      <c r="A1941" s="2" t="str">
        <f ca="1">IF(LEN('spis PO'!A1941)&gt;0,MID(CELL("nazwa_pliku"),SEARCH("[",CELL("nazwa_pliku"))+1, SEARCH(".",CELL("nazwa_pliku"))-SEARCH("[",CELL("nazwa_pliku"))-1),"")</f>
        <v/>
      </c>
      <c r="B1941" s="2" t="str">
        <f ca="1">IF(LEN('spis PO'!A1941)&gt;0,MID(CELL("nazwa_pliku"),SEARCH("[",CELL("nazwa_pliku"))+1, SEARCH(".",CELL("nazwa_pliku"))-SEARCH("[",CELL("nazwa_pliku"))-1),"")</f>
        <v/>
      </c>
      <c r="C1941" s="2" t="str">
        <f>IF(LEN('spis PO'!B1941)&gt;0,'spis PO'!B1941,"")</f>
        <v/>
      </c>
      <c r="D1941" s="2" t="str">
        <f>IF(LEN('spis PO'!C1941)&gt;0,'spis PO'!C1941,"")</f>
        <v/>
      </c>
      <c r="E1941" s="2" t="str">
        <f>IF(LEN('spis PO'!D1941)&gt;0,VLOOKUP('spis PO'!D1941,słowniki!$A$61:$B$63,2),"")</f>
        <v/>
      </c>
      <c r="F1941" s="2" t="str">
        <f>IF(LEN('spis PO'!E1941)&gt;0,VLOOKUP('spis PO'!E1941,słowniki!$A$71:$B$77,2),"")</f>
        <v/>
      </c>
      <c r="G1941" s="12" t="str">
        <f>IF(LEN('spis PO'!F1941)&gt;0,VLOOKUP('spis PO'!F1941,słowniki!$A$51:$B$52,2),"")</f>
        <v/>
      </c>
      <c r="H1941" s="12" t="str">
        <f>IF(LEN('spis PO'!G1941)&gt;0,VLOOKUP('spis PO'!G1941,słowniki!$A$81:$B$83,2),"")</f>
        <v/>
      </c>
      <c r="I1941" s="2" t="str">
        <f>IF(LEN('spis PO'!H1941)&gt;0,'spis PO'!H1941,"")</f>
        <v/>
      </c>
      <c r="J1941" s="12" t="str">
        <f>IF(LEN('spis PO'!I1941)&gt;0,'spis PO'!I1941,"")</f>
        <v/>
      </c>
      <c r="K1941" s="12" t="str">
        <f>IF('spis PO'!D1941="słup",VLOOKUP('spis PO'!J1941,słowniki!$A$91:$B$96,2),IF(LEN('spis PO'!D1941)&gt;0,1,""))</f>
        <v/>
      </c>
      <c r="L1941" s="2" t="str">
        <f>IF(LEN('spis PO'!L1941)&gt;0,VLOOKUP('spis PO'!L1941,słowniki!$A$100:$B$101,2),"")</f>
        <v/>
      </c>
      <c r="M1941" s="2" t="str">
        <f>IF(LEN('spis PO'!M1941)&gt;0,VLOOKUP('spis PO'!M1941,słowniki!$A$110:$B$111,2),"")</f>
        <v/>
      </c>
      <c r="N1941" s="2" t="str">
        <f>IF(LEN('spis PO'!N1941)&gt;0,'spis PO'!N1941,"")</f>
        <v/>
      </c>
      <c r="O1941" s="2" t="str">
        <f>IF('spis PO'!M1941="oprawa",VLOOKUP('spis PO'!O1941,słowniki!$A$120:$B$126,2),IF(LEN('spis PO'!M1941)&gt;0,1,""))</f>
        <v/>
      </c>
      <c r="P1941" s="12" t="str">
        <f>IF('spis PO'!M1941="oprawa",1,"")</f>
        <v/>
      </c>
      <c r="Q1941" s="2" t="str">
        <f t="shared" si="30"/>
        <v/>
      </c>
    </row>
    <row r="1942" spans="1:17">
      <c r="A1942" s="2" t="str">
        <f ca="1">IF(LEN('spis PO'!A1942)&gt;0,MID(CELL("nazwa_pliku"),SEARCH("[",CELL("nazwa_pliku"))+1, SEARCH(".",CELL("nazwa_pliku"))-SEARCH("[",CELL("nazwa_pliku"))-1),"")</f>
        <v/>
      </c>
      <c r="B1942" s="2" t="str">
        <f ca="1">IF(LEN('spis PO'!A1942)&gt;0,MID(CELL("nazwa_pliku"),SEARCH("[",CELL("nazwa_pliku"))+1, SEARCH(".",CELL("nazwa_pliku"))-SEARCH("[",CELL("nazwa_pliku"))-1),"")</f>
        <v/>
      </c>
      <c r="C1942" s="2" t="str">
        <f>IF(LEN('spis PO'!B1942)&gt;0,'spis PO'!B1942,"")</f>
        <v/>
      </c>
      <c r="D1942" s="2" t="str">
        <f>IF(LEN('spis PO'!C1942)&gt;0,'spis PO'!C1942,"")</f>
        <v/>
      </c>
      <c r="E1942" s="2" t="str">
        <f>IF(LEN('spis PO'!D1942)&gt;0,VLOOKUP('spis PO'!D1942,słowniki!$A$61:$B$63,2),"")</f>
        <v/>
      </c>
      <c r="F1942" s="2" t="str">
        <f>IF(LEN('spis PO'!E1942)&gt;0,VLOOKUP('spis PO'!E1942,słowniki!$A$71:$B$77,2),"")</f>
        <v/>
      </c>
      <c r="G1942" s="12" t="str">
        <f>IF(LEN('spis PO'!F1942)&gt;0,VLOOKUP('spis PO'!F1942,słowniki!$A$51:$B$52,2),"")</f>
        <v/>
      </c>
      <c r="H1942" s="12" t="str">
        <f>IF(LEN('spis PO'!G1942)&gt;0,VLOOKUP('spis PO'!G1942,słowniki!$A$81:$B$83,2),"")</f>
        <v/>
      </c>
      <c r="I1942" s="2" t="str">
        <f>IF(LEN('spis PO'!H1942)&gt;0,'spis PO'!H1942,"")</f>
        <v/>
      </c>
      <c r="J1942" s="12" t="str">
        <f>IF(LEN('spis PO'!I1942)&gt;0,'spis PO'!I1942,"")</f>
        <v/>
      </c>
      <c r="K1942" s="12" t="str">
        <f>IF('spis PO'!D1942="słup",VLOOKUP('spis PO'!J1942,słowniki!$A$91:$B$96,2),IF(LEN('spis PO'!D1942)&gt;0,1,""))</f>
        <v/>
      </c>
      <c r="L1942" s="2" t="str">
        <f>IF(LEN('spis PO'!L1942)&gt;0,VLOOKUP('spis PO'!L1942,słowniki!$A$100:$B$101,2),"")</f>
        <v/>
      </c>
      <c r="M1942" s="2" t="str">
        <f>IF(LEN('spis PO'!M1942)&gt;0,VLOOKUP('spis PO'!M1942,słowniki!$A$110:$B$111,2),"")</f>
        <v/>
      </c>
      <c r="N1942" s="2" t="str">
        <f>IF(LEN('spis PO'!N1942)&gt;0,'spis PO'!N1942,"")</f>
        <v/>
      </c>
      <c r="O1942" s="2" t="str">
        <f>IF('spis PO'!M1942="oprawa",VLOOKUP('spis PO'!O1942,słowniki!$A$120:$B$126,2),IF(LEN('spis PO'!M1942)&gt;0,1,""))</f>
        <v/>
      </c>
      <c r="P1942" s="12" t="str">
        <f>IF('spis PO'!M1942="oprawa",1,"")</f>
        <v/>
      </c>
      <c r="Q1942" s="2" t="str">
        <f t="shared" si="30"/>
        <v/>
      </c>
    </row>
    <row r="1943" spans="1:17">
      <c r="A1943" s="2" t="str">
        <f ca="1">IF(LEN('spis PO'!A1943)&gt;0,MID(CELL("nazwa_pliku"),SEARCH("[",CELL("nazwa_pliku"))+1, SEARCH(".",CELL("nazwa_pliku"))-SEARCH("[",CELL("nazwa_pliku"))-1),"")</f>
        <v/>
      </c>
      <c r="B1943" s="2" t="str">
        <f ca="1">IF(LEN('spis PO'!A1943)&gt;0,MID(CELL("nazwa_pliku"),SEARCH("[",CELL("nazwa_pliku"))+1, SEARCH(".",CELL("nazwa_pliku"))-SEARCH("[",CELL("nazwa_pliku"))-1),"")</f>
        <v/>
      </c>
      <c r="C1943" s="2" t="str">
        <f>IF(LEN('spis PO'!B1943)&gt;0,'spis PO'!B1943,"")</f>
        <v/>
      </c>
      <c r="D1943" s="2" t="str">
        <f>IF(LEN('spis PO'!C1943)&gt;0,'spis PO'!C1943,"")</f>
        <v/>
      </c>
      <c r="E1943" s="2" t="str">
        <f>IF(LEN('spis PO'!D1943)&gt;0,VLOOKUP('spis PO'!D1943,słowniki!$A$61:$B$63,2),"")</f>
        <v/>
      </c>
      <c r="F1943" s="2" t="str">
        <f>IF(LEN('spis PO'!E1943)&gt;0,VLOOKUP('spis PO'!E1943,słowniki!$A$71:$B$77,2),"")</f>
        <v/>
      </c>
      <c r="G1943" s="12" t="str">
        <f>IF(LEN('spis PO'!F1943)&gt;0,VLOOKUP('spis PO'!F1943,słowniki!$A$51:$B$52,2),"")</f>
        <v/>
      </c>
      <c r="H1943" s="12" t="str">
        <f>IF(LEN('spis PO'!G1943)&gt;0,VLOOKUP('spis PO'!G1943,słowniki!$A$81:$B$83,2),"")</f>
        <v/>
      </c>
      <c r="I1943" s="2" t="str">
        <f>IF(LEN('spis PO'!H1943)&gt;0,'spis PO'!H1943,"")</f>
        <v/>
      </c>
      <c r="J1943" s="12" t="str">
        <f>IF(LEN('spis PO'!I1943)&gt;0,'spis PO'!I1943,"")</f>
        <v/>
      </c>
      <c r="K1943" s="12" t="str">
        <f>IF('spis PO'!D1943="słup",VLOOKUP('spis PO'!J1943,słowniki!$A$91:$B$96,2),IF(LEN('spis PO'!D1943)&gt;0,1,""))</f>
        <v/>
      </c>
      <c r="L1943" s="2" t="str">
        <f>IF(LEN('spis PO'!L1943)&gt;0,VLOOKUP('spis PO'!L1943,słowniki!$A$100:$B$101,2),"")</f>
        <v/>
      </c>
      <c r="M1943" s="2" t="str">
        <f>IF(LEN('spis PO'!M1943)&gt;0,VLOOKUP('spis PO'!M1943,słowniki!$A$110:$B$111,2),"")</f>
        <v/>
      </c>
      <c r="N1943" s="2" t="str">
        <f>IF(LEN('spis PO'!N1943)&gt;0,'spis PO'!N1943,"")</f>
        <v/>
      </c>
      <c r="O1943" s="2" t="str">
        <f>IF('spis PO'!M1943="oprawa",VLOOKUP('spis PO'!O1943,słowniki!$A$120:$B$126,2),IF(LEN('spis PO'!M1943)&gt;0,1,""))</f>
        <v/>
      </c>
      <c r="P1943" s="12" t="str">
        <f>IF('spis PO'!M1943="oprawa",1,"")</f>
        <v/>
      </c>
      <c r="Q1943" s="2" t="str">
        <f t="shared" si="30"/>
        <v/>
      </c>
    </row>
    <row r="1944" spans="1:17">
      <c r="A1944" s="2" t="str">
        <f ca="1">IF(LEN('spis PO'!A1944)&gt;0,MID(CELL("nazwa_pliku"),SEARCH("[",CELL("nazwa_pliku"))+1, SEARCH(".",CELL("nazwa_pliku"))-SEARCH("[",CELL("nazwa_pliku"))-1),"")</f>
        <v/>
      </c>
      <c r="B1944" s="2" t="str">
        <f ca="1">IF(LEN('spis PO'!A1944)&gt;0,MID(CELL("nazwa_pliku"),SEARCH("[",CELL("nazwa_pliku"))+1, SEARCH(".",CELL("nazwa_pliku"))-SEARCH("[",CELL("nazwa_pliku"))-1),"")</f>
        <v/>
      </c>
      <c r="C1944" s="2" t="str">
        <f>IF(LEN('spis PO'!B1944)&gt;0,'spis PO'!B1944,"")</f>
        <v/>
      </c>
      <c r="D1944" s="2" t="str">
        <f>IF(LEN('spis PO'!C1944)&gt;0,'spis PO'!C1944,"")</f>
        <v/>
      </c>
      <c r="E1944" s="2" t="str">
        <f>IF(LEN('spis PO'!D1944)&gt;0,VLOOKUP('spis PO'!D1944,słowniki!$A$61:$B$63,2),"")</f>
        <v/>
      </c>
      <c r="F1944" s="2" t="str">
        <f>IF(LEN('spis PO'!E1944)&gt;0,VLOOKUP('spis PO'!E1944,słowniki!$A$71:$B$77,2),"")</f>
        <v/>
      </c>
      <c r="G1944" s="12" t="str">
        <f>IF(LEN('spis PO'!F1944)&gt;0,VLOOKUP('spis PO'!F1944,słowniki!$A$51:$B$52,2),"")</f>
        <v/>
      </c>
      <c r="H1944" s="12" t="str">
        <f>IF(LEN('spis PO'!G1944)&gt;0,VLOOKUP('spis PO'!G1944,słowniki!$A$81:$B$83,2),"")</f>
        <v/>
      </c>
      <c r="I1944" s="2" t="str">
        <f>IF(LEN('spis PO'!H1944)&gt;0,'spis PO'!H1944,"")</f>
        <v/>
      </c>
      <c r="J1944" s="12" t="str">
        <f>IF(LEN('spis PO'!I1944)&gt;0,'spis PO'!I1944,"")</f>
        <v/>
      </c>
      <c r="K1944" s="12" t="str">
        <f>IF('spis PO'!D1944="słup",VLOOKUP('spis PO'!J1944,słowniki!$A$91:$B$96,2),IF(LEN('spis PO'!D1944)&gt;0,1,""))</f>
        <v/>
      </c>
      <c r="L1944" s="2" t="str">
        <f>IF(LEN('spis PO'!L1944)&gt;0,VLOOKUP('spis PO'!L1944,słowniki!$A$100:$B$101,2),"")</f>
        <v/>
      </c>
      <c r="M1944" s="2" t="str">
        <f>IF(LEN('spis PO'!M1944)&gt;0,VLOOKUP('spis PO'!M1944,słowniki!$A$110:$B$111,2),"")</f>
        <v/>
      </c>
      <c r="N1944" s="2" t="str">
        <f>IF(LEN('spis PO'!N1944)&gt;0,'spis PO'!N1944,"")</f>
        <v/>
      </c>
      <c r="O1944" s="2" t="str">
        <f>IF('spis PO'!M1944="oprawa",VLOOKUP('spis PO'!O1944,słowniki!$A$120:$B$126,2),IF(LEN('spis PO'!M1944)&gt;0,1,""))</f>
        <v/>
      </c>
      <c r="P1944" s="12" t="str">
        <f>IF('spis PO'!M1944="oprawa",1,"")</f>
        <v/>
      </c>
      <c r="Q1944" s="2" t="str">
        <f t="shared" si="30"/>
        <v/>
      </c>
    </row>
    <row r="1945" spans="1:17">
      <c r="A1945" s="2" t="str">
        <f ca="1">IF(LEN('spis PO'!A1945)&gt;0,MID(CELL("nazwa_pliku"),SEARCH("[",CELL("nazwa_pliku"))+1, SEARCH(".",CELL("nazwa_pliku"))-SEARCH("[",CELL("nazwa_pliku"))-1),"")</f>
        <v/>
      </c>
      <c r="B1945" s="2" t="str">
        <f ca="1">IF(LEN('spis PO'!A1945)&gt;0,MID(CELL("nazwa_pliku"),SEARCH("[",CELL("nazwa_pliku"))+1, SEARCH(".",CELL("nazwa_pliku"))-SEARCH("[",CELL("nazwa_pliku"))-1),"")</f>
        <v/>
      </c>
      <c r="C1945" s="2" t="str">
        <f>IF(LEN('spis PO'!B1945)&gt;0,'spis PO'!B1945,"")</f>
        <v/>
      </c>
      <c r="D1945" s="2" t="str">
        <f>IF(LEN('spis PO'!C1945)&gt;0,'spis PO'!C1945,"")</f>
        <v/>
      </c>
      <c r="E1945" s="2" t="str">
        <f>IF(LEN('spis PO'!D1945)&gt;0,VLOOKUP('spis PO'!D1945,słowniki!$A$61:$B$63,2),"")</f>
        <v/>
      </c>
      <c r="F1945" s="2" t="str">
        <f>IF(LEN('spis PO'!E1945)&gt;0,VLOOKUP('spis PO'!E1945,słowniki!$A$71:$B$77,2),"")</f>
        <v/>
      </c>
      <c r="G1945" s="12" t="str">
        <f>IF(LEN('spis PO'!F1945)&gt;0,VLOOKUP('spis PO'!F1945,słowniki!$A$51:$B$52,2),"")</f>
        <v/>
      </c>
      <c r="H1945" s="12" t="str">
        <f>IF(LEN('spis PO'!G1945)&gt;0,VLOOKUP('spis PO'!G1945,słowniki!$A$81:$B$83,2),"")</f>
        <v/>
      </c>
      <c r="I1945" s="2" t="str">
        <f>IF(LEN('spis PO'!H1945)&gt;0,'spis PO'!H1945,"")</f>
        <v/>
      </c>
      <c r="J1945" s="12" t="str">
        <f>IF(LEN('spis PO'!I1945)&gt;0,'spis PO'!I1945,"")</f>
        <v/>
      </c>
      <c r="K1945" s="12" t="str">
        <f>IF('spis PO'!D1945="słup",VLOOKUP('spis PO'!J1945,słowniki!$A$91:$B$96,2),IF(LEN('spis PO'!D1945)&gt;0,1,""))</f>
        <v/>
      </c>
      <c r="L1945" s="2" t="str">
        <f>IF(LEN('spis PO'!L1945)&gt;0,VLOOKUP('spis PO'!L1945,słowniki!$A$100:$B$101,2),"")</f>
        <v/>
      </c>
      <c r="M1945" s="2" t="str">
        <f>IF(LEN('spis PO'!M1945)&gt;0,VLOOKUP('spis PO'!M1945,słowniki!$A$110:$B$111,2),"")</f>
        <v/>
      </c>
      <c r="N1945" s="2" t="str">
        <f>IF(LEN('spis PO'!N1945)&gt;0,'spis PO'!N1945,"")</f>
        <v/>
      </c>
      <c r="O1945" s="2" t="str">
        <f>IF('spis PO'!M1945="oprawa",VLOOKUP('spis PO'!O1945,słowniki!$A$120:$B$126,2),IF(LEN('spis PO'!M1945)&gt;0,1,""))</f>
        <v/>
      </c>
      <c r="P1945" s="12" t="str">
        <f>IF('spis PO'!M1945="oprawa",1,"")</f>
        <v/>
      </c>
      <c r="Q1945" s="2" t="str">
        <f t="shared" si="30"/>
        <v/>
      </c>
    </row>
    <row r="1946" spans="1:17">
      <c r="A1946" s="2" t="str">
        <f ca="1">IF(LEN('spis PO'!A1946)&gt;0,MID(CELL("nazwa_pliku"),SEARCH("[",CELL("nazwa_pliku"))+1, SEARCH(".",CELL("nazwa_pliku"))-SEARCH("[",CELL("nazwa_pliku"))-1),"")</f>
        <v/>
      </c>
      <c r="B1946" s="2" t="str">
        <f ca="1">IF(LEN('spis PO'!A1946)&gt;0,MID(CELL("nazwa_pliku"),SEARCH("[",CELL("nazwa_pliku"))+1, SEARCH(".",CELL("nazwa_pliku"))-SEARCH("[",CELL("nazwa_pliku"))-1),"")</f>
        <v/>
      </c>
      <c r="C1946" s="2" t="str">
        <f>IF(LEN('spis PO'!B1946)&gt;0,'spis PO'!B1946,"")</f>
        <v/>
      </c>
      <c r="D1946" s="2" t="str">
        <f>IF(LEN('spis PO'!C1946)&gt;0,'spis PO'!C1946,"")</f>
        <v/>
      </c>
      <c r="E1946" s="2" t="str">
        <f>IF(LEN('spis PO'!D1946)&gt;0,VLOOKUP('spis PO'!D1946,słowniki!$A$61:$B$63,2),"")</f>
        <v/>
      </c>
      <c r="F1946" s="2" t="str">
        <f>IF(LEN('spis PO'!E1946)&gt;0,VLOOKUP('spis PO'!E1946,słowniki!$A$71:$B$77,2),"")</f>
        <v/>
      </c>
      <c r="G1946" s="12" t="str">
        <f>IF(LEN('spis PO'!F1946)&gt;0,VLOOKUP('spis PO'!F1946,słowniki!$A$51:$B$52,2),"")</f>
        <v/>
      </c>
      <c r="H1946" s="12" t="str">
        <f>IF(LEN('spis PO'!G1946)&gt;0,VLOOKUP('spis PO'!G1946,słowniki!$A$81:$B$83,2),"")</f>
        <v/>
      </c>
      <c r="I1946" s="2" t="str">
        <f>IF(LEN('spis PO'!H1946)&gt;0,'spis PO'!H1946,"")</f>
        <v/>
      </c>
      <c r="J1946" s="12" t="str">
        <f>IF(LEN('spis PO'!I1946)&gt;0,'spis PO'!I1946,"")</f>
        <v/>
      </c>
      <c r="K1946" s="12" t="str">
        <f>IF('spis PO'!D1946="słup",VLOOKUP('spis PO'!J1946,słowniki!$A$91:$B$96,2),IF(LEN('spis PO'!D1946)&gt;0,1,""))</f>
        <v/>
      </c>
      <c r="L1946" s="2" t="str">
        <f>IF(LEN('spis PO'!L1946)&gt;0,VLOOKUP('spis PO'!L1946,słowniki!$A$100:$B$101,2),"")</f>
        <v/>
      </c>
      <c r="M1946" s="2" t="str">
        <f>IF(LEN('spis PO'!M1946)&gt;0,VLOOKUP('spis PO'!M1946,słowniki!$A$110:$B$111,2),"")</f>
        <v/>
      </c>
      <c r="N1946" s="2" t="str">
        <f>IF(LEN('spis PO'!N1946)&gt;0,'spis PO'!N1946,"")</f>
        <v/>
      </c>
      <c r="O1946" s="2" t="str">
        <f>IF('spis PO'!M1946="oprawa",VLOOKUP('spis PO'!O1946,słowniki!$A$120:$B$126,2),IF(LEN('spis PO'!M1946)&gt;0,1,""))</f>
        <v/>
      </c>
      <c r="P1946" s="12" t="str">
        <f>IF('spis PO'!M1946="oprawa",1,"")</f>
        <v/>
      </c>
      <c r="Q1946" s="2" t="str">
        <f t="shared" si="30"/>
        <v/>
      </c>
    </row>
    <row r="1947" spans="1:17">
      <c r="A1947" s="2" t="str">
        <f ca="1">IF(LEN('spis PO'!A1947)&gt;0,MID(CELL("nazwa_pliku"),SEARCH("[",CELL("nazwa_pliku"))+1, SEARCH(".",CELL("nazwa_pliku"))-SEARCH("[",CELL("nazwa_pliku"))-1),"")</f>
        <v/>
      </c>
      <c r="B1947" s="2" t="str">
        <f ca="1">IF(LEN('spis PO'!A1947)&gt;0,MID(CELL("nazwa_pliku"),SEARCH("[",CELL("nazwa_pliku"))+1, SEARCH(".",CELL("nazwa_pliku"))-SEARCH("[",CELL("nazwa_pliku"))-1),"")</f>
        <v/>
      </c>
      <c r="C1947" s="2" t="str">
        <f>IF(LEN('spis PO'!B1947)&gt;0,'spis PO'!B1947,"")</f>
        <v/>
      </c>
      <c r="D1947" s="2" t="str">
        <f>IF(LEN('spis PO'!C1947)&gt;0,'spis PO'!C1947,"")</f>
        <v/>
      </c>
      <c r="E1947" s="2" t="str">
        <f>IF(LEN('spis PO'!D1947)&gt;0,VLOOKUP('spis PO'!D1947,słowniki!$A$61:$B$63,2),"")</f>
        <v/>
      </c>
      <c r="F1947" s="2" t="str">
        <f>IF(LEN('spis PO'!E1947)&gt;0,VLOOKUP('spis PO'!E1947,słowniki!$A$71:$B$77,2),"")</f>
        <v/>
      </c>
      <c r="G1947" s="12" t="str">
        <f>IF(LEN('spis PO'!F1947)&gt;0,VLOOKUP('spis PO'!F1947,słowniki!$A$51:$B$52,2),"")</f>
        <v/>
      </c>
      <c r="H1947" s="12" t="str">
        <f>IF(LEN('spis PO'!G1947)&gt;0,VLOOKUP('spis PO'!G1947,słowniki!$A$81:$B$83,2),"")</f>
        <v/>
      </c>
      <c r="I1947" s="2" t="str">
        <f>IF(LEN('spis PO'!H1947)&gt;0,'spis PO'!H1947,"")</f>
        <v/>
      </c>
      <c r="J1947" s="12" t="str">
        <f>IF(LEN('spis PO'!I1947)&gt;0,'spis PO'!I1947,"")</f>
        <v/>
      </c>
      <c r="K1947" s="12" t="str">
        <f>IF('spis PO'!D1947="słup",VLOOKUP('spis PO'!J1947,słowniki!$A$91:$B$96,2),IF(LEN('spis PO'!D1947)&gt;0,1,""))</f>
        <v/>
      </c>
      <c r="L1947" s="2" t="str">
        <f>IF(LEN('spis PO'!L1947)&gt;0,VLOOKUP('spis PO'!L1947,słowniki!$A$100:$B$101,2),"")</f>
        <v/>
      </c>
      <c r="M1947" s="2" t="str">
        <f>IF(LEN('spis PO'!M1947)&gt;0,VLOOKUP('spis PO'!M1947,słowniki!$A$110:$B$111,2),"")</f>
        <v/>
      </c>
      <c r="N1947" s="2" t="str">
        <f>IF(LEN('spis PO'!N1947)&gt;0,'spis PO'!N1947,"")</f>
        <v/>
      </c>
      <c r="O1947" s="2" t="str">
        <f>IF('spis PO'!M1947="oprawa",VLOOKUP('spis PO'!O1947,słowniki!$A$120:$B$126,2),IF(LEN('spis PO'!M1947)&gt;0,1,""))</f>
        <v/>
      </c>
      <c r="P1947" s="12" t="str">
        <f>IF('spis PO'!M1947="oprawa",1,"")</f>
        <v/>
      </c>
      <c r="Q1947" s="2" t="str">
        <f t="shared" si="30"/>
        <v/>
      </c>
    </row>
    <row r="1948" spans="1:17">
      <c r="A1948" s="2" t="str">
        <f ca="1">IF(LEN('spis PO'!A1948)&gt;0,MID(CELL("nazwa_pliku"),SEARCH("[",CELL("nazwa_pliku"))+1, SEARCH(".",CELL("nazwa_pliku"))-SEARCH("[",CELL("nazwa_pliku"))-1),"")</f>
        <v/>
      </c>
      <c r="B1948" s="2" t="str">
        <f ca="1">IF(LEN('spis PO'!A1948)&gt;0,MID(CELL("nazwa_pliku"),SEARCH("[",CELL("nazwa_pliku"))+1, SEARCH(".",CELL("nazwa_pliku"))-SEARCH("[",CELL("nazwa_pliku"))-1),"")</f>
        <v/>
      </c>
      <c r="C1948" s="2" t="str">
        <f>IF(LEN('spis PO'!B1948)&gt;0,'spis PO'!B1948,"")</f>
        <v/>
      </c>
      <c r="D1948" s="2" t="str">
        <f>IF(LEN('spis PO'!C1948)&gt;0,'spis PO'!C1948,"")</f>
        <v/>
      </c>
      <c r="E1948" s="2" t="str">
        <f>IF(LEN('spis PO'!D1948)&gt;0,VLOOKUP('spis PO'!D1948,słowniki!$A$61:$B$63,2),"")</f>
        <v/>
      </c>
      <c r="F1948" s="2" t="str">
        <f>IF(LEN('spis PO'!E1948)&gt;0,VLOOKUP('spis PO'!E1948,słowniki!$A$71:$B$77,2),"")</f>
        <v/>
      </c>
      <c r="G1948" s="12" t="str">
        <f>IF(LEN('spis PO'!F1948)&gt;0,VLOOKUP('spis PO'!F1948,słowniki!$A$51:$B$52,2),"")</f>
        <v/>
      </c>
      <c r="H1948" s="12" t="str">
        <f>IF(LEN('spis PO'!G1948)&gt;0,VLOOKUP('spis PO'!G1948,słowniki!$A$81:$B$83,2),"")</f>
        <v/>
      </c>
      <c r="I1948" s="2" t="str">
        <f>IF(LEN('spis PO'!H1948)&gt;0,'spis PO'!H1948,"")</f>
        <v/>
      </c>
      <c r="J1948" s="12" t="str">
        <f>IF(LEN('spis PO'!I1948)&gt;0,'spis PO'!I1948,"")</f>
        <v/>
      </c>
      <c r="K1948" s="12" t="str">
        <f>IF('spis PO'!D1948="słup",VLOOKUP('spis PO'!J1948,słowniki!$A$91:$B$96,2),IF(LEN('spis PO'!D1948)&gt;0,1,""))</f>
        <v/>
      </c>
      <c r="L1948" s="2" t="str">
        <f>IF(LEN('spis PO'!L1948)&gt;0,VLOOKUP('spis PO'!L1948,słowniki!$A$100:$B$101,2),"")</f>
        <v/>
      </c>
      <c r="M1948" s="2" t="str">
        <f>IF(LEN('spis PO'!M1948)&gt;0,VLOOKUP('spis PO'!M1948,słowniki!$A$110:$B$111,2),"")</f>
        <v/>
      </c>
      <c r="N1948" s="2" t="str">
        <f>IF(LEN('spis PO'!N1948)&gt;0,'spis PO'!N1948,"")</f>
        <v/>
      </c>
      <c r="O1948" s="2" t="str">
        <f>IF('spis PO'!M1948="oprawa",VLOOKUP('spis PO'!O1948,słowniki!$A$120:$B$126,2),IF(LEN('spis PO'!M1948)&gt;0,1,""))</f>
        <v/>
      </c>
      <c r="P1948" s="12" t="str">
        <f>IF('spis PO'!M1948="oprawa",1,"")</f>
        <v/>
      </c>
      <c r="Q1948" s="2" t="str">
        <f t="shared" si="30"/>
        <v/>
      </c>
    </row>
    <row r="1949" spans="1:17">
      <c r="A1949" s="2" t="str">
        <f ca="1">IF(LEN('spis PO'!A1949)&gt;0,MID(CELL("nazwa_pliku"),SEARCH("[",CELL("nazwa_pliku"))+1, SEARCH(".",CELL("nazwa_pliku"))-SEARCH("[",CELL("nazwa_pliku"))-1),"")</f>
        <v/>
      </c>
      <c r="B1949" s="2" t="str">
        <f ca="1">IF(LEN('spis PO'!A1949)&gt;0,MID(CELL("nazwa_pliku"),SEARCH("[",CELL("nazwa_pliku"))+1, SEARCH(".",CELL("nazwa_pliku"))-SEARCH("[",CELL("nazwa_pliku"))-1),"")</f>
        <v/>
      </c>
      <c r="C1949" s="2" t="str">
        <f>IF(LEN('spis PO'!B1949)&gt;0,'spis PO'!B1949,"")</f>
        <v/>
      </c>
      <c r="D1949" s="2" t="str">
        <f>IF(LEN('spis PO'!C1949)&gt;0,'spis PO'!C1949,"")</f>
        <v/>
      </c>
      <c r="E1949" s="2" t="str">
        <f>IF(LEN('spis PO'!D1949)&gt;0,VLOOKUP('spis PO'!D1949,słowniki!$A$61:$B$63,2),"")</f>
        <v/>
      </c>
      <c r="F1949" s="2" t="str">
        <f>IF(LEN('spis PO'!E1949)&gt;0,VLOOKUP('spis PO'!E1949,słowniki!$A$71:$B$77,2),"")</f>
        <v/>
      </c>
      <c r="G1949" s="12" t="str">
        <f>IF(LEN('spis PO'!F1949)&gt;0,VLOOKUP('spis PO'!F1949,słowniki!$A$51:$B$52,2),"")</f>
        <v/>
      </c>
      <c r="H1949" s="12" t="str">
        <f>IF(LEN('spis PO'!G1949)&gt;0,VLOOKUP('spis PO'!G1949,słowniki!$A$81:$B$83,2),"")</f>
        <v/>
      </c>
      <c r="I1949" s="2" t="str">
        <f>IF(LEN('spis PO'!H1949)&gt;0,'spis PO'!H1949,"")</f>
        <v/>
      </c>
      <c r="J1949" s="12" t="str">
        <f>IF(LEN('spis PO'!I1949)&gt;0,'spis PO'!I1949,"")</f>
        <v/>
      </c>
      <c r="K1949" s="12" t="str">
        <f>IF('spis PO'!D1949="słup",VLOOKUP('spis PO'!J1949,słowniki!$A$91:$B$96,2),IF(LEN('spis PO'!D1949)&gt;0,1,""))</f>
        <v/>
      </c>
      <c r="L1949" s="2" t="str">
        <f>IF(LEN('spis PO'!L1949)&gt;0,VLOOKUP('spis PO'!L1949,słowniki!$A$100:$B$101,2),"")</f>
        <v/>
      </c>
      <c r="M1949" s="2" t="str">
        <f>IF(LEN('spis PO'!M1949)&gt;0,VLOOKUP('spis PO'!M1949,słowniki!$A$110:$B$111,2),"")</f>
        <v/>
      </c>
      <c r="N1949" s="2" t="str">
        <f>IF(LEN('spis PO'!N1949)&gt;0,'spis PO'!N1949,"")</f>
        <v/>
      </c>
      <c r="O1949" s="2" t="str">
        <f>IF('spis PO'!M1949="oprawa",VLOOKUP('spis PO'!O1949,słowniki!$A$120:$B$126,2),IF(LEN('spis PO'!M1949)&gt;0,1,""))</f>
        <v/>
      </c>
      <c r="P1949" s="12" t="str">
        <f>IF('spis PO'!M1949="oprawa",1,"")</f>
        <v/>
      </c>
      <c r="Q1949" s="2" t="str">
        <f t="shared" si="30"/>
        <v/>
      </c>
    </row>
    <row r="1950" spans="1:17">
      <c r="A1950" s="2" t="str">
        <f ca="1">IF(LEN('spis PO'!A1950)&gt;0,MID(CELL("nazwa_pliku"),SEARCH("[",CELL("nazwa_pliku"))+1, SEARCH(".",CELL("nazwa_pliku"))-SEARCH("[",CELL("nazwa_pliku"))-1),"")</f>
        <v/>
      </c>
      <c r="B1950" s="2" t="str">
        <f ca="1">IF(LEN('spis PO'!A1950)&gt;0,MID(CELL("nazwa_pliku"),SEARCH("[",CELL("nazwa_pliku"))+1, SEARCH(".",CELL("nazwa_pliku"))-SEARCH("[",CELL("nazwa_pliku"))-1),"")</f>
        <v/>
      </c>
      <c r="C1950" s="2" t="str">
        <f>IF(LEN('spis PO'!B1950)&gt;0,'spis PO'!B1950,"")</f>
        <v/>
      </c>
      <c r="D1950" s="2" t="str">
        <f>IF(LEN('spis PO'!C1950)&gt;0,'spis PO'!C1950,"")</f>
        <v/>
      </c>
      <c r="E1950" s="2" t="str">
        <f>IF(LEN('spis PO'!D1950)&gt;0,VLOOKUP('spis PO'!D1950,słowniki!$A$61:$B$63,2),"")</f>
        <v/>
      </c>
      <c r="F1950" s="2" t="str">
        <f>IF(LEN('spis PO'!E1950)&gt;0,VLOOKUP('spis PO'!E1950,słowniki!$A$71:$B$77,2),"")</f>
        <v/>
      </c>
      <c r="G1950" s="12" t="str">
        <f>IF(LEN('spis PO'!F1950)&gt;0,VLOOKUP('spis PO'!F1950,słowniki!$A$51:$B$52,2),"")</f>
        <v/>
      </c>
      <c r="H1950" s="12" t="str">
        <f>IF(LEN('spis PO'!G1950)&gt;0,VLOOKUP('spis PO'!G1950,słowniki!$A$81:$B$83,2),"")</f>
        <v/>
      </c>
      <c r="I1950" s="2" t="str">
        <f>IF(LEN('spis PO'!H1950)&gt;0,'spis PO'!H1950,"")</f>
        <v/>
      </c>
      <c r="J1950" s="12" t="str">
        <f>IF(LEN('spis PO'!I1950)&gt;0,'spis PO'!I1950,"")</f>
        <v/>
      </c>
      <c r="K1950" s="12" t="str">
        <f>IF('spis PO'!D1950="słup",VLOOKUP('spis PO'!J1950,słowniki!$A$91:$B$96,2),IF(LEN('spis PO'!D1950)&gt;0,1,""))</f>
        <v/>
      </c>
      <c r="L1950" s="2" t="str">
        <f>IF(LEN('spis PO'!L1950)&gt;0,VLOOKUP('spis PO'!L1950,słowniki!$A$100:$B$101,2),"")</f>
        <v/>
      </c>
      <c r="M1950" s="2" t="str">
        <f>IF(LEN('spis PO'!M1950)&gt;0,VLOOKUP('spis PO'!M1950,słowniki!$A$110:$B$111,2),"")</f>
        <v/>
      </c>
      <c r="N1950" s="2" t="str">
        <f>IF(LEN('spis PO'!N1950)&gt;0,'spis PO'!N1950,"")</f>
        <v/>
      </c>
      <c r="O1950" s="2" t="str">
        <f>IF('spis PO'!M1950="oprawa",VLOOKUP('spis PO'!O1950,słowniki!$A$120:$B$126,2),IF(LEN('spis PO'!M1950)&gt;0,1,""))</f>
        <v/>
      </c>
      <c r="P1950" s="12" t="str">
        <f>IF('spis PO'!M1950="oprawa",1,"")</f>
        <v/>
      </c>
      <c r="Q1950" s="2" t="str">
        <f t="shared" si="30"/>
        <v/>
      </c>
    </row>
    <row r="1951" spans="1:17">
      <c r="A1951" s="2" t="str">
        <f ca="1">IF(LEN('spis PO'!A1951)&gt;0,MID(CELL("nazwa_pliku"),SEARCH("[",CELL("nazwa_pliku"))+1, SEARCH(".",CELL("nazwa_pliku"))-SEARCH("[",CELL("nazwa_pliku"))-1),"")</f>
        <v/>
      </c>
      <c r="B1951" s="2" t="str">
        <f ca="1">IF(LEN('spis PO'!A1951)&gt;0,MID(CELL("nazwa_pliku"),SEARCH("[",CELL("nazwa_pliku"))+1, SEARCH(".",CELL("nazwa_pliku"))-SEARCH("[",CELL("nazwa_pliku"))-1),"")</f>
        <v/>
      </c>
      <c r="C1951" s="2" t="str">
        <f>IF(LEN('spis PO'!B1951)&gt;0,'spis PO'!B1951,"")</f>
        <v/>
      </c>
      <c r="D1951" s="2" t="str">
        <f>IF(LEN('spis PO'!C1951)&gt;0,'spis PO'!C1951,"")</f>
        <v/>
      </c>
      <c r="E1951" s="2" t="str">
        <f>IF(LEN('spis PO'!D1951)&gt;0,VLOOKUP('spis PO'!D1951,słowniki!$A$61:$B$63,2),"")</f>
        <v/>
      </c>
      <c r="F1951" s="2" t="str">
        <f>IF(LEN('spis PO'!E1951)&gt;0,VLOOKUP('spis PO'!E1951,słowniki!$A$71:$B$77,2),"")</f>
        <v/>
      </c>
      <c r="G1951" s="12" t="str">
        <f>IF(LEN('spis PO'!F1951)&gt;0,VLOOKUP('spis PO'!F1951,słowniki!$A$51:$B$52,2),"")</f>
        <v/>
      </c>
      <c r="H1951" s="12" t="str">
        <f>IF(LEN('spis PO'!G1951)&gt;0,VLOOKUP('spis PO'!G1951,słowniki!$A$81:$B$83,2),"")</f>
        <v/>
      </c>
      <c r="I1951" s="2" t="str">
        <f>IF(LEN('spis PO'!H1951)&gt;0,'spis PO'!H1951,"")</f>
        <v/>
      </c>
      <c r="J1951" s="12" t="str">
        <f>IF(LEN('spis PO'!I1951)&gt;0,'spis PO'!I1951,"")</f>
        <v/>
      </c>
      <c r="K1951" s="12" t="str">
        <f>IF('spis PO'!D1951="słup",VLOOKUP('spis PO'!J1951,słowniki!$A$91:$B$96,2),IF(LEN('spis PO'!D1951)&gt;0,1,""))</f>
        <v/>
      </c>
      <c r="L1951" s="2" t="str">
        <f>IF(LEN('spis PO'!L1951)&gt;0,VLOOKUP('spis PO'!L1951,słowniki!$A$100:$B$101,2),"")</f>
        <v/>
      </c>
      <c r="M1951" s="2" t="str">
        <f>IF(LEN('spis PO'!M1951)&gt;0,VLOOKUP('spis PO'!M1951,słowniki!$A$110:$B$111,2),"")</f>
        <v/>
      </c>
      <c r="N1951" s="2" t="str">
        <f>IF(LEN('spis PO'!N1951)&gt;0,'spis PO'!N1951,"")</f>
        <v/>
      </c>
      <c r="O1951" s="2" t="str">
        <f>IF('spis PO'!M1951="oprawa",VLOOKUP('spis PO'!O1951,słowniki!$A$120:$B$126,2),IF(LEN('spis PO'!M1951)&gt;0,1,""))</f>
        <v/>
      </c>
      <c r="P1951" s="12" t="str">
        <f>IF('spis PO'!M1951="oprawa",1,"")</f>
        <v/>
      </c>
      <c r="Q1951" s="2" t="str">
        <f t="shared" si="30"/>
        <v/>
      </c>
    </row>
    <row r="1952" spans="1:17">
      <c r="A1952" s="2" t="str">
        <f ca="1">IF(LEN('spis PO'!A1952)&gt;0,MID(CELL("nazwa_pliku"),SEARCH("[",CELL("nazwa_pliku"))+1, SEARCH(".",CELL("nazwa_pliku"))-SEARCH("[",CELL("nazwa_pliku"))-1),"")</f>
        <v/>
      </c>
      <c r="B1952" s="2" t="str">
        <f ca="1">IF(LEN('spis PO'!A1952)&gt;0,MID(CELL("nazwa_pliku"),SEARCH("[",CELL("nazwa_pliku"))+1, SEARCH(".",CELL("nazwa_pliku"))-SEARCH("[",CELL("nazwa_pliku"))-1),"")</f>
        <v/>
      </c>
      <c r="C1952" s="2" t="str">
        <f>IF(LEN('spis PO'!B1952)&gt;0,'spis PO'!B1952,"")</f>
        <v/>
      </c>
      <c r="D1952" s="2" t="str">
        <f>IF(LEN('spis PO'!C1952)&gt;0,'spis PO'!C1952,"")</f>
        <v/>
      </c>
      <c r="E1952" s="2" t="str">
        <f>IF(LEN('spis PO'!D1952)&gt;0,VLOOKUP('spis PO'!D1952,słowniki!$A$61:$B$63,2),"")</f>
        <v/>
      </c>
      <c r="F1952" s="2" t="str">
        <f>IF(LEN('spis PO'!E1952)&gt;0,VLOOKUP('spis PO'!E1952,słowniki!$A$71:$B$77,2),"")</f>
        <v/>
      </c>
      <c r="G1952" s="12" t="str">
        <f>IF(LEN('spis PO'!F1952)&gt;0,VLOOKUP('spis PO'!F1952,słowniki!$A$51:$B$52,2),"")</f>
        <v/>
      </c>
      <c r="H1952" s="12" t="str">
        <f>IF(LEN('spis PO'!G1952)&gt;0,VLOOKUP('spis PO'!G1952,słowniki!$A$81:$B$83,2),"")</f>
        <v/>
      </c>
      <c r="I1952" s="2" t="str">
        <f>IF(LEN('spis PO'!H1952)&gt;0,'spis PO'!H1952,"")</f>
        <v/>
      </c>
      <c r="J1952" s="12" t="str">
        <f>IF(LEN('spis PO'!I1952)&gt;0,'spis PO'!I1952,"")</f>
        <v/>
      </c>
      <c r="K1952" s="12" t="str">
        <f>IF('spis PO'!D1952="słup",VLOOKUP('spis PO'!J1952,słowniki!$A$91:$B$96,2),IF(LEN('spis PO'!D1952)&gt;0,1,""))</f>
        <v/>
      </c>
      <c r="L1952" s="2" t="str">
        <f>IF(LEN('spis PO'!L1952)&gt;0,VLOOKUP('spis PO'!L1952,słowniki!$A$100:$B$101,2),"")</f>
        <v/>
      </c>
      <c r="M1952" s="2" t="str">
        <f>IF(LEN('spis PO'!M1952)&gt;0,VLOOKUP('spis PO'!M1952,słowniki!$A$110:$B$111,2),"")</f>
        <v/>
      </c>
      <c r="N1952" s="2" t="str">
        <f>IF(LEN('spis PO'!N1952)&gt;0,'spis PO'!N1952,"")</f>
        <v/>
      </c>
      <c r="O1952" s="2" t="str">
        <f>IF('spis PO'!M1952="oprawa",VLOOKUP('spis PO'!O1952,słowniki!$A$120:$B$126,2),IF(LEN('spis PO'!M1952)&gt;0,1,""))</f>
        <v/>
      </c>
      <c r="P1952" s="12" t="str">
        <f>IF('spis PO'!M1952="oprawa",1,"")</f>
        <v/>
      </c>
      <c r="Q1952" s="2" t="str">
        <f t="shared" si="30"/>
        <v/>
      </c>
    </row>
    <row r="1953" spans="1:17">
      <c r="A1953" s="2" t="str">
        <f ca="1">IF(LEN('spis PO'!A1953)&gt;0,MID(CELL("nazwa_pliku"),SEARCH("[",CELL("nazwa_pliku"))+1, SEARCH(".",CELL("nazwa_pliku"))-SEARCH("[",CELL("nazwa_pliku"))-1),"")</f>
        <v/>
      </c>
      <c r="B1953" s="2" t="str">
        <f ca="1">IF(LEN('spis PO'!A1953)&gt;0,MID(CELL("nazwa_pliku"),SEARCH("[",CELL("nazwa_pliku"))+1, SEARCH(".",CELL("nazwa_pliku"))-SEARCH("[",CELL("nazwa_pliku"))-1),"")</f>
        <v/>
      </c>
      <c r="C1953" s="2" t="str">
        <f>IF(LEN('spis PO'!B1953)&gt;0,'spis PO'!B1953,"")</f>
        <v/>
      </c>
      <c r="D1953" s="2" t="str">
        <f>IF(LEN('spis PO'!C1953)&gt;0,'spis PO'!C1953,"")</f>
        <v/>
      </c>
      <c r="E1953" s="2" t="str">
        <f>IF(LEN('spis PO'!D1953)&gt;0,VLOOKUP('spis PO'!D1953,słowniki!$A$61:$B$63,2),"")</f>
        <v/>
      </c>
      <c r="F1953" s="2" t="str">
        <f>IF(LEN('spis PO'!E1953)&gt;0,VLOOKUP('spis PO'!E1953,słowniki!$A$71:$B$77,2),"")</f>
        <v/>
      </c>
      <c r="G1953" s="12" t="str">
        <f>IF(LEN('spis PO'!F1953)&gt;0,VLOOKUP('spis PO'!F1953,słowniki!$A$51:$B$52,2),"")</f>
        <v/>
      </c>
      <c r="H1953" s="12" t="str">
        <f>IF(LEN('spis PO'!G1953)&gt;0,VLOOKUP('spis PO'!G1953,słowniki!$A$81:$B$83,2),"")</f>
        <v/>
      </c>
      <c r="I1953" s="2" t="str">
        <f>IF(LEN('spis PO'!H1953)&gt;0,'spis PO'!H1953,"")</f>
        <v/>
      </c>
      <c r="J1953" s="12" t="str">
        <f>IF(LEN('spis PO'!I1953)&gt;0,'spis PO'!I1953,"")</f>
        <v/>
      </c>
      <c r="K1953" s="12" t="str">
        <f>IF('spis PO'!D1953="słup",VLOOKUP('spis PO'!J1953,słowniki!$A$91:$B$96,2),IF(LEN('spis PO'!D1953)&gt;0,1,""))</f>
        <v/>
      </c>
      <c r="L1953" s="2" t="str">
        <f>IF(LEN('spis PO'!L1953)&gt;0,VLOOKUP('spis PO'!L1953,słowniki!$A$100:$B$101,2),"")</f>
        <v/>
      </c>
      <c r="M1953" s="2" t="str">
        <f>IF(LEN('spis PO'!M1953)&gt;0,VLOOKUP('spis PO'!M1953,słowniki!$A$110:$B$111,2),"")</f>
        <v/>
      </c>
      <c r="N1953" s="2" t="str">
        <f>IF(LEN('spis PO'!N1953)&gt;0,'spis PO'!N1953,"")</f>
        <v/>
      </c>
      <c r="O1953" s="2" t="str">
        <f>IF('spis PO'!M1953="oprawa",VLOOKUP('spis PO'!O1953,słowniki!$A$120:$B$126,2),IF(LEN('spis PO'!M1953)&gt;0,1,""))</f>
        <v/>
      </c>
      <c r="P1953" s="12" t="str">
        <f>IF('spis PO'!M1953="oprawa",1,"")</f>
        <v/>
      </c>
      <c r="Q1953" s="2" t="str">
        <f t="shared" si="30"/>
        <v/>
      </c>
    </row>
    <row r="1954" spans="1:17">
      <c r="A1954" s="2" t="str">
        <f ca="1">IF(LEN('spis PO'!A1954)&gt;0,MID(CELL("nazwa_pliku"),SEARCH("[",CELL("nazwa_pliku"))+1, SEARCH(".",CELL("nazwa_pliku"))-SEARCH("[",CELL("nazwa_pliku"))-1),"")</f>
        <v/>
      </c>
      <c r="B1954" s="2" t="str">
        <f ca="1">IF(LEN('spis PO'!A1954)&gt;0,MID(CELL("nazwa_pliku"),SEARCH("[",CELL("nazwa_pliku"))+1, SEARCH(".",CELL("nazwa_pliku"))-SEARCH("[",CELL("nazwa_pliku"))-1),"")</f>
        <v/>
      </c>
      <c r="C1954" s="2" t="str">
        <f>IF(LEN('spis PO'!B1954)&gt;0,'spis PO'!B1954,"")</f>
        <v/>
      </c>
      <c r="D1954" s="2" t="str">
        <f>IF(LEN('spis PO'!C1954)&gt;0,'spis PO'!C1954,"")</f>
        <v/>
      </c>
      <c r="E1954" s="2" t="str">
        <f>IF(LEN('spis PO'!D1954)&gt;0,VLOOKUP('spis PO'!D1954,słowniki!$A$61:$B$63,2),"")</f>
        <v/>
      </c>
      <c r="F1954" s="2" t="str">
        <f>IF(LEN('spis PO'!E1954)&gt;0,VLOOKUP('spis PO'!E1954,słowniki!$A$71:$B$77,2),"")</f>
        <v/>
      </c>
      <c r="G1954" s="12" t="str">
        <f>IF(LEN('spis PO'!F1954)&gt;0,VLOOKUP('spis PO'!F1954,słowniki!$A$51:$B$52,2),"")</f>
        <v/>
      </c>
      <c r="H1954" s="12" t="str">
        <f>IF(LEN('spis PO'!G1954)&gt;0,VLOOKUP('spis PO'!G1954,słowniki!$A$81:$B$83,2),"")</f>
        <v/>
      </c>
      <c r="I1954" s="2" t="str">
        <f>IF(LEN('spis PO'!H1954)&gt;0,'spis PO'!H1954,"")</f>
        <v/>
      </c>
      <c r="J1954" s="12" t="str">
        <f>IF(LEN('spis PO'!I1954)&gt;0,'spis PO'!I1954,"")</f>
        <v/>
      </c>
      <c r="K1954" s="12" t="str">
        <f>IF('spis PO'!D1954="słup",VLOOKUP('spis PO'!J1954,słowniki!$A$91:$B$96,2),IF(LEN('spis PO'!D1954)&gt;0,1,""))</f>
        <v/>
      </c>
      <c r="L1954" s="2" t="str">
        <f>IF(LEN('spis PO'!L1954)&gt;0,VLOOKUP('spis PO'!L1954,słowniki!$A$100:$B$101,2),"")</f>
        <v/>
      </c>
      <c r="M1954" s="2" t="str">
        <f>IF(LEN('spis PO'!M1954)&gt;0,VLOOKUP('spis PO'!M1954,słowniki!$A$110:$B$111,2),"")</f>
        <v/>
      </c>
      <c r="N1954" s="2" t="str">
        <f>IF(LEN('spis PO'!N1954)&gt;0,'spis PO'!N1954,"")</f>
        <v/>
      </c>
      <c r="O1954" s="2" t="str">
        <f>IF('spis PO'!M1954="oprawa",VLOOKUP('spis PO'!O1954,słowniki!$A$120:$B$126,2),IF(LEN('spis PO'!M1954)&gt;0,1,""))</f>
        <v/>
      </c>
      <c r="P1954" s="12" t="str">
        <f>IF('spis PO'!M1954="oprawa",1,"")</f>
        <v/>
      </c>
      <c r="Q1954" s="2" t="str">
        <f t="shared" si="30"/>
        <v/>
      </c>
    </row>
    <row r="1955" spans="1:17">
      <c r="A1955" s="2" t="str">
        <f ca="1">IF(LEN('spis PO'!A1955)&gt;0,MID(CELL("nazwa_pliku"),SEARCH("[",CELL("nazwa_pliku"))+1, SEARCH(".",CELL("nazwa_pliku"))-SEARCH("[",CELL("nazwa_pliku"))-1),"")</f>
        <v/>
      </c>
      <c r="B1955" s="2" t="str">
        <f ca="1">IF(LEN('spis PO'!A1955)&gt;0,MID(CELL("nazwa_pliku"),SEARCH("[",CELL("nazwa_pliku"))+1, SEARCH(".",CELL("nazwa_pliku"))-SEARCH("[",CELL("nazwa_pliku"))-1),"")</f>
        <v/>
      </c>
      <c r="C1955" s="2" t="str">
        <f>IF(LEN('spis PO'!B1955)&gt;0,'spis PO'!B1955,"")</f>
        <v/>
      </c>
      <c r="D1955" s="2" t="str">
        <f>IF(LEN('spis PO'!C1955)&gt;0,'spis PO'!C1955,"")</f>
        <v/>
      </c>
      <c r="E1955" s="2" t="str">
        <f>IF(LEN('spis PO'!D1955)&gt;0,VLOOKUP('spis PO'!D1955,słowniki!$A$61:$B$63,2),"")</f>
        <v/>
      </c>
      <c r="F1955" s="2" t="str">
        <f>IF(LEN('spis PO'!E1955)&gt;0,VLOOKUP('spis PO'!E1955,słowniki!$A$71:$B$77,2),"")</f>
        <v/>
      </c>
      <c r="G1955" s="12" t="str">
        <f>IF(LEN('spis PO'!F1955)&gt;0,VLOOKUP('spis PO'!F1955,słowniki!$A$51:$B$52,2),"")</f>
        <v/>
      </c>
      <c r="H1955" s="12" t="str">
        <f>IF(LEN('spis PO'!G1955)&gt;0,VLOOKUP('spis PO'!G1955,słowniki!$A$81:$B$83,2),"")</f>
        <v/>
      </c>
      <c r="I1955" s="2" t="str">
        <f>IF(LEN('spis PO'!H1955)&gt;0,'spis PO'!H1955,"")</f>
        <v/>
      </c>
      <c r="J1955" s="12" t="str">
        <f>IF(LEN('spis PO'!I1955)&gt;0,'spis PO'!I1955,"")</f>
        <v/>
      </c>
      <c r="K1955" s="12" t="str">
        <f>IF('spis PO'!D1955="słup",VLOOKUP('spis PO'!J1955,słowniki!$A$91:$B$96,2),IF(LEN('spis PO'!D1955)&gt;0,1,""))</f>
        <v/>
      </c>
      <c r="L1955" s="2" t="str">
        <f>IF(LEN('spis PO'!L1955)&gt;0,VLOOKUP('spis PO'!L1955,słowniki!$A$100:$B$101,2),"")</f>
        <v/>
      </c>
      <c r="M1955" s="2" t="str">
        <f>IF(LEN('spis PO'!M1955)&gt;0,VLOOKUP('spis PO'!M1955,słowniki!$A$110:$B$111,2),"")</f>
        <v/>
      </c>
      <c r="N1955" s="2" t="str">
        <f>IF(LEN('spis PO'!N1955)&gt;0,'spis PO'!N1955,"")</f>
        <v/>
      </c>
      <c r="O1955" s="2" t="str">
        <f>IF('spis PO'!M1955="oprawa",VLOOKUP('spis PO'!O1955,słowniki!$A$120:$B$126,2),IF(LEN('spis PO'!M1955)&gt;0,1,""))</f>
        <v/>
      </c>
      <c r="P1955" s="12" t="str">
        <f>IF('spis PO'!M1955="oprawa",1,"")</f>
        <v/>
      </c>
      <c r="Q1955" s="2" t="str">
        <f t="shared" si="30"/>
        <v/>
      </c>
    </row>
    <row r="1956" spans="1:17">
      <c r="A1956" s="2" t="str">
        <f ca="1">IF(LEN('spis PO'!A1956)&gt;0,MID(CELL("nazwa_pliku"),SEARCH("[",CELL("nazwa_pliku"))+1, SEARCH(".",CELL("nazwa_pliku"))-SEARCH("[",CELL("nazwa_pliku"))-1),"")</f>
        <v/>
      </c>
      <c r="B1956" s="2" t="str">
        <f ca="1">IF(LEN('spis PO'!A1956)&gt;0,MID(CELL("nazwa_pliku"),SEARCH("[",CELL("nazwa_pliku"))+1, SEARCH(".",CELL("nazwa_pliku"))-SEARCH("[",CELL("nazwa_pliku"))-1),"")</f>
        <v/>
      </c>
      <c r="C1956" s="2" t="str">
        <f>IF(LEN('spis PO'!B1956)&gt;0,'spis PO'!B1956,"")</f>
        <v/>
      </c>
      <c r="D1956" s="2" t="str">
        <f>IF(LEN('spis PO'!C1956)&gt;0,'spis PO'!C1956,"")</f>
        <v/>
      </c>
      <c r="E1956" s="2" t="str">
        <f>IF(LEN('spis PO'!D1956)&gt;0,VLOOKUP('spis PO'!D1956,słowniki!$A$61:$B$63,2),"")</f>
        <v/>
      </c>
      <c r="F1956" s="2" t="str">
        <f>IF(LEN('spis PO'!E1956)&gt;0,VLOOKUP('spis PO'!E1956,słowniki!$A$71:$B$77,2),"")</f>
        <v/>
      </c>
      <c r="G1956" s="12" t="str">
        <f>IF(LEN('spis PO'!F1956)&gt;0,VLOOKUP('spis PO'!F1956,słowniki!$A$51:$B$52,2),"")</f>
        <v/>
      </c>
      <c r="H1956" s="12" t="str">
        <f>IF(LEN('spis PO'!G1956)&gt;0,VLOOKUP('spis PO'!G1956,słowniki!$A$81:$B$83,2),"")</f>
        <v/>
      </c>
      <c r="I1956" s="2" t="str">
        <f>IF(LEN('spis PO'!H1956)&gt;0,'spis PO'!H1956,"")</f>
        <v/>
      </c>
      <c r="J1956" s="12" t="str">
        <f>IF(LEN('spis PO'!I1956)&gt;0,'spis PO'!I1956,"")</f>
        <v/>
      </c>
      <c r="K1956" s="12" t="str">
        <f>IF('spis PO'!D1956="słup",VLOOKUP('spis PO'!J1956,słowniki!$A$91:$B$96,2),IF(LEN('spis PO'!D1956)&gt;0,1,""))</f>
        <v/>
      </c>
      <c r="L1956" s="2" t="str">
        <f>IF(LEN('spis PO'!L1956)&gt;0,VLOOKUP('spis PO'!L1956,słowniki!$A$100:$B$101,2),"")</f>
        <v/>
      </c>
      <c r="M1956" s="2" t="str">
        <f>IF(LEN('spis PO'!M1956)&gt;0,VLOOKUP('spis PO'!M1956,słowniki!$A$110:$B$111,2),"")</f>
        <v/>
      </c>
      <c r="N1956" s="2" t="str">
        <f>IF(LEN('spis PO'!N1956)&gt;0,'spis PO'!N1956,"")</f>
        <v/>
      </c>
      <c r="O1956" s="2" t="str">
        <f>IF('spis PO'!M1956="oprawa",VLOOKUP('spis PO'!O1956,słowniki!$A$120:$B$126,2),IF(LEN('spis PO'!M1956)&gt;0,1,""))</f>
        <v/>
      </c>
      <c r="P1956" s="12" t="str">
        <f>IF('spis PO'!M1956="oprawa",1,"")</f>
        <v/>
      </c>
      <c r="Q1956" s="2" t="str">
        <f t="shared" si="30"/>
        <v/>
      </c>
    </row>
    <row r="1957" spans="1:17">
      <c r="A1957" s="2" t="str">
        <f ca="1">IF(LEN('spis PO'!A1957)&gt;0,MID(CELL("nazwa_pliku"),SEARCH("[",CELL("nazwa_pliku"))+1, SEARCH(".",CELL("nazwa_pliku"))-SEARCH("[",CELL("nazwa_pliku"))-1),"")</f>
        <v/>
      </c>
      <c r="B1957" s="2" t="str">
        <f ca="1">IF(LEN('spis PO'!A1957)&gt;0,MID(CELL("nazwa_pliku"),SEARCH("[",CELL("nazwa_pliku"))+1, SEARCH(".",CELL("nazwa_pliku"))-SEARCH("[",CELL("nazwa_pliku"))-1),"")</f>
        <v/>
      </c>
      <c r="C1957" s="2" t="str">
        <f>IF(LEN('spis PO'!B1957)&gt;0,'spis PO'!B1957,"")</f>
        <v/>
      </c>
      <c r="D1957" s="2" t="str">
        <f>IF(LEN('spis PO'!C1957)&gt;0,'spis PO'!C1957,"")</f>
        <v/>
      </c>
      <c r="E1957" s="2" t="str">
        <f>IF(LEN('spis PO'!D1957)&gt;0,VLOOKUP('spis PO'!D1957,słowniki!$A$61:$B$63,2),"")</f>
        <v/>
      </c>
      <c r="F1957" s="2" t="str">
        <f>IF(LEN('spis PO'!E1957)&gt;0,VLOOKUP('spis PO'!E1957,słowniki!$A$71:$B$77,2),"")</f>
        <v/>
      </c>
      <c r="G1957" s="12" t="str">
        <f>IF(LEN('spis PO'!F1957)&gt;0,VLOOKUP('spis PO'!F1957,słowniki!$A$51:$B$52,2),"")</f>
        <v/>
      </c>
      <c r="H1957" s="12" t="str">
        <f>IF(LEN('spis PO'!G1957)&gt;0,VLOOKUP('spis PO'!G1957,słowniki!$A$81:$B$83,2),"")</f>
        <v/>
      </c>
      <c r="I1957" s="2" t="str">
        <f>IF(LEN('spis PO'!H1957)&gt;0,'spis PO'!H1957,"")</f>
        <v/>
      </c>
      <c r="J1957" s="12" t="str">
        <f>IF(LEN('spis PO'!I1957)&gt;0,'spis PO'!I1957,"")</f>
        <v/>
      </c>
      <c r="K1957" s="12" t="str">
        <f>IF('spis PO'!D1957="słup",VLOOKUP('spis PO'!J1957,słowniki!$A$91:$B$96,2),IF(LEN('spis PO'!D1957)&gt;0,1,""))</f>
        <v/>
      </c>
      <c r="L1957" s="2" t="str">
        <f>IF(LEN('spis PO'!L1957)&gt;0,VLOOKUP('spis PO'!L1957,słowniki!$A$100:$B$101,2),"")</f>
        <v/>
      </c>
      <c r="M1957" s="2" t="str">
        <f>IF(LEN('spis PO'!M1957)&gt;0,VLOOKUP('spis PO'!M1957,słowniki!$A$110:$B$111,2),"")</f>
        <v/>
      </c>
      <c r="N1957" s="2" t="str">
        <f>IF(LEN('spis PO'!N1957)&gt;0,'spis PO'!N1957,"")</f>
        <v/>
      </c>
      <c r="O1957" s="2" t="str">
        <f>IF('spis PO'!M1957="oprawa",VLOOKUP('spis PO'!O1957,słowniki!$A$120:$B$126,2),IF(LEN('spis PO'!M1957)&gt;0,1,""))</f>
        <v/>
      </c>
      <c r="P1957" s="12" t="str">
        <f>IF('spis PO'!M1957="oprawa",1,"")</f>
        <v/>
      </c>
      <c r="Q1957" s="2" t="str">
        <f t="shared" si="30"/>
        <v/>
      </c>
    </row>
    <row r="1958" spans="1:17">
      <c r="A1958" s="2" t="str">
        <f ca="1">IF(LEN('spis PO'!A1958)&gt;0,MID(CELL("nazwa_pliku"),SEARCH("[",CELL("nazwa_pliku"))+1, SEARCH(".",CELL("nazwa_pliku"))-SEARCH("[",CELL("nazwa_pliku"))-1),"")</f>
        <v/>
      </c>
      <c r="B1958" s="2" t="str">
        <f ca="1">IF(LEN('spis PO'!A1958)&gt;0,MID(CELL("nazwa_pliku"),SEARCH("[",CELL("nazwa_pliku"))+1, SEARCH(".",CELL("nazwa_pliku"))-SEARCH("[",CELL("nazwa_pliku"))-1),"")</f>
        <v/>
      </c>
      <c r="C1958" s="2" t="str">
        <f>IF(LEN('spis PO'!B1958)&gt;0,'spis PO'!B1958,"")</f>
        <v/>
      </c>
      <c r="D1958" s="2" t="str">
        <f>IF(LEN('spis PO'!C1958)&gt;0,'spis PO'!C1958,"")</f>
        <v/>
      </c>
      <c r="E1958" s="2" t="str">
        <f>IF(LEN('spis PO'!D1958)&gt;0,VLOOKUP('spis PO'!D1958,słowniki!$A$61:$B$63,2),"")</f>
        <v/>
      </c>
      <c r="F1958" s="2" t="str">
        <f>IF(LEN('spis PO'!E1958)&gt;0,VLOOKUP('spis PO'!E1958,słowniki!$A$71:$B$77,2),"")</f>
        <v/>
      </c>
      <c r="G1958" s="12" t="str">
        <f>IF(LEN('spis PO'!F1958)&gt;0,VLOOKUP('spis PO'!F1958,słowniki!$A$51:$B$52,2),"")</f>
        <v/>
      </c>
      <c r="H1958" s="12" t="str">
        <f>IF(LEN('spis PO'!G1958)&gt;0,VLOOKUP('spis PO'!G1958,słowniki!$A$81:$B$83,2),"")</f>
        <v/>
      </c>
      <c r="I1958" s="2" t="str">
        <f>IF(LEN('spis PO'!H1958)&gt;0,'spis PO'!H1958,"")</f>
        <v/>
      </c>
      <c r="J1958" s="12" t="str">
        <f>IF(LEN('spis PO'!I1958)&gt;0,'spis PO'!I1958,"")</f>
        <v/>
      </c>
      <c r="K1958" s="12" t="str">
        <f>IF('spis PO'!D1958="słup",VLOOKUP('spis PO'!J1958,słowniki!$A$91:$B$96,2),IF(LEN('spis PO'!D1958)&gt;0,1,""))</f>
        <v/>
      </c>
      <c r="L1958" s="2" t="str">
        <f>IF(LEN('spis PO'!L1958)&gt;0,VLOOKUP('spis PO'!L1958,słowniki!$A$100:$B$101,2),"")</f>
        <v/>
      </c>
      <c r="M1958" s="2" t="str">
        <f>IF(LEN('spis PO'!M1958)&gt;0,VLOOKUP('spis PO'!M1958,słowniki!$A$110:$B$111,2),"")</f>
        <v/>
      </c>
      <c r="N1958" s="2" t="str">
        <f>IF(LEN('spis PO'!N1958)&gt;0,'spis PO'!N1958,"")</f>
        <v/>
      </c>
      <c r="O1958" s="2" t="str">
        <f>IF('spis PO'!M1958="oprawa",VLOOKUP('spis PO'!O1958,słowniki!$A$120:$B$126,2),IF(LEN('spis PO'!M1958)&gt;0,1,""))</f>
        <v/>
      </c>
      <c r="P1958" s="12" t="str">
        <f>IF('spis PO'!M1958="oprawa",1,"")</f>
        <v/>
      </c>
      <c r="Q1958" s="2" t="str">
        <f t="shared" si="30"/>
        <v/>
      </c>
    </row>
    <row r="1959" spans="1:17">
      <c r="A1959" s="2" t="str">
        <f ca="1">IF(LEN('spis PO'!A1959)&gt;0,MID(CELL("nazwa_pliku"),SEARCH("[",CELL("nazwa_pliku"))+1, SEARCH(".",CELL("nazwa_pliku"))-SEARCH("[",CELL("nazwa_pliku"))-1),"")</f>
        <v/>
      </c>
      <c r="B1959" s="2" t="str">
        <f ca="1">IF(LEN('spis PO'!A1959)&gt;0,MID(CELL("nazwa_pliku"),SEARCH("[",CELL("nazwa_pliku"))+1, SEARCH(".",CELL("nazwa_pliku"))-SEARCH("[",CELL("nazwa_pliku"))-1),"")</f>
        <v/>
      </c>
      <c r="C1959" s="2" t="str">
        <f>IF(LEN('spis PO'!B1959)&gt;0,'spis PO'!B1959,"")</f>
        <v/>
      </c>
      <c r="D1959" s="2" t="str">
        <f>IF(LEN('spis PO'!C1959)&gt;0,'spis PO'!C1959,"")</f>
        <v/>
      </c>
      <c r="E1959" s="2" t="str">
        <f>IF(LEN('spis PO'!D1959)&gt;0,VLOOKUP('spis PO'!D1959,słowniki!$A$61:$B$63,2),"")</f>
        <v/>
      </c>
      <c r="F1959" s="2" t="str">
        <f>IF(LEN('spis PO'!E1959)&gt;0,VLOOKUP('spis PO'!E1959,słowniki!$A$71:$B$77,2),"")</f>
        <v/>
      </c>
      <c r="G1959" s="12" t="str">
        <f>IF(LEN('spis PO'!F1959)&gt;0,VLOOKUP('spis PO'!F1959,słowniki!$A$51:$B$52,2),"")</f>
        <v/>
      </c>
      <c r="H1959" s="12" t="str">
        <f>IF(LEN('spis PO'!G1959)&gt;0,VLOOKUP('spis PO'!G1959,słowniki!$A$81:$B$83,2),"")</f>
        <v/>
      </c>
      <c r="I1959" s="2" t="str">
        <f>IF(LEN('spis PO'!H1959)&gt;0,'spis PO'!H1959,"")</f>
        <v/>
      </c>
      <c r="J1959" s="12" t="str">
        <f>IF(LEN('spis PO'!I1959)&gt;0,'spis PO'!I1959,"")</f>
        <v/>
      </c>
      <c r="K1959" s="12" t="str">
        <f>IF('spis PO'!D1959="słup",VLOOKUP('spis PO'!J1959,słowniki!$A$91:$B$96,2),IF(LEN('spis PO'!D1959)&gt;0,1,""))</f>
        <v/>
      </c>
      <c r="L1959" s="2" t="str">
        <f>IF(LEN('spis PO'!L1959)&gt;0,VLOOKUP('spis PO'!L1959,słowniki!$A$100:$B$101,2),"")</f>
        <v/>
      </c>
      <c r="M1959" s="2" t="str">
        <f>IF(LEN('spis PO'!M1959)&gt;0,VLOOKUP('spis PO'!M1959,słowniki!$A$110:$B$111,2),"")</f>
        <v/>
      </c>
      <c r="N1959" s="2" t="str">
        <f>IF(LEN('spis PO'!N1959)&gt;0,'spis PO'!N1959,"")</f>
        <v/>
      </c>
      <c r="O1959" s="2" t="str">
        <f>IF('spis PO'!M1959="oprawa",VLOOKUP('spis PO'!O1959,słowniki!$A$120:$B$126,2),IF(LEN('spis PO'!M1959)&gt;0,1,""))</f>
        <v/>
      </c>
      <c r="P1959" s="12" t="str">
        <f>IF('spis PO'!M1959="oprawa",1,"")</f>
        <v/>
      </c>
      <c r="Q1959" s="2" t="str">
        <f t="shared" si="30"/>
        <v/>
      </c>
    </row>
    <row r="1960" spans="1:17">
      <c r="A1960" s="2" t="str">
        <f ca="1">IF(LEN('spis PO'!A1960)&gt;0,MID(CELL("nazwa_pliku"),SEARCH("[",CELL("nazwa_pliku"))+1, SEARCH(".",CELL("nazwa_pliku"))-SEARCH("[",CELL("nazwa_pliku"))-1),"")</f>
        <v/>
      </c>
      <c r="B1960" s="2" t="str">
        <f ca="1">IF(LEN('spis PO'!A1960)&gt;0,MID(CELL("nazwa_pliku"),SEARCH("[",CELL("nazwa_pliku"))+1, SEARCH(".",CELL("nazwa_pliku"))-SEARCH("[",CELL("nazwa_pliku"))-1),"")</f>
        <v/>
      </c>
      <c r="C1960" s="2" t="str">
        <f>IF(LEN('spis PO'!B1960)&gt;0,'spis PO'!B1960,"")</f>
        <v/>
      </c>
      <c r="D1960" s="2" t="str">
        <f>IF(LEN('spis PO'!C1960)&gt;0,'spis PO'!C1960,"")</f>
        <v/>
      </c>
      <c r="E1960" s="2" t="str">
        <f>IF(LEN('spis PO'!D1960)&gt;0,VLOOKUP('spis PO'!D1960,słowniki!$A$61:$B$63,2),"")</f>
        <v/>
      </c>
      <c r="F1960" s="2" t="str">
        <f>IF(LEN('spis PO'!E1960)&gt;0,VLOOKUP('spis PO'!E1960,słowniki!$A$71:$B$77,2),"")</f>
        <v/>
      </c>
      <c r="G1960" s="12" t="str">
        <f>IF(LEN('spis PO'!F1960)&gt;0,VLOOKUP('spis PO'!F1960,słowniki!$A$51:$B$52,2),"")</f>
        <v/>
      </c>
      <c r="H1960" s="12" t="str">
        <f>IF(LEN('spis PO'!G1960)&gt;0,VLOOKUP('spis PO'!G1960,słowniki!$A$81:$B$83,2),"")</f>
        <v/>
      </c>
      <c r="I1960" s="2" t="str">
        <f>IF(LEN('spis PO'!H1960)&gt;0,'spis PO'!H1960,"")</f>
        <v/>
      </c>
      <c r="J1960" s="12" t="str">
        <f>IF(LEN('spis PO'!I1960)&gt;0,'spis PO'!I1960,"")</f>
        <v/>
      </c>
      <c r="K1960" s="12" t="str">
        <f>IF('spis PO'!D1960="słup",VLOOKUP('spis PO'!J1960,słowniki!$A$91:$B$96,2),IF(LEN('spis PO'!D1960)&gt;0,1,""))</f>
        <v/>
      </c>
      <c r="L1960" s="2" t="str">
        <f>IF(LEN('spis PO'!L1960)&gt;0,VLOOKUP('spis PO'!L1960,słowniki!$A$100:$B$101,2),"")</f>
        <v/>
      </c>
      <c r="M1960" s="2" t="str">
        <f>IF(LEN('spis PO'!M1960)&gt;0,VLOOKUP('spis PO'!M1960,słowniki!$A$110:$B$111,2),"")</f>
        <v/>
      </c>
      <c r="N1960" s="2" t="str">
        <f>IF(LEN('spis PO'!N1960)&gt;0,'spis PO'!N1960,"")</f>
        <v/>
      </c>
      <c r="O1960" s="2" t="str">
        <f>IF('spis PO'!M1960="oprawa",VLOOKUP('spis PO'!O1960,słowniki!$A$120:$B$126,2),IF(LEN('spis PO'!M1960)&gt;0,1,""))</f>
        <v/>
      </c>
      <c r="P1960" s="12" t="str">
        <f>IF('spis PO'!M1960="oprawa",1,"")</f>
        <v/>
      </c>
      <c r="Q1960" s="2" t="str">
        <f t="shared" si="30"/>
        <v/>
      </c>
    </row>
    <row r="1961" spans="1:17">
      <c r="A1961" s="2" t="str">
        <f ca="1">IF(LEN('spis PO'!A1961)&gt;0,MID(CELL("nazwa_pliku"),SEARCH("[",CELL("nazwa_pliku"))+1, SEARCH(".",CELL("nazwa_pliku"))-SEARCH("[",CELL("nazwa_pliku"))-1),"")</f>
        <v/>
      </c>
      <c r="B1961" s="2" t="str">
        <f ca="1">IF(LEN('spis PO'!A1961)&gt;0,MID(CELL("nazwa_pliku"),SEARCH("[",CELL("nazwa_pliku"))+1, SEARCH(".",CELL("nazwa_pliku"))-SEARCH("[",CELL("nazwa_pliku"))-1),"")</f>
        <v/>
      </c>
      <c r="C1961" s="2" t="str">
        <f>IF(LEN('spis PO'!B1961)&gt;0,'spis PO'!B1961,"")</f>
        <v/>
      </c>
      <c r="D1961" s="2" t="str">
        <f>IF(LEN('spis PO'!C1961)&gt;0,'spis PO'!C1961,"")</f>
        <v/>
      </c>
      <c r="E1961" s="2" t="str">
        <f>IF(LEN('spis PO'!D1961)&gt;0,VLOOKUP('spis PO'!D1961,słowniki!$A$61:$B$63,2),"")</f>
        <v/>
      </c>
      <c r="F1961" s="2" t="str">
        <f>IF(LEN('spis PO'!E1961)&gt;0,VLOOKUP('spis PO'!E1961,słowniki!$A$71:$B$77,2),"")</f>
        <v/>
      </c>
      <c r="G1961" s="12" t="str">
        <f>IF(LEN('spis PO'!F1961)&gt;0,VLOOKUP('spis PO'!F1961,słowniki!$A$51:$B$52,2),"")</f>
        <v/>
      </c>
      <c r="H1961" s="12" t="str">
        <f>IF(LEN('spis PO'!G1961)&gt;0,VLOOKUP('spis PO'!G1961,słowniki!$A$81:$B$83,2),"")</f>
        <v/>
      </c>
      <c r="I1961" s="2" t="str">
        <f>IF(LEN('spis PO'!H1961)&gt;0,'spis PO'!H1961,"")</f>
        <v/>
      </c>
      <c r="J1961" s="12" t="str">
        <f>IF(LEN('spis PO'!I1961)&gt;0,'spis PO'!I1961,"")</f>
        <v/>
      </c>
      <c r="K1961" s="12" t="str">
        <f>IF('spis PO'!D1961="słup",VLOOKUP('spis PO'!J1961,słowniki!$A$91:$B$96,2),IF(LEN('spis PO'!D1961)&gt;0,1,""))</f>
        <v/>
      </c>
      <c r="L1961" s="2" t="str">
        <f>IF(LEN('spis PO'!L1961)&gt;0,VLOOKUP('spis PO'!L1961,słowniki!$A$100:$B$101,2),"")</f>
        <v/>
      </c>
      <c r="M1961" s="2" t="str">
        <f>IF(LEN('spis PO'!M1961)&gt;0,VLOOKUP('spis PO'!M1961,słowniki!$A$110:$B$111,2),"")</f>
        <v/>
      </c>
      <c r="N1961" s="2" t="str">
        <f>IF(LEN('spis PO'!N1961)&gt;0,'spis PO'!N1961,"")</f>
        <v/>
      </c>
      <c r="O1961" s="2" t="str">
        <f>IF('spis PO'!M1961="oprawa",VLOOKUP('spis PO'!O1961,słowniki!$A$120:$B$126,2),IF(LEN('spis PO'!M1961)&gt;0,1,""))</f>
        <v/>
      </c>
      <c r="P1961" s="12" t="str">
        <f>IF('spis PO'!M1961="oprawa",1,"")</f>
        <v/>
      </c>
      <c r="Q1961" s="2" t="str">
        <f t="shared" si="30"/>
        <v/>
      </c>
    </row>
    <row r="1962" spans="1:17">
      <c r="A1962" s="2" t="str">
        <f ca="1">IF(LEN('spis PO'!A1962)&gt;0,MID(CELL("nazwa_pliku"),SEARCH("[",CELL("nazwa_pliku"))+1, SEARCH(".",CELL("nazwa_pliku"))-SEARCH("[",CELL("nazwa_pliku"))-1),"")</f>
        <v/>
      </c>
      <c r="B1962" s="2" t="str">
        <f ca="1">IF(LEN('spis PO'!A1962)&gt;0,MID(CELL("nazwa_pliku"),SEARCH("[",CELL("nazwa_pliku"))+1, SEARCH(".",CELL("nazwa_pliku"))-SEARCH("[",CELL("nazwa_pliku"))-1),"")</f>
        <v/>
      </c>
      <c r="C1962" s="2" t="str">
        <f>IF(LEN('spis PO'!B1962)&gt;0,'spis PO'!B1962,"")</f>
        <v/>
      </c>
      <c r="D1962" s="2" t="str">
        <f>IF(LEN('spis PO'!C1962)&gt;0,'spis PO'!C1962,"")</f>
        <v/>
      </c>
      <c r="E1962" s="2" t="str">
        <f>IF(LEN('spis PO'!D1962)&gt;0,VLOOKUP('spis PO'!D1962,słowniki!$A$61:$B$63,2),"")</f>
        <v/>
      </c>
      <c r="F1962" s="2" t="str">
        <f>IF(LEN('spis PO'!E1962)&gt;0,VLOOKUP('spis PO'!E1962,słowniki!$A$71:$B$77,2),"")</f>
        <v/>
      </c>
      <c r="G1962" s="12" t="str">
        <f>IF(LEN('spis PO'!F1962)&gt;0,VLOOKUP('spis PO'!F1962,słowniki!$A$51:$B$52,2),"")</f>
        <v/>
      </c>
      <c r="H1962" s="12" t="str">
        <f>IF(LEN('spis PO'!G1962)&gt;0,VLOOKUP('spis PO'!G1962,słowniki!$A$81:$B$83,2),"")</f>
        <v/>
      </c>
      <c r="I1962" s="2" t="str">
        <f>IF(LEN('spis PO'!H1962)&gt;0,'spis PO'!H1962,"")</f>
        <v/>
      </c>
      <c r="J1962" s="12" t="str">
        <f>IF(LEN('spis PO'!I1962)&gt;0,'spis PO'!I1962,"")</f>
        <v/>
      </c>
      <c r="K1962" s="12" t="str">
        <f>IF('spis PO'!D1962="słup",VLOOKUP('spis PO'!J1962,słowniki!$A$91:$B$96,2),IF(LEN('spis PO'!D1962)&gt;0,1,""))</f>
        <v/>
      </c>
      <c r="L1962" s="2" t="str">
        <f>IF(LEN('spis PO'!L1962)&gt;0,VLOOKUP('spis PO'!L1962,słowniki!$A$100:$B$101,2),"")</f>
        <v/>
      </c>
      <c r="M1962" s="2" t="str">
        <f>IF(LEN('spis PO'!M1962)&gt;0,VLOOKUP('spis PO'!M1962,słowniki!$A$110:$B$111,2),"")</f>
        <v/>
      </c>
      <c r="N1962" s="2" t="str">
        <f>IF(LEN('spis PO'!N1962)&gt;0,'spis PO'!N1962,"")</f>
        <v/>
      </c>
      <c r="O1962" s="2" t="str">
        <f>IF('spis PO'!M1962="oprawa",VLOOKUP('spis PO'!O1962,słowniki!$A$120:$B$126,2),IF(LEN('spis PO'!M1962)&gt;0,1,""))</f>
        <v/>
      </c>
      <c r="P1962" s="12" t="str">
        <f>IF('spis PO'!M1962="oprawa",1,"")</f>
        <v/>
      </c>
      <c r="Q1962" s="2" t="str">
        <f t="shared" si="30"/>
        <v/>
      </c>
    </row>
    <row r="1963" spans="1:17">
      <c r="A1963" s="2" t="str">
        <f ca="1">IF(LEN('spis PO'!A1963)&gt;0,MID(CELL("nazwa_pliku"),SEARCH("[",CELL("nazwa_pliku"))+1, SEARCH(".",CELL("nazwa_pliku"))-SEARCH("[",CELL("nazwa_pliku"))-1),"")</f>
        <v/>
      </c>
      <c r="B1963" s="2" t="str">
        <f ca="1">IF(LEN('spis PO'!A1963)&gt;0,MID(CELL("nazwa_pliku"),SEARCH("[",CELL("nazwa_pliku"))+1, SEARCH(".",CELL("nazwa_pliku"))-SEARCH("[",CELL("nazwa_pliku"))-1),"")</f>
        <v/>
      </c>
      <c r="C1963" s="2" t="str">
        <f>IF(LEN('spis PO'!B1963)&gt;0,'spis PO'!B1963,"")</f>
        <v/>
      </c>
      <c r="D1963" s="2" t="str">
        <f>IF(LEN('spis PO'!C1963)&gt;0,'spis PO'!C1963,"")</f>
        <v/>
      </c>
      <c r="E1963" s="2" t="str">
        <f>IF(LEN('spis PO'!D1963)&gt;0,VLOOKUP('spis PO'!D1963,słowniki!$A$61:$B$63,2),"")</f>
        <v/>
      </c>
      <c r="F1963" s="2" t="str">
        <f>IF(LEN('spis PO'!E1963)&gt;0,VLOOKUP('spis PO'!E1963,słowniki!$A$71:$B$77,2),"")</f>
        <v/>
      </c>
      <c r="G1963" s="12" t="str">
        <f>IF(LEN('spis PO'!F1963)&gt;0,VLOOKUP('spis PO'!F1963,słowniki!$A$51:$B$52,2),"")</f>
        <v/>
      </c>
      <c r="H1963" s="12" t="str">
        <f>IF(LEN('spis PO'!G1963)&gt;0,VLOOKUP('spis PO'!G1963,słowniki!$A$81:$B$83,2),"")</f>
        <v/>
      </c>
      <c r="I1963" s="2" t="str">
        <f>IF(LEN('spis PO'!H1963)&gt;0,'spis PO'!H1963,"")</f>
        <v/>
      </c>
      <c r="J1963" s="12" t="str">
        <f>IF(LEN('spis PO'!I1963)&gt;0,'spis PO'!I1963,"")</f>
        <v/>
      </c>
      <c r="K1963" s="12" t="str">
        <f>IF('spis PO'!D1963="słup",VLOOKUP('spis PO'!J1963,słowniki!$A$91:$B$96,2),IF(LEN('spis PO'!D1963)&gt;0,1,""))</f>
        <v/>
      </c>
      <c r="L1963" s="2" t="str">
        <f>IF(LEN('spis PO'!L1963)&gt;0,VLOOKUP('spis PO'!L1963,słowniki!$A$100:$B$101,2),"")</f>
        <v/>
      </c>
      <c r="M1963" s="2" t="str">
        <f>IF(LEN('spis PO'!M1963)&gt;0,VLOOKUP('spis PO'!M1963,słowniki!$A$110:$B$111,2),"")</f>
        <v/>
      </c>
      <c r="N1963" s="2" t="str">
        <f>IF(LEN('spis PO'!N1963)&gt;0,'spis PO'!N1963,"")</f>
        <v/>
      </c>
      <c r="O1963" s="2" t="str">
        <f>IF('spis PO'!M1963="oprawa",VLOOKUP('spis PO'!O1963,słowniki!$A$120:$B$126,2),IF(LEN('spis PO'!M1963)&gt;0,1,""))</f>
        <v/>
      </c>
      <c r="P1963" s="12" t="str">
        <f>IF('spis PO'!M1963="oprawa",1,"")</f>
        <v/>
      </c>
      <c r="Q1963" s="2" t="str">
        <f t="shared" si="30"/>
        <v/>
      </c>
    </row>
    <row r="1964" spans="1:17">
      <c r="A1964" s="2" t="str">
        <f ca="1">IF(LEN('spis PO'!A1964)&gt;0,MID(CELL("nazwa_pliku"),SEARCH("[",CELL("nazwa_pliku"))+1, SEARCH(".",CELL("nazwa_pliku"))-SEARCH("[",CELL("nazwa_pliku"))-1),"")</f>
        <v/>
      </c>
      <c r="B1964" s="2" t="str">
        <f ca="1">IF(LEN('spis PO'!A1964)&gt;0,MID(CELL("nazwa_pliku"),SEARCH("[",CELL("nazwa_pliku"))+1, SEARCH(".",CELL("nazwa_pliku"))-SEARCH("[",CELL("nazwa_pliku"))-1),"")</f>
        <v/>
      </c>
      <c r="C1964" s="2" t="str">
        <f>IF(LEN('spis PO'!B1964)&gt;0,'spis PO'!B1964,"")</f>
        <v/>
      </c>
      <c r="D1964" s="2" t="str">
        <f>IF(LEN('spis PO'!C1964)&gt;0,'spis PO'!C1964,"")</f>
        <v/>
      </c>
      <c r="E1964" s="2" t="str">
        <f>IF(LEN('spis PO'!D1964)&gt;0,VLOOKUP('spis PO'!D1964,słowniki!$A$61:$B$63,2),"")</f>
        <v/>
      </c>
      <c r="F1964" s="2" t="str">
        <f>IF(LEN('spis PO'!E1964)&gt;0,VLOOKUP('spis PO'!E1964,słowniki!$A$71:$B$77,2),"")</f>
        <v/>
      </c>
      <c r="G1964" s="12" t="str">
        <f>IF(LEN('spis PO'!F1964)&gt;0,VLOOKUP('spis PO'!F1964,słowniki!$A$51:$B$52,2),"")</f>
        <v/>
      </c>
      <c r="H1964" s="12" t="str">
        <f>IF(LEN('spis PO'!G1964)&gt;0,VLOOKUP('spis PO'!G1964,słowniki!$A$81:$B$83,2),"")</f>
        <v/>
      </c>
      <c r="I1964" s="2" t="str">
        <f>IF(LEN('spis PO'!H1964)&gt;0,'spis PO'!H1964,"")</f>
        <v/>
      </c>
      <c r="J1964" s="12" t="str">
        <f>IF(LEN('spis PO'!I1964)&gt;0,'spis PO'!I1964,"")</f>
        <v/>
      </c>
      <c r="K1964" s="12" t="str">
        <f>IF('spis PO'!D1964="słup",VLOOKUP('spis PO'!J1964,słowniki!$A$91:$B$96,2),IF(LEN('spis PO'!D1964)&gt;0,1,""))</f>
        <v/>
      </c>
      <c r="L1964" s="2" t="str">
        <f>IF(LEN('spis PO'!L1964)&gt;0,VLOOKUP('spis PO'!L1964,słowniki!$A$100:$B$101,2),"")</f>
        <v/>
      </c>
      <c r="M1964" s="2" t="str">
        <f>IF(LEN('spis PO'!M1964)&gt;0,VLOOKUP('spis PO'!M1964,słowniki!$A$110:$B$111,2),"")</f>
        <v/>
      </c>
      <c r="N1964" s="2" t="str">
        <f>IF(LEN('spis PO'!N1964)&gt;0,'spis PO'!N1964,"")</f>
        <v/>
      </c>
      <c r="O1964" s="2" t="str">
        <f>IF('spis PO'!M1964="oprawa",VLOOKUP('spis PO'!O1964,słowniki!$A$120:$B$126,2),IF(LEN('spis PO'!M1964)&gt;0,1,""))</f>
        <v/>
      </c>
      <c r="P1964" s="12" t="str">
        <f>IF('spis PO'!M1964="oprawa",1,"")</f>
        <v/>
      </c>
      <c r="Q1964" s="2" t="str">
        <f t="shared" si="30"/>
        <v/>
      </c>
    </row>
    <row r="1965" spans="1:17">
      <c r="A1965" s="2" t="str">
        <f ca="1">IF(LEN('spis PO'!A1965)&gt;0,MID(CELL("nazwa_pliku"),SEARCH("[",CELL("nazwa_pliku"))+1, SEARCH(".",CELL("nazwa_pliku"))-SEARCH("[",CELL("nazwa_pliku"))-1),"")</f>
        <v/>
      </c>
      <c r="B1965" s="2" t="str">
        <f ca="1">IF(LEN('spis PO'!A1965)&gt;0,MID(CELL("nazwa_pliku"),SEARCH("[",CELL("nazwa_pliku"))+1, SEARCH(".",CELL("nazwa_pliku"))-SEARCH("[",CELL("nazwa_pliku"))-1),"")</f>
        <v/>
      </c>
      <c r="C1965" s="2" t="str">
        <f>IF(LEN('spis PO'!B1965)&gt;0,'spis PO'!B1965,"")</f>
        <v/>
      </c>
      <c r="D1965" s="2" t="str">
        <f>IF(LEN('spis PO'!C1965)&gt;0,'spis PO'!C1965,"")</f>
        <v/>
      </c>
      <c r="E1965" s="2" t="str">
        <f>IF(LEN('spis PO'!D1965)&gt;0,VLOOKUP('spis PO'!D1965,słowniki!$A$61:$B$63,2),"")</f>
        <v/>
      </c>
      <c r="F1965" s="2" t="str">
        <f>IF(LEN('spis PO'!E1965)&gt;0,VLOOKUP('spis PO'!E1965,słowniki!$A$71:$B$77,2),"")</f>
        <v/>
      </c>
      <c r="G1965" s="12" t="str">
        <f>IF(LEN('spis PO'!F1965)&gt;0,VLOOKUP('spis PO'!F1965,słowniki!$A$51:$B$52,2),"")</f>
        <v/>
      </c>
      <c r="H1965" s="12" t="str">
        <f>IF(LEN('spis PO'!G1965)&gt;0,VLOOKUP('spis PO'!G1965,słowniki!$A$81:$B$83,2),"")</f>
        <v/>
      </c>
      <c r="I1965" s="2" t="str">
        <f>IF(LEN('spis PO'!H1965)&gt;0,'spis PO'!H1965,"")</f>
        <v/>
      </c>
      <c r="J1965" s="12" t="str">
        <f>IF(LEN('spis PO'!I1965)&gt;0,'spis PO'!I1965,"")</f>
        <v/>
      </c>
      <c r="K1965" s="12" t="str">
        <f>IF('spis PO'!D1965="słup",VLOOKUP('spis PO'!J1965,słowniki!$A$91:$B$96,2),IF(LEN('spis PO'!D1965)&gt;0,1,""))</f>
        <v/>
      </c>
      <c r="L1965" s="2" t="str">
        <f>IF(LEN('spis PO'!L1965)&gt;0,VLOOKUP('spis PO'!L1965,słowniki!$A$100:$B$101,2),"")</f>
        <v/>
      </c>
      <c r="M1965" s="2" t="str">
        <f>IF(LEN('spis PO'!M1965)&gt;0,VLOOKUP('spis PO'!M1965,słowniki!$A$110:$B$111,2),"")</f>
        <v/>
      </c>
      <c r="N1965" s="2" t="str">
        <f>IF(LEN('spis PO'!N1965)&gt;0,'spis PO'!N1965,"")</f>
        <v/>
      </c>
      <c r="O1965" s="2" t="str">
        <f>IF('spis PO'!M1965="oprawa",VLOOKUP('spis PO'!O1965,słowniki!$A$120:$B$126,2),IF(LEN('spis PO'!M1965)&gt;0,1,""))</f>
        <v/>
      </c>
      <c r="P1965" s="12" t="str">
        <f>IF('spis PO'!M1965="oprawa",1,"")</f>
        <v/>
      </c>
      <c r="Q1965" s="2" t="str">
        <f t="shared" si="30"/>
        <v/>
      </c>
    </row>
    <row r="1966" spans="1:17">
      <c r="A1966" s="2" t="str">
        <f ca="1">IF(LEN('spis PO'!A1966)&gt;0,MID(CELL("nazwa_pliku"),SEARCH("[",CELL("nazwa_pliku"))+1, SEARCH(".",CELL("nazwa_pliku"))-SEARCH("[",CELL("nazwa_pliku"))-1),"")</f>
        <v/>
      </c>
      <c r="B1966" s="2" t="str">
        <f ca="1">IF(LEN('spis PO'!A1966)&gt;0,MID(CELL("nazwa_pliku"),SEARCH("[",CELL("nazwa_pliku"))+1, SEARCH(".",CELL("nazwa_pliku"))-SEARCH("[",CELL("nazwa_pliku"))-1),"")</f>
        <v/>
      </c>
      <c r="C1966" s="2" t="str">
        <f>IF(LEN('spis PO'!B1966)&gt;0,'spis PO'!B1966,"")</f>
        <v/>
      </c>
      <c r="D1966" s="2" t="str">
        <f>IF(LEN('spis PO'!C1966)&gt;0,'spis PO'!C1966,"")</f>
        <v/>
      </c>
      <c r="E1966" s="2" t="str">
        <f>IF(LEN('spis PO'!D1966)&gt;0,VLOOKUP('spis PO'!D1966,słowniki!$A$61:$B$63,2),"")</f>
        <v/>
      </c>
      <c r="F1966" s="2" t="str">
        <f>IF(LEN('spis PO'!E1966)&gt;0,VLOOKUP('spis PO'!E1966,słowniki!$A$71:$B$77,2),"")</f>
        <v/>
      </c>
      <c r="G1966" s="12" t="str">
        <f>IF(LEN('spis PO'!F1966)&gt;0,VLOOKUP('spis PO'!F1966,słowniki!$A$51:$B$52,2),"")</f>
        <v/>
      </c>
      <c r="H1966" s="12" t="str">
        <f>IF(LEN('spis PO'!G1966)&gt;0,VLOOKUP('spis PO'!G1966,słowniki!$A$81:$B$83,2),"")</f>
        <v/>
      </c>
      <c r="I1966" s="2" t="str">
        <f>IF(LEN('spis PO'!H1966)&gt;0,'spis PO'!H1966,"")</f>
        <v/>
      </c>
      <c r="J1966" s="12" t="str">
        <f>IF(LEN('spis PO'!I1966)&gt;0,'spis PO'!I1966,"")</f>
        <v/>
      </c>
      <c r="K1966" s="12" t="str">
        <f>IF('spis PO'!D1966="słup",VLOOKUP('spis PO'!J1966,słowniki!$A$91:$B$96,2),IF(LEN('spis PO'!D1966)&gt;0,1,""))</f>
        <v/>
      </c>
      <c r="L1966" s="2" t="str">
        <f>IF(LEN('spis PO'!L1966)&gt;0,VLOOKUP('spis PO'!L1966,słowniki!$A$100:$B$101,2),"")</f>
        <v/>
      </c>
      <c r="M1966" s="2" t="str">
        <f>IF(LEN('spis PO'!M1966)&gt;0,VLOOKUP('spis PO'!M1966,słowniki!$A$110:$B$111,2),"")</f>
        <v/>
      </c>
      <c r="N1966" s="2" t="str">
        <f>IF(LEN('spis PO'!N1966)&gt;0,'spis PO'!N1966,"")</f>
        <v/>
      </c>
      <c r="O1966" s="2" t="str">
        <f>IF('spis PO'!M1966="oprawa",VLOOKUP('spis PO'!O1966,słowniki!$A$120:$B$126,2),IF(LEN('spis PO'!M1966)&gt;0,1,""))</f>
        <v/>
      </c>
      <c r="P1966" s="12" t="str">
        <f>IF('spis PO'!M1966="oprawa",1,"")</f>
        <v/>
      </c>
      <c r="Q1966" s="2" t="str">
        <f t="shared" si="30"/>
        <v/>
      </c>
    </row>
    <row r="1967" spans="1:17">
      <c r="A1967" s="2" t="str">
        <f ca="1">IF(LEN('spis PO'!A1967)&gt;0,MID(CELL("nazwa_pliku"),SEARCH("[",CELL("nazwa_pliku"))+1, SEARCH(".",CELL("nazwa_pliku"))-SEARCH("[",CELL("nazwa_pliku"))-1),"")</f>
        <v/>
      </c>
      <c r="B1967" s="2" t="str">
        <f ca="1">IF(LEN('spis PO'!A1967)&gt;0,MID(CELL("nazwa_pliku"),SEARCH("[",CELL("nazwa_pliku"))+1, SEARCH(".",CELL("nazwa_pliku"))-SEARCH("[",CELL("nazwa_pliku"))-1),"")</f>
        <v/>
      </c>
      <c r="C1967" s="2" t="str">
        <f>IF(LEN('spis PO'!B1967)&gt;0,'spis PO'!B1967,"")</f>
        <v/>
      </c>
      <c r="D1967" s="2" t="str">
        <f>IF(LEN('spis PO'!C1967)&gt;0,'spis PO'!C1967,"")</f>
        <v/>
      </c>
      <c r="E1967" s="2" t="str">
        <f>IF(LEN('spis PO'!D1967)&gt;0,VLOOKUP('spis PO'!D1967,słowniki!$A$61:$B$63,2),"")</f>
        <v/>
      </c>
      <c r="F1967" s="2" t="str">
        <f>IF(LEN('spis PO'!E1967)&gt;0,VLOOKUP('spis PO'!E1967,słowniki!$A$71:$B$77,2),"")</f>
        <v/>
      </c>
      <c r="G1967" s="12" t="str">
        <f>IF(LEN('spis PO'!F1967)&gt;0,VLOOKUP('spis PO'!F1967,słowniki!$A$51:$B$52,2),"")</f>
        <v/>
      </c>
      <c r="H1967" s="12" t="str">
        <f>IF(LEN('spis PO'!G1967)&gt;0,VLOOKUP('spis PO'!G1967,słowniki!$A$81:$B$83,2),"")</f>
        <v/>
      </c>
      <c r="I1967" s="2" t="str">
        <f>IF(LEN('spis PO'!H1967)&gt;0,'spis PO'!H1967,"")</f>
        <v/>
      </c>
      <c r="J1967" s="12" t="str">
        <f>IF(LEN('spis PO'!I1967)&gt;0,'spis PO'!I1967,"")</f>
        <v/>
      </c>
      <c r="K1967" s="12" t="str">
        <f>IF('spis PO'!D1967="słup",VLOOKUP('spis PO'!J1967,słowniki!$A$91:$B$96,2),IF(LEN('spis PO'!D1967)&gt;0,1,""))</f>
        <v/>
      </c>
      <c r="L1967" s="2" t="str">
        <f>IF(LEN('spis PO'!L1967)&gt;0,VLOOKUP('spis PO'!L1967,słowniki!$A$100:$B$101,2),"")</f>
        <v/>
      </c>
      <c r="M1967" s="2" t="str">
        <f>IF(LEN('spis PO'!M1967)&gt;0,VLOOKUP('spis PO'!M1967,słowniki!$A$110:$B$111,2),"")</f>
        <v/>
      </c>
      <c r="N1967" s="2" t="str">
        <f>IF(LEN('spis PO'!N1967)&gt;0,'spis PO'!N1967,"")</f>
        <v/>
      </c>
      <c r="O1967" s="2" t="str">
        <f>IF('spis PO'!M1967="oprawa",VLOOKUP('spis PO'!O1967,słowniki!$A$120:$B$126,2),IF(LEN('spis PO'!M1967)&gt;0,1,""))</f>
        <v/>
      </c>
      <c r="P1967" s="12" t="str">
        <f>IF('spis PO'!M1967="oprawa",1,"")</f>
        <v/>
      </c>
      <c r="Q1967" s="2" t="str">
        <f t="shared" si="30"/>
        <v/>
      </c>
    </row>
    <row r="1968" spans="1:17">
      <c r="A1968" s="2" t="str">
        <f ca="1">IF(LEN('spis PO'!A1968)&gt;0,MID(CELL("nazwa_pliku"),SEARCH("[",CELL("nazwa_pliku"))+1, SEARCH(".",CELL("nazwa_pliku"))-SEARCH("[",CELL("nazwa_pliku"))-1),"")</f>
        <v/>
      </c>
      <c r="B1968" s="2" t="str">
        <f ca="1">IF(LEN('spis PO'!A1968)&gt;0,MID(CELL("nazwa_pliku"),SEARCH("[",CELL("nazwa_pliku"))+1, SEARCH(".",CELL("nazwa_pliku"))-SEARCH("[",CELL("nazwa_pliku"))-1),"")</f>
        <v/>
      </c>
      <c r="C1968" s="2" t="str">
        <f>IF(LEN('spis PO'!B1968)&gt;0,'spis PO'!B1968,"")</f>
        <v/>
      </c>
      <c r="D1968" s="2" t="str">
        <f>IF(LEN('spis PO'!C1968)&gt;0,'spis PO'!C1968,"")</f>
        <v/>
      </c>
      <c r="E1968" s="2" t="str">
        <f>IF(LEN('spis PO'!D1968)&gt;0,VLOOKUP('spis PO'!D1968,słowniki!$A$61:$B$63,2),"")</f>
        <v/>
      </c>
      <c r="F1968" s="2" t="str">
        <f>IF(LEN('spis PO'!E1968)&gt;0,VLOOKUP('spis PO'!E1968,słowniki!$A$71:$B$77,2),"")</f>
        <v/>
      </c>
      <c r="G1968" s="12" t="str">
        <f>IF(LEN('spis PO'!F1968)&gt;0,VLOOKUP('spis PO'!F1968,słowniki!$A$51:$B$52,2),"")</f>
        <v/>
      </c>
      <c r="H1968" s="12" t="str">
        <f>IF(LEN('spis PO'!G1968)&gt;0,VLOOKUP('spis PO'!G1968,słowniki!$A$81:$B$83,2),"")</f>
        <v/>
      </c>
      <c r="I1968" s="2" t="str">
        <f>IF(LEN('spis PO'!H1968)&gt;0,'spis PO'!H1968,"")</f>
        <v/>
      </c>
      <c r="J1968" s="12" t="str">
        <f>IF(LEN('spis PO'!I1968)&gt;0,'spis PO'!I1968,"")</f>
        <v/>
      </c>
      <c r="K1968" s="12" t="str">
        <f>IF('spis PO'!D1968="słup",VLOOKUP('spis PO'!J1968,słowniki!$A$91:$B$96,2),IF(LEN('spis PO'!D1968)&gt;0,1,""))</f>
        <v/>
      </c>
      <c r="L1968" s="2" t="str">
        <f>IF(LEN('spis PO'!L1968)&gt;0,VLOOKUP('spis PO'!L1968,słowniki!$A$100:$B$101,2),"")</f>
        <v/>
      </c>
      <c r="M1968" s="2" t="str">
        <f>IF(LEN('spis PO'!M1968)&gt;0,VLOOKUP('spis PO'!M1968,słowniki!$A$110:$B$111,2),"")</f>
        <v/>
      </c>
      <c r="N1968" s="2" t="str">
        <f>IF(LEN('spis PO'!N1968)&gt;0,'spis PO'!N1968,"")</f>
        <v/>
      </c>
      <c r="O1968" s="2" t="str">
        <f>IF('spis PO'!M1968="oprawa",VLOOKUP('spis PO'!O1968,słowniki!$A$120:$B$126,2),IF(LEN('spis PO'!M1968)&gt;0,1,""))</f>
        <v/>
      </c>
      <c r="P1968" s="12" t="str">
        <f>IF('spis PO'!M1968="oprawa",1,"")</f>
        <v/>
      </c>
      <c r="Q1968" s="2" t="str">
        <f t="shared" si="30"/>
        <v/>
      </c>
    </row>
    <row r="1969" spans="1:17">
      <c r="A1969" s="2" t="str">
        <f ca="1">IF(LEN('spis PO'!A1969)&gt;0,MID(CELL("nazwa_pliku"),SEARCH("[",CELL("nazwa_pliku"))+1, SEARCH(".",CELL("nazwa_pliku"))-SEARCH("[",CELL("nazwa_pliku"))-1),"")</f>
        <v/>
      </c>
      <c r="B1969" s="2" t="str">
        <f ca="1">IF(LEN('spis PO'!A1969)&gt;0,MID(CELL("nazwa_pliku"),SEARCH("[",CELL("nazwa_pliku"))+1, SEARCH(".",CELL("nazwa_pliku"))-SEARCH("[",CELL("nazwa_pliku"))-1),"")</f>
        <v/>
      </c>
      <c r="C1969" s="2" t="str">
        <f>IF(LEN('spis PO'!B1969)&gt;0,'spis PO'!B1969,"")</f>
        <v/>
      </c>
      <c r="D1969" s="2" t="str">
        <f>IF(LEN('spis PO'!C1969)&gt;0,'spis PO'!C1969,"")</f>
        <v/>
      </c>
      <c r="E1969" s="2" t="str">
        <f>IF(LEN('spis PO'!D1969)&gt;0,VLOOKUP('spis PO'!D1969,słowniki!$A$61:$B$63,2),"")</f>
        <v/>
      </c>
      <c r="F1969" s="2" t="str">
        <f>IF(LEN('spis PO'!E1969)&gt;0,VLOOKUP('spis PO'!E1969,słowniki!$A$71:$B$77,2),"")</f>
        <v/>
      </c>
      <c r="G1969" s="12" t="str">
        <f>IF(LEN('spis PO'!F1969)&gt;0,VLOOKUP('spis PO'!F1969,słowniki!$A$51:$B$52,2),"")</f>
        <v/>
      </c>
      <c r="H1969" s="12" t="str">
        <f>IF(LEN('spis PO'!G1969)&gt;0,VLOOKUP('spis PO'!G1969,słowniki!$A$81:$B$83,2),"")</f>
        <v/>
      </c>
      <c r="I1969" s="2" t="str">
        <f>IF(LEN('spis PO'!H1969)&gt;0,'spis PO'!H1969,"")</f>
        <v/>
      </c>
      <c r="J1969" s="12" t="str">
        <f>IF(LEN('spis PO'!I1969)&gt;0,'spis PO'!I1969,"")</f>
        <v/>
      </c>
      <c r="K1969" s="12" t="str">
        <f>IF('spis PO'!D1969="słup",VLOOKUP('spis PO'!J1969,słowniki!$A$91:$B$96,2),IF(LEN('spis PO'!D1969)&gt;0,1,""))</f>
        <v/>
      </c>
      <c r="L1969" s="2" t="str">
        <f>IF(LEN('spis PO'!L1969)&gt;0,VLOOKUP('spis PO'!L1969,słowniki!$A$100:$B$101,2),"")</f>
        <v/>
      </c>
      <c r="M1969" s="2" t="str">
        <f>IF(LEN('spis PO'!M1969)&gt;0,VLOOKUP('spis PO'!M1969,słowniki!$A$110:$B$111,2),"")</f>
        <v/>
      </c>
      <c r="N1969" s="2" t="str">
        <f>IF(LEN('spis PO'!N1969)&gt;0,'spis PO'!N1969,"")</f>
        <v/>
      </c>
      <c r="O1969" s="2" t="str">
        <f>IF('spis PO'!M1969="oprawa",VLOOKUP('spis PO'!O1969,słowniki!$A$120:$B$126,2),IF(LEN('spis PO'!M1969)&gt;0,1,""))</f>
        <v/>
      </c>
      <c r="P1969" s="12" t="str">
        <f>IF('spis PO'!M1969="oprawa",1,"")</f>
        <v/>
      </c>
      <c r="Q1969" s="2" t="str">
        <f t="shared" si="30"/>
        <v/>
      </c>
    </row>
    <row r="1970" spans="1:17">
      <c r="A1970" s="2" t="str">
        <f ca="1">IF(LEN('spis PO'!A1970)&gt;0,MID(CELL("nazwa_pliku"),SEARCH("[",CELL("nazwa_pliku"))+1, SEARCH(".",CELL("nazwa_pliku"))-SEARCH("[",CELL("nazwa_pliku"))-1),"")</f>
        <v/>
      </c>
      <c r="B1970" s="2" t="str">
        <f ca="1">IF(LEN('spis PO'!A1970)&gt;0,MID(CELL("nazwa_pliku"),SEARCH("[",CELL("nazwa_pliku"))+1, SEARCH(".",CELL("nazwa_pliku"))-SEARCH("[",CELL("nazwa_pliku"))-1),"")</f>
        <v/>
      </c>
      <c r="C1970" s="2" t="str">
        <f>IF(LEN('spis PO'!B1970)&gt;0,'spis PO'!B1970,"")</f>
        <v/>
      </c>
      <c r="D1970" s="2" t="str">
        <f>IF(LEN('spis PO'!C1970)&gt;0,'spis PO'!C1970,"")</f>
        <v/>
      </c>
      <c r="E1970" s="2" t="str">
        <f>IF(LEN('spis PO'!D1970)&gt;0,VLOOKUP('spis PO'!D1970,słowniki!$A$61:$B$63,2),"")</f>
        <v/>
      </c>
      <c r="F1970" s="2" t="str">
        <f>IF(LEN('spis PO'!E1970)&gt;0,VLOOKUP('spis PO'!E1970,słowniki!$A$71:$B$77,2),"")</f>
        <v/>
      </c>
      <c r="G1970" s="12" t="str">
        <f>IF(LEN('spis PO'!F1970)&gt;0,VLOOKUP('spis PO'!F1970,słowniki!$A$51:$B$52,2),"")</f>
        <v/>
      </c>
      <c r="H1970" s="12" t="str">
        <f>IF(LEN('spis PO'!G1970)&gt;0,VLOOKUP('spis PO'!G1970,słowniki!$A$81:$B$83,2),"")</f>
        <v/>
      </c>
      <c r="I1970" s="2" t="str">
        <f>IF(LEN('spis PO'!H1970)&gt;0,'spis PO'!H1970,"")</f>
        <v/>
      </c>
      <c r="J1970" s="12" t="str">
        <f>IF(LEN('spis PO'!I1970)&gt;0,'spis PO'!I1970,"")</f>
        <v/>
      </c>
      <c r="K1970" s="12" t="str">
        <f>IF('spis PO'!D1970="słup",VLOOKUP('spis PO'!J1970,słowniki!$A$91:$B$96,2),IF(LEN('spis PO'!D1970)&gt;0,1,""))</f>
        <v/>
      </c>
      <c r="L1970" s="2" t="str">
        <f>IF(LEN('spis PO'!L1970)&gt;0,VLOOKUP('spis PO'!L1970,słowniki!$A$100:$B$101,2),"")</f>
        <v/>
      </c>
      <c r="M1970" s="2" t="str">
        <f>IF(LEN('spis PO'!M1970)&gt;0,VLOOKUP('spis PO'!M1970,słowniki!$A$110:$B$111,2),"")</f>
        <v/>
      </c>
      <c r="N1970" s="2" t="str">
        <f>IF(LEN('spis PO'!N1970)&gt;0,'spis PO'!N1970,"")</f>
        <v/>
      </c>
      <c r="O1970" s="2" t="str">
        <f>IF('spis PO'!M1970="oprawa",VLOOKUP('spis PO'!O1970,słowniki!$A$120:$B$126,2),IF(LEN('spis PO'!M1970)&gt;0,1,""))</f>
        <v/>
      </c>
      <c r="P1970" s="12" t="str">
        <f>IF('spis PO'!M1970="oprawa",1,"")</f>
        <v/>
      </c>
      <c r="Q1970" s="2" t="str">
        <f t="shared" si="30"/>
        <v/>
      </c>
    </row>
    <row r="1971" spans="1:17">
      <c r="A1971" s="2" t="str">
        <f ca="1">IF(LEN('spis PO'!A1971)&gt;0,MID(CELL("nazwa_pliku"),SEARCH("[",CELL("nazwa_pliku"))+1, SEARCH(".",CELL("nazwa_pliku"))-SEARCH("[",CELL("nazwa_pliku"))-1),"")</f>
        <v/>
      </c>
      <c r="B1971" s="2" t="str">
        <f ca="1">IF(LEN('spis PO'!A1971)&gt;0,MID(CELL("nazwa_pliku"),SEARCH("[",CELL("nazwa_pliku"))+1, SEARCH(".",CELL("nazwa_pliku"))-SEARCH("[",CELL("nazwa_pliku"))-1),"")</f>
        <v/>
      </c>
      <c r="C1971" s="2" t="str">
        <f>IF(LEN('spis PO'!B1971)&gt;0,'spis PO'!B1971,"")</f>
        <v/>
      </c>
      <c r="D1971" s="2" t="str">
        <f>IF(LEN('spis PO'!C1971)&gt;0,'spis PO'!C1971,"")</f>
        <v/>
      </c>
      <c r="E1971" s="2" t="str">
        <f>IF(LEN('spis PO'!D1971)&gt;0,VLOOKUP('spis PO'!D1971,słowniki!$A$61:$B$63,2),"")</f>
        <v/>
      </c>
      <c r="F1971" s="2" t="str">
        <f>IF(LEN('spis PO'!E1971)&gt;0,VLOOKUP('spis PO'!E1971,słowniki!$A$71:$B$77,2),"")</f>
        <v/>
      </c>
      <c r="G1971" s="12" t="str">
        <f>IF(LEN('spis PO'!F1971)&gt;0,VLOOKUP('spis PO'!F1971,słowniki!$A$51:$B$52,2),"")</f>
        <v/>
      </c>
      <c r="H1971" s="12" t="str">
        <f>IF(LEN('spis PO'!G1971)&gt;0,VLOOKUP('spis PO'!G1971,słowniki!$A$81:$B$83,2),"")</f>
        <v/>
      </c>
      <c r="I1971" s="2" t="str">
        <f>IF(LEN('spis PO'!H1971)&gt;0,'spis PO'!H1971,"")</f>
        <v/>
      </c>
      <c r="J1971" s="12" t="str">
        <f>IF(LEN('spis PO'!I1971)&gt;0,'spis PO'!I1971,"")</f>
        <v/>
      </c>
      <c r="K1971" s="12" t="str">
        <f>IF('spis PO'!D1971="słup",VLOOKUP('spis PO'!J1971,słowniki!$A$91:$B$96,2),IF(LEN('spis PO'!D1971)&gt;0,1,""))</f>
        <v/>
      </c>
      <c r="L1971" s="2" t="str">
        <f>IF(LEN('spis PO'!L1971)&gt;0,VLOOKUP('spis PO'!L1971,słowniki!$A$100:$B$101,2),"")</f>
        <v/>
      </c>
      <c r="M1971" s="2" t="str">
        <f>IF(LEN('spis PO'!M1971)&gt;0,VLOOKUP('spis PO'!M1971,słowniki!$A$110:$B$111,2),"")</f>
        <v/>
      </c>
      <c r="N1971" s="2" t="str">
        <f>IF(LEN('spis PO'!N1971)&gt;0,'spis PO'!N1971,"")</f>
        <v/>
      </c>
      <c r="O1971" s="2" t="str">
        <f>IF('spis PO'!M1971="oprawa",VLOOKUP('spis PO'!O1971,słowniki!$A$120:$B$126,2),IF(LEN('spis PO'!M1971)&gt;0,1,""))</f>
        <v/>
      </c>
      <c r="P1971" s="12" t="str">
        <f>IF('spis PO'!M1971="oprawa",1,"")</f>
        <v/>
      </c>
      <c r="Q1971" s="2" t="str">
        <f t="shared" si="30"/>
        <v/>
      </c>
    </row>
    <row r="1972" spans="1:17">
      <c r="A1972" s="2" t="str">
        <f ca="1">IF(LEN('spis PO'!A1972)&gt;0,MID(CELL("nazwa_pliku"),SEARCH("[",CELL("nazwa_pliku"))+1, SEARCH(".",CELL("nazwa_pliku"))-SEARCH("[",CELL("nazwa_pliku"))-1),"")</f>
        <v/>
      </c>
      <c r="B1972" s="2" t="str">
        <f ca="1">IF(LEN('spis PO'!A1972)&gt;0,MID(CELL("nazwa_pliku"),SEARCH("[",CELL("nazwa_pliku"))+1, SEARCH(".",CELL("nazwa_pliku"))-SEARCH("[",CELL("nazwa_pliku"))-1),"")</f>
        <v/>
      </c>
      <c r="C1972" s="2" t="str">
        <f>IF(LEN('spis PO'!B1972)&gt;0,'spis PO'!B1972,"")</f>
        <v/>
      </c>
      <c r="D1972" s="2" t="str">
        <f>IF(LEN('spis PO'!C1972)&gt;0,'spis PO'!C1972,"")</f>
        <v/>
      </c>
      <c r="E1972" s="2" t="str">
        <f>IF(LEN('spis PO'!D1972)&gt;0,VLOOKUP('spis PO'!D1972,słowniki!$A$61:$B$63,2),"")</f>
        <v/>
      </c>
      <c r="F1972" s="2" t="str">
        <f>IF(LEN('spis PO'!E1972)&gt;0,VLOOKUP('spis PO'!E1972,słowniki!$A$71:$B$77,2),"")</f>
        <v/>
      </c>
      <c r="G1972" s="12" t="str">
        <f>IF(LEN('spis PO'!F1972)&gt;0,VLOOKUP('spis PO'!F1972,słowniki!$A$51:$B$52,2),"")</f>
        <v/>
      </c>
      <c r="H1972" s="12" t="str">
        <f>IF(LEN('spis PO'!G1972)&gt;0,VLOOKUP('spis PO'!G1972,słowniki!$A$81:$B$83,2),"")</f>
        <v/>
      </c>
      <c r="I1972" s="2" t="str">
        <f>IF(LEN('spis PO'!H1972)&gt;0,'spis PO'!H1972,"")</f>
        <v/>
      </c>
      <c r="J1972" s="12" t="str">
        <f>IF(LEN('spis PO'!I1972)&gt;0,'spis PO'!I1972,"")</f>
        <v/>
      </c>
      <c r="K1972" s="12" t="str">
        <f>IF('spis PO'!D1972="słup",VLOOKUP('spis PO'!J1972,słowniki!$A$91:$B$96,2),IF(LEN('spis PO'!D1972)&gt;0,1,""))</f>
        <v/>
      </c>
      <c r="L1972" s="2" t="str">
        <f>IF(LEN('spis PO'!L1972)&gt;0,VLOOKUP('spis PO'!L1972,słowniki!$A$100:$B$101,2),"")</f>
        <v/>
      </c>
      <c r="M1972" s="2" t="str">
        <f>IF(LEN('spis PO'!M1972)&gt;0,VLOOKUP('spis PO'!M1972,słowniki!$A$110:$B$111,2),"")</f>
        <v/>
      </c>
      <c r="N1972" s="2" t="str">
        <f>IF(LEN('spis PO'!N1972)&gt;0,'spis PO'!N1972,"")</f>
        <v/>
      </c>
      <c r="O1972" s="2" t="str">
        <f>IF('spis PO'!M1972="oprawa",VLOOKUP('spis PO'!O1972,słowniki!$A$120:$B$126,2),IF(LEN('spis PO'!M1972)&gt;0,1,""))</f>
        <v/>
      </c>
      <c r="P1972" s="12" t="str">
        <f>IF('spis PO'!M1972="oprawa",1,"")</f>
        <v/>
      </c>
      <c r="Q1972" s="2" t="str">
        <f t="shared" si="30"/>
        <v/>
      </c>
    </row>
    <row r="1973" spans="1:17">
      <c r="A1973" s="2" t="str">
        <f ca="1">IF(LEN('spis PO'!A1973)&gt;0,MID(CELL("nazwa_pliku"),SEARCH("[",CELL("nazwa_pliku"))+1, SEARCH(".",CELL("nazwa_pliku"))-SEARCH("[",CELL("nazwa_pliku"))-1),"")</f>
        <v/>
      </c>
      <c r="B1973" s="2" t="str">
        <f ca="1">IF(LEN('spis PO'!A1973)&gt;0,MID(CELL("nazwa_pliku"),SEARCH("[",CELL("nazwa_pliku"))+1, SEARCH(".",CELL("nazwa_pliku"))-SEARCH("[",CELL("nazwa_pliku"))-1),"")</f>
        <v/>
      </c>
      <c r="C1973" s="2" t="str">
        <f>IF(LEN('spis PO'!B1973)&gt;0,'spis PO'!B1973,"")</f>
        <v/>
      </c>
      <c r="D1973" s="2" t="str">
        <f>IF(LEN('spis PO'!C1973)&gt;0,'spis PO'!C1973,"")</f>
        <v/>
      </c>
      <c r="E1973" s="2" t="str">
        <f>IF(LEN('spis PO'!D1973)&gt;0,VLOOKUP('spis PO'!D1973,słowniki!$A$61:$B$63,2),"")</f>
        <v/>
      </c>
      <c r="F1973" s="2" t="str">
        <f>IF(LEN('spis PO'!E1973)&gt;0,VLOOKUP('spis PO'!E1973,słowniki!$A$71:$B$77,2),"")</f>
        <v/>
      </c>
      <c r="G1973" s="12" t="str">
        <f>IF(LEN('spis PO'!F1973)&gt;0,VLOOKUP('spis PO'!F1973,słowniki!$A$51:$B$52,2),"")</f>
        <v/>
      </c>
      <c r="H1973" s="12" t="str">
        <f>IF(LEN('spis PO'!G1973)&gt;0,VLOOKUP('spis PO'!G1973,słowniki!$A$81:$B$83,2),"")</f>
        <v/>
      </c>
      <c r="I1973" s="2" t="str">
        <f>IF(LEN('spis PO'!H1973)&gt;0,'spis PO'!H1973,"")</f>
        <v/>
      </c>
      <c r="J1973" s="12" t="str">
        <f>IF(LEN('spis PO'!I1973)&gt;0,'spis PO'!I1973,"")</f>
        <v/>
      </c>
      <c r="K1973" s="12" t="str">
        <f>IF('spis PO'!D1973="słup",VLOOKUP('spis PO'!J1973,słowniki!$A$91:$B$96,2),IF(LEN('spis PO'!D1973)&gt;0,1,""))</f>
        <v/>
      </c>
      <c r="L1973" s="2" t="str">
        <f>IF(LEN('spis PO'!L1973)&gt;0,VLOOKUP('spis PO'!L1973,słowniki!$A$100:$B$101,2),"")</f>
        <v/>
      </c>
      <c r="M1973" s="2" t="str">
        <f>IF(LEN('spis PO'!M1973)&gt;0,VLOOKUP('spis PO'!M1973,słowniki!$A$110:$B$111,2),"")</f>
        <v/>
      </c>
      <c r="N1973" s="2" t="str">
        <f>IF(LEN('spis PO'!N1973)&gt;0,'spis PO'!N1973,"")</f>
        <v/>
      </c>
      <c r="O1973" s="2" t="str">
        <f>IF('spis PO'!M1973="oprawa",VLOOKUP('spis PO'!O1973,słowniki!$A$120:$B$126,2),IF(LEN('spis PO'!M1973)&gt;0,1,""))</f>
        <v/>
      </c>
      <c r="P1973" s="12" t="str">
        <f>IF('spis PO'!M1973="oprawa",1,"")</f>
        <v/>
      </c>
      <c r="Q1973" s="2" t="str">
        <f t="shared" si="30"/>
        <v/>
      </c>
    </row>
    <row r="1974" spans="1:17">
      <c r="A1974" s="2" t="str">
        <f ca="1">IF(LEN('spis PO'!A1974)&gt;0,MID(CELL("nazwa_pliku"),SEARCH("[",CELL("nazwa_pliku"))+1, SEARCH(".",CELL("nazwa_pliku"))-SEARCH("[",CELL("nazwa_pliku"))-1),"")</f>
        <v/>
      </c>
      <c r="B1974" s="2" t="str">
        <f ca="1">IF(LEN('spis PO'!A1974)&gt;0,MID(CELL("nazwa_pliku"),SEARCH("[",CELL("nazwa_pliku"))+1, SEARCH(".",CELL("nazwa_pliku"))-SEARCH("[",CELL("nazwa_pliku"))-1),"")</f>
        <v/>
      </c>
      <c r="C1974" s="2" t="str">
        <f>IF(LEN('spis PO'!B1974)&gt;0,'spis PO'!B1974,"")</f>
        <v/>
      </c>
      <c r="D1974" s="2" t="str">
        <f>IF(LEN('spis PO'!C1974)&gt;0,'spis PO'!C1974,"")</f>
        <v/>
      </c>
      <c r="E1974" s="2" t="str">
        <f>IF(LEN('spis PO'!D1974)&gt;0,VLOOKUP('spis PO'!D1974,słowniki!$A$61:$B$63,2),"")</f>
        <v/>
      </c>
      <c r="F1974" s="2" t="str">
        <f>IF(LEN('spis PO'!E1974)&gt;0,VLOOKUP('spis PO'!E1974,słowniki!$A$71:$B$77,2),"")</f>
        <v/>
      </c>
      <c r="G1974" s="12" t="str">
        <f>IF(LEN('spis PO'!F1974)&gt;0,VLOOKUP('spis PO'!F1974,słowniki!$A$51:$B$52,2),"")</f>
        <v/>
      </c>
      <c r="H1974" s="12" t="str">
        <f>IF(LEN('spis PO'!G1974)&gt;0,VLOOKUP('spis PO'!G1974,słowniki!$A$81:$B$83,2),"")</f>
        <v/>
      </c>
      <c r="I1974" s="2" t="str">
        <f>IF(LEN('spis PO'!H1974)&gt;0,'spis PO'!H1974,"")</f>
        <v/>
      </c>
      <c r="J1974" s="12" t="str">
        <f>IF(LEN('spis PO'!I1974)&gt;0,'spis PO'!I1974,"")</f>
        <v/>
      </c>
      <c r="K1974" s="12" t="str">
        <f>IF('spis PO'!D1974="słup",VLOOKUP('spis PO'!J1974,słowniki!$A$91:$B$96,2),IF(LEN('spis PO'!D1974)&gt;0,1,""))</f>
        <v/>
      </c>
      <c r="L1974" s="2" t="str">
        <f>IF(LEN('spis PO'!L1974)&gt;0,VLOOKUP('spis PO'!L1974,słowniki!$A$100:$B$101,2),"")</f>
        <v/>
      </c>
      <c r="M1974" s="2" t="str">
        <f>IF(LEN('spis PO'!M1974)&gt;0,VLOOKUP('spis PO'!M1974,słowniki!$A$110:$B$111,2),"")</f>
        <v/>
      </c>
      <c r="N1974" s="2" t="str">
        <f>IF(LEN('spis PO'!N1974)&gt;0,'spis PO'!N1974,"")</f>
        <v/>
      </c>
      <c r="O1974" s="2" t="str">
        <f>IF('spis PO'!M1974="oprawa",VLOOKUP('spis PO'!O1974,słowniki!$A$120:$B$126,2),IF(LEN('spis PO'!M1974)&gt;0,1,""))</f>
        <v/>
      </c>
      <c r="P1974" s="12" t="str">
        <f>IF('spis PO'!M1974="oprawa",1,"")</f>
        <v/>
      </c>
      <c r="Q1974" s="2" t="str">
        <f t="shared" si="30"/>
        <v/>
      </c>
    </row>
    <row r="1975" spans="1:17">
      <c r="A1975" s="2" t="str">
        <f ca="1">IF(LEN('spis PO'!A1975)&gt;0,MID(CELL("nazwa_pliku"),SEARCH("[",CELL("nazwa_pliku"))+1, SEARCH(".",CELL("nazwa_pliku"))-SEARCH("[",CELL("nazwa_pliku"))-1),"")</f>
        <v/>
      </c>
      <c r="B1975" s="2" t="str">
        <f ca="1">IF(LEN('spis PO'!A1975)&gt;0,MID(CELL("nazwa_pliku"),SEARCH("[",CELL("nazwa_pliku"))+1, SEARCH(".",CELL("nazwa_pliku"))-SEARCH("[",CELL("nazwa_pliku"))-1),"")</f>
        <v/>
      </c>
      <c r="C1975" s="2" t="str">
        <f>IF(LEN('spis PO'!B1975)&gt;0,'spis PO'!B1975,"")</f>
        <v/>
      </c>
      <c r="D1975" s="2" t="str">
        <f>IF(LEN('spis PO'!C1975)&gt;0,'spis PO'!C1975,"")</f>
        <v/>
      </c>
      <c r="E1975" s="2" t="str">
        <f>IF(LEN('spis PO'!D1975)&gt;0,VLOOKUP('spis PO'!D1975,słowniki!$A$61:$B$63,2),"")</f>
        <v/>
      </c>
      <c r="F1975" s="2" t="str">
        <f>IF(LEN('spis PO'!E1975)&gt;0,VLOOKUP('spis PO'!E1975,słowniki!$A$71:$B$77,2),"")</f>
        <v/>
      </c>
      <c r="G1975" s="12" t="str">
        <f>IF(LEN('spis PO'!F1975)&gt;0,VLOOKUP('spis PO'!F1975,słowniki!$A$51:$B$52,2),"")</f>
        <v/>
      </c>
      <c r="H1975" s="12" t="str">
        <f>IF(LEN('spis PO'!G1975)&gt;0,VLOOKUP('spis PO'!G1975,słowniki!$A$81:$B$83,2),"")</f>
        <v/>
      </c>
      <c r="I1975" s="2" t="str">
        <f>IF(LEN('spis PO'!H1975)&gt;0,'spis PO'!H1975,"")</f>
        <v/>
      </c>
      <c r="J1975" s="12" t="str">
        <f>IF(LEN('spis PO'!I1975)&gt;0,'spis PO'!I1975,"")</f>
        <v/>
      </c>
      <c r="K1975" s="12" t="str">
        <f>IF('spis PO'!D1975="słup",VLOOKUP('spis PO'!J1975,słowniki!$A$91:$B$96,2),IF(LEN('spis PO'!D1975)&gt;0,1,""))</f>
        <v/>
      </c>
      <c r="L1975" s="2" t="str">
        <f>IF(LEN('spis PO'!L1975)&gt;0,VLOOKUP('spis PO'!L1975,słowniki!$A$100:$B$101,2),"")</f>
        <v/>
      </c>
      <c r="M1975" s="2" t="str">
        <f>IF(LEN('spis PO'!M1975)&gt;0,VLOOKUP('spis PO'!M1975,słowniki!$A$110:$B$111,2),"")</f>
        <v/>
      </c>
      <c r="N1975" s="2" t="str">
        <f>IF(LEN('spis PO'!N1975)&gt;0,'spis PO'!N1975,"")</f>
        <v/>
      </c>
      <c r="O1975" s="2" t="str">
        <f>IF('spis PO'!M1975="oprawa",VLOOKUP('spis PO'!O1975,słowniki!$A$120:$B$126,2),IF(LEN('spis PO'!M1975)&gt;0,1,""))</f>
        <v/>
      </c>
      <c r="P1975" s="12" t="str">
        <f>IF('spis PO'!M1975="oprawa",1,"")</f>
        <v/>
      </c>
      <c r="Q1975" s="2" t="str">
        <f t="shared" si="30"/>
        <v/>
      </c>
    </row>
    <row r="1976" spans="1:17">
      <c r="A1976" s="2" t="str">
        <f ca="1">IF(LEN('spis PO'!A1976)&gt;0,MID(CELL("nazwa_pliku"),SEARCH("[",CELL("nazwa_pliku"))+1, SEARCH(".",CELL("nazwa_pliku"))-SEARCH("[",CELL("nazwa_pliku"))-1),"")</f>
        <v/>
      </c>
      <c r="B1976" s="2" t="str">
        <f ca="1">IF(LEN('spis PO'!A1976)&gt;0,MID(CELL("nazwa_pliku"),SEARCH("[",CELL("nazwa_pliku"))+1, SEARCH(".",CELL("nazwa_pliku"))-SEARCH("[",CELL("nazwa_pliku"))-1),"")</f>
        <v/>
      </c>
      <c r="C1976" s="2" t="str">
        <f>IF(LEN('spis PO'!B1976)&gt;0,'spis PO'!B1976,"")</f>
        <v/>
      </c>
      <c r="D1976" s="2" t="str">
        <f>IF(LEN('spis PO'!C1976)&gt;0,'spis PO'!C1976,"")</f>
        <v/>
      </c>
      <c r="E1976" s="2" t="str">
        <f>IF(LEN('spis PO'!D1976)&gt;0,VLOOKUP('spis PO'!D1976,słowniki!$A$61:$B$63,2),"")</f>
        <v/>
      </c>
      <c r="F1976" s="2" t="str">
        <f>IF(LEN('spis PO'!E1976)&gt;0,VLOOKUP('spis PO'!E1976,słowniki!$A$71:$B$77,2),"")</f>
        <v/>
      </c>
      <c r="G1976" s="12" t="str">
        <f>IF(LEN('spis PO'!F1976)&gt;0,VLOOKUP('spis PO'!F1976,słowniki!$A$51:$B$52,2),"")</f>
        <v/>
      </c>
      <c r="H1976" s="12" t="str">
        <f>IF(LEN('spis PO'!G1976)&gt;0,VLOOKUP('spis PO'!G1976,słowniki!$A$81:$B$83,2),"")</f>
        <v/>
      </c>
      <c r="I1976" s="2" t="str">
        <f>IF(LEN('spis PO'!H1976)&gt;0,'spis PO'!H1976,"")</f>
        <v/>
      </c>
      <c r="J1976" s="12" t="str">
        <f>IF(LEN('spis PO'!I1976)&gt;0,'spis PO'!I1976,"")</f>
        <v/>
      </c>
      <c r="K1976" s="12" t="str">
        <f>IF('spis PO'!D1976="słup",VLOOKUP('spis PO'!J1976,słowniki!$A$91:$B$96,2),IF(LEN('spis PO'!D1976)&gt;0,1,""))</f>
        <v/>
      </c>
      <c r="L1976" s="2" t="str">
        <f>IF(LEN('spis PO'!L1976)&gt;0,VLOOKUP('spis PO'!L1976,słowniki!$A$100:$B$101,2),"")</f>
        <v/>
      </c>
      <c r="M1976" s="2" t="str">
        <f>IF(LEN('spis PO'!M1976)&gt;0,VLOOKUP('spis PO'!M1976,słowniki!$A$110:$B$111,2),"")</f>
        <v/>
      </c>
      <c r="N1976" s="2" t="str">
        <f>IF(LEN('spis PO'!N1976)&gt;0,'spis PO'!N1976,"")</f>
        <v/>
      </c>
      <c r="O1976" s="2" t="str">
        <f>IF('spis PO'!M1976="oprawa",VLOOKUP('spis PO'!O1976,słowniki!$A$120:$B$126,2),IF(LEN('spis PO'!M1976)&gt;0,1,""))</f>
        <v/>
      </c>
      <c r="P1976" s="12" t="str">
        <f>IF('spis PO'!M1976="oprawa",1,"")</f>
        <v/>
      </c>
      <c r="Q1976" s="2" t="str">
        <f t="shared" si="30"/>
        <v/>
      </c>
    </row>
    <row r="1977" spans="1:17">
      <c r="A1977" s="2" t="str">
        <f ca="1">IF(LEN('spis PO'!A1977)&gt;0,MID(CELL("nazwa_pliku"),SEARCH("[",CELL("nazwa_pliku"))+1, SEARCH(".",CELL("nazwa_pliku"))-SEARCH("[",CELL("nazwa_pliku"))-1),"")</f>
        <v/>
      </c>
      <c r="B1977" s="2" t="str">
        <f ca="1">IF(LEN('spis PO'!A1977)&gt;0,MID(CELL("nazwa_pliku"),SEARCH("[",CELL("nazwa_pliku"))+1, SEARCH(".",CELL("nazwa_pliku"))-SEARCH("[",CELL("nazwa_pliku"))-1),"")</f>
        <v/>
      </c>
      <c r="C1977" s="2" t="str">
        <f>IF(LEN('spis PO'!B1977)&gt;0,'spis PO'!B1977,"")</f>
        <v/>
      </c>
      <c r="D1977" s="2" t="str">
        <f>IF(LEN('spis PO'!C1977)&gt;0,'spis PO'!C1977,"")</f>
        <v/>
      </c>
      <c r="E1977" s="2" t="str">
        <f>IF(LEN('spis PO'!D1977)&gt;0,VLOOKUP('spis PO'!D1977,słowniki!$A$61:$B$63,2),"")</f>
        <v/>
      </c>
      <c r="F1977" s="2" t="str">
        <f>IF(LEN('spis PO'!E1977)&gt;0,VLOOKUP('spis PO'!E1977,słowniki!$A$71:$B$77,2),"")</f>
        <v/>
      </c>
      <c r="G1977" s="12" t="str">
        <f>IF(LEN('spis PO'!F1977)&gt;0,VLOOKUP('spis PO'!F1977,słowniki!$A$51:$B$52,2),"")</f>
        <v/>
      </c>
      <c r="H1977" s="12" t="str">
        <f>IF(LEN('spis PO'!G1977)&gt;0,VLOOKUP('spis PO'!G1977,słowniki!$A$81:$B$83,2),"")</f>
        <v/>
      </c>
      <c r="I1977" s="2" t="str">
        <f>IF(LEN('spis PO'!H1977)&gt;0,'spis PO'!H1977,"")</f>
        <v/>
      </c>
      <c r="J1977" s="12" t="str">
        <f>IF(LEN('spis PO'!I1977)&gt;0,'spis PO'!I1977,"")</f>
        <v/>
      </c>
      <c r="K1977" s="12" t="str">
        <f>IF('spis PO'!D1977="słup",VLOOKUP('spis PO'!J1977,słowniki!$A$91:$B$96,2),IF(LEN('spis PO'!D1977)&gt;0,1,""))</f>
        <v/>
      </c>
      <c r="L1977" s="2" t="str">
        <f>IF(LEN('spis PO'!L1977)&gt;0,VLOOKUP('spis PO'!L1977,słowniki!$A$100:$B$101,2),"")</f>
        <v/>
      </c>
      <c r="M1977" s="2" t="str">
        <f>IF(LEN('spis PO'!M1977)&gt;0,VLOOKUP('spis PO'!M1977,słowniki!$A$110:$B$111,2),"")</f>
        <v/>
      </c>
      <c r="N1977" s="2" t="str">
        <f>IF(LEN('spis PO'!N1977)&gt;0,'spis PO'!N1977,"")</f>
        <v/>
      </c>
      <c r="O1977" s="2" t="str">
        <f>IF('spis PO'!M1977="oprawa",VLOOKUP('spis PO'!O1977,słowniki!$A$120:$B$126,2),IF(LEN('spis PO'!M1977)&gt;0,1,""))</f>
        <v/>
      </c>
      <c r="P1977" s="12" t="str">
        <f>IF('spis PO'!M1977="oprawa",1,"")</f>
        <v/>
      </c>
      <c r="Q1977" s="2" t="str">
        <f t="shared" si="30"/>
        <v/>
      </c>
    </row>
    <row r="1978" spans="1:17">
      <c r="A1978" s="2" t="str">
        <f ca="1">IF(LEN('spis PO'!A1978)&gt;0,MID(CELL("nazwa_pliku"),SEARCH("[",CELL("nazwa_pliku"))+1, SEARCH(".",CELL("nazwa_pliku"))-SEARCH("[",CELL("nazwa_pliku"))-1),"")</f>
        <v/>
      </c>
      <c r="B1978" s="2" t="str">
        <f ca="1">IF(LEN('spis PO'!A1978)&gt;0,MID(CELL("nazwa_pliku"),SEARCH("[",CELL("nazwa_pliku"))+1, SEARCH(".",CELL("nazwa_pliku"))-SEARCH("[",CELL("nazwa_pliku"))-1),"")</f>
        <v/>
      </c>
      <c r="C1978" s="2" t="str">
        <f>IF(LEN('spis PO'!B1978)&gt;0,'spis PO'!B1978,"")</f>
        <v/>
      </c>
      <c r="D1978" s="2" t="str">
        <f>IF(LEN('spis PO'!C1978)&gt;0,'spis PO'!C1978,"")</f>
        <v/>
      </c>
      <c r="E1978" s="2" t="str">
        <f>IF(LEN('spis PO'!D1978)&gt;0,VLOOKUP('spis PO'!D1978,słowniki!$A$61:$B$63,2),"")</f>
        <v/>
      </c>
      <c r="F1978" s="2" t="str">
        <f>IF(LEN('spis PO'!E1978)&gt;0,VLOOKUP('spis PO'!E1978,słowniki!$A$71:$B$77,2),"")</f>
        <v/>
      </c>
      <c r="G1978" s="12" t="str">
        <f>IF(LEN('spis PO'!F1978)&gt;0,VLOOKUP('spis PO'!F1978,słowniki!$A$51:$B$52,2),"")</f>
        <v/>
      </c>
      <c r="H1978" s="12" t="str">
        <f>IF(LEN('spis PO'!G1978)&gt;0,VLOOKUP('spis PO'!G1978,słowniki!$A$81:$B$83,2),"")</f>
        <v/>
      </c>
      <c r="I1978" s="2" t="str">
        <f>IF(LEN('spis PO'!H1978)&gt;0,'spis PO'!H1978,"")</f>
        <v/>
      </c>
      <c r="J1978" s="12" t="str">
        <f>IF(LEN('spis PO'!I1978)&gt;0,'spis PO'!I1978,"")</f>
        <v/>
      </c>
      <c r="K1978" s="12" t="str">
        <f>IF('spis PO'!D1978="słup",VLOOKUP('spis PO'!J1978,słowniki!$A$91:$B$96,2),IF(LEN('spis PO'!D1978)&gt;0,1,""))</f>
        <v/>
      </c>
      <c r="L1978" s="2" t="str">
        <f>IF(LEN('spis PO'!L1978)&gt;0,VLOOKUP('spis PO'!L1978,słowniki!$A$100:$B$101,2),"")</f>
        <v/>
      </c>
      <c r="M1978" s="2" t="str">
        <f>IF(LEN('spis PO'!M1978)&gt;0,VLOOKUP('spis PO'!M1978,słowniki!$A$110:$B$111,2),"")</f>
        <v/>
      </c>
      <c r="N1978" s="2" t="str">
        <f>IF(LEN('spis PO'!N1978)&gt;0,'spis PO'!N1978,"")</f>
        <v/>
      </c>
      <c r="O1978" s="2" t="str">
        <f>IF('spis PO'!M1978="oprawa",VLOOKUP('spis PO'!O1978,słowniki!$A$120:$B$126,2),IF(LEN('spis PO'!M1978)&gt;0,1,""))</f>
        <v/>
      </c>
      <c r="P1978" s="12" t="str">
        <f>IF('spis PO'!M1978="oprawa",1,"")</f>
        <v/>
      </c>
      <c r="Q1978" s="2" t="str">
        <f t="shared" si="30"/>
        <v/>
      </c>
    </row>
    <row r="1979" spans="1:17">
      <c r="A1979" s="2" t="str">
        <f ca="1">IF(LEN('spis PO'!A1979)&gt;0,MID(CELL("nazwa_pliku"),SEARCH("[",CELL("nazwa_pliku"))+1, SEARCH(".",CELL("nazwa_pliku"))-SEARCH("[",CELL("nazwa_pliku"))-1),"")</f>
        <v/>
      </c>
      <c r="B1979" s="2" t="str">
        <f ca="1">IF(LEN('spis PO'!A1979)&gt;0,MID(CELL("nazwa_pliku"),SEARCH("[",CELL("nazwa_pliku"))+1, SEARCH(".",CELL("nazwa_pliku"))-SEARCH("[",CELL("nazwa_pliku"))-1),"")</f>
        <v/>
      </c>
      <c r="C1979" s="2" t="str">
        <f>IF(LEN('spis PO'!B1979)&gt;0,'spis PO'!B1979,"")</f>
        <v/>
      </c>
      <c r="D1979" s="2" t="str">
        <f>IF(LEN('spis PO'!C1979)&gt;0,'spis PO'!C1979,"")</f>
        <v/>
      </c>
      <c r="E1979" s="2" t="str">
        <f>IF(LEN('spis PO'!D1979)&gt;0,VLOOKUP('spis PO'!D1979,słowniki!$A$61:$B$63,2),"")</f>
        <v/>
      </c>
      <c r="F1979" s="2" t="str">
        <f>IF(LEN('spis PO'!E1979)&gt;0,VLOOKUP('spis PO'!E1979,słowniki!$A$71:$B$77,2),"")</f>
        <v/>
      </c>
      <c r="G1979" s="12" t="str">
        <f>IF(LEN('spis PO'!F1979)&gt;0,VLOOKUP('spis PO'!F1979,słowniki!$A$51:$B$52,2),"")</f>
        <v/>
      </c>
      <c r="H1979" s="12" t="str">
        <f>IF(LEN('spis PO'!G1979)&gt;0,VLOOKUP('spis PO'!G1979,słowniki!$A$81:$B$83,2),"")</f>
        <v/>
      </c>
      <c r="I1979" s="2" t="str">
        <f>IF(LEN('spis PO'!H1979)&gt;0,'spis PO'!H1979,"")</f>
        <v/>
      </c>
      <c r="J1979" s="12" t="str">
        <f>IF(LEN('spis PO'!I1979)&gt;0,'spis PO'!I1979,"")</f>
        <v/>
      </c>
      <c r="K1979" s="12" t="str">
        <f>IF('spis PO'!D1979="słup",VLOOKUP('spis PO'!J1979,słowniki!$A$91:$B$96,2),IF(LEN('spis PO'!D1979)&gt;0,1,""))</f>
        <v/>
      </c>
      <c r="L1979" s="2" t="str">
        <f>IF(LEN('spis PO'!L1979)&gt;0,VLOOKUP('spis PO'!L1979,słowniki!$A$100:$B$101,2),"")</f>
        <v/>
      </c>
      <c r="M1979" s="2" t="str">
        <f>IF(LEN('spis PO'!M1979)&gt;0,VLOOKUP('spis PO'!M1979,słowniki!$A$110:$B$111,2),"")</f>
        <v/>
      </c>
      <c r="N1979" s="2" t="str">
        <f>IF(LEN('spis PO'!N1979)&gt;0,'spis PO'!N1979,"")</f>
        <v/>
      </c>
      <c r="O1979" s="2" t="str">
        <f>IF('spis PO'!M1979="oprawa",VLOOKUP('spis PO'!O1979,słowniki!$A$120:$B$126,2),IF(LEN('spis PO'!M1979)&gt;0,1,""))</f>
        <v/>
      </c>
      <c r="P1979" s="12" t="str">
        <f>IF('spis PO'!M1979="oprawa",1,"")</f>
        <v/>
      </c>
      <c r="Q1979" s="2" t="str">
        <f t="shared" si="30"/>
        <v/>
      </c>
    </row>
    <row r="1980" spans="1:17">
      <c r="A1980" s="2" t="str">
        <f ca="1">IF(LEN('spis PO'!A1980)&gt;0,MID(CELL("nazwa_pliku"),SEARCH("[",CELL("nazwa_pliku"))+1, SEARCH(".",CELL("nazwa_pliku"))-SEARCH("[",CELL("nazwa_pliku"))-1),"")</f>
        <v/>
      </c>
      <c r="B1980" s="2" t="str">
        <f ca="1">IF(LEN('spis PO'!A1980)&gt;0,MID(CELL("nazwa_pliku"),SEARCH("[",CELL("nazwa_pliku"))+1, SEARCH(".",CELL("nazwa_pliku"))-SEARCH("[",CELL("nazwa_pliku"))-1),"")</f>
        <v/>
      </c>
      <c r="C1980" s="2" t="str">
        <f>IF(LEN('spis PO'!B1980)&gt;0,'spis PO'!B1980,"")</f>
        <v/>
      </c>
      <c r="D1980" s="2" t="str">
        <f>IF(LEN('spis PO'!C1980)&gt;0,'spis PO'!C1980,"")</f>
        <v/>
      </c>
      <c r="E1980" s="2" t="str">
        <f>IF(LEN('spis PO'!D1980)&gt;0,VLOOKUP('spis PO'!D1980,słowniki!$A$61:$B$63,2),"")</f>
        <v/>
      </c>
      <c r="F1980" s="2" t="str">
        <f>IF(LEN('spis PO'!E1980)&gt;0,VLOOKUP('spis PO'!E1980,słowniki!$A$71:$B$77,2),"")</f>
        <v/>
      </c>
      <c r="G1980" s="12" t="str">
        <f>IF(LEN('spis PO'!F1980)&gt;0,VLOOKUP('spis PO'!F1980,słowniki!$A$51:$B$52,2),"")</f>
        <v/>
      </c>
      <c r="H1980" s="12" t="str">
        <f>IF(LEN('spis PO'!G1980)&gt;0,VLOOKUP('spis PO'!G1980,słowniki!$A$81:$B$83,2),"")</f>
        <v/>
      </c>
      <c r="I1980" s="2" t="str">
        <f>IF(LEN('spis PO'!H1980)&gt;0,'spis PO'!H1980,"")</f>
        <v/>
      </c>
      <c r="J1980" s="12" t="str">
        <f>IF(LEN('spis PO'!I1980)&gt;0,'spis PO'!I1980,"")</f>
        <v/>
      </c>
      <c r="K1980" s="12" t="str">
        <f>IF('spis PO'!D1980="słup",VLOOKUP('spis PO'!J1980,słowniki!$A$91:$B$96,2),IF(LEN('spis PO'!D1980)&gt;0,1,""))</f>
        <v/>
      </c>
      <c r="L1980" s="2" t="str">
        <f>IF(LEN('spis PO'!L1980)&gt;0,VLOOKUP('spis PO'!L1980,słowniki!$A$100:$B$101,2),"")</f>
        <v/>
      </c>
      <c r="M1980" s="2" t="str">
        <f>IF(LEN('spis PO'!M1980)&gt;0,VLOOKUP('spis PO'!M1980,słowniki!$A$110:$B$111,2),"")</f>
        <v/>
      </c>
      <c r="N1980" s="2" t="str">
        <f>IF(LEN('spis PO'!N1980)&gt;0,'spis PO'!N1980,"")</f>
        <v/>
      </c>
      <c r="O1980" s="2" t="str">
        <f>IF('spis PO'!M1980="oprawa",VLOOKUP('spis PO'!O1980,słowniki!$A$120:$B$126,2),IF(LEN('spis PO'!M1980)&gt;0,1,""))</f>
        <v/>
      </c>
      <c r="P1980" s="12" t="str">
        <f>IF('spis PO'!M1980="oprawa",1,"")</f>
        <v/>
      </c>
      <c r="Q1980" s="2" t="str">
        <f t="shared" si="30"/>
        <v/>
      </c>
    </row>
    <row r="1981" spans="1:17">
      <c r="A1981" s="2" t="str">
        <f ca="1">IF(LEN('spis PO'!A1981)&gt;0,MID(CELL("nazwa_pliku"),SEARCH("[",CELL("nazwa_pliku"))+1, SEARCH(".",CELL("nazwa_pliku"))-SEARCH("[",CELL("nazwa_pliku"))-1),"")</f>
        <v/>
      </c>
      <c r="B1981" s="2" t="str">
        <f ca="1">IF(LEN('spis PO'!A1981)&gt;0,MID(CELL("nazwa_pliku"),SEARCH("[",CELL("nazwa_pliku"))+1, SEARCH(".",CELL("nazwa_pliku"))-SEARCH("[",CELL("nazwa_pliku"))-1),"")</f>
        <v/>
      </c>
      <c r="C1981" s="2" t="str">
        <f>IF(LEN('spis PO'!B1981)&gt;0,'spis PO'!B1981,"")</f>
        <v/>
      </c>
      <c r="D1981" s="2" t="str">
        <f>IF(LEN('spis PO'!C1981)&gt;0,'spis PO'!C1981,"")</f>
        <v/>
      </c>
      <c r="E1981" s="2" t="str">
        <f>IF(LEN('spis PO'!D1981)&gt;0,VLOOKUP('spis PO'!D1981,słowniki!$A$61:$B$63,2),"")</f>
        <v/>
      </c>
      <c r="F1981" s="2" t="str">
        <f>IF(LEN('spis PO'!E1981)&gt;0,VLOOKUP('spis PO'!E1981,słowniki!$A$71:$B$77,2),"")</f>
        <v/>
      </c>
      <c r="G1981" s="12" t="str">
        <f>IF(LEN('spis PO'!F1981)&gt;0,VLOOKUP('spis PO'!F1981,słowniki!$A$51:$B$52,2),"")</f>
        <v/>
      </c>
      <c r="H1981" s="12" t="str">
        <f>IF(LEN('spis PO'!G1981)&gt;0,VLOOKUP('spis PO'!G1981,słowniki!$A$81:$B$83,2),"")</f>
        <v/>
      </c>
      <c r="I1981" s="2" t="str">
        <f>IF(LEN('spis PO'!H1981)&gt;0,'spis PO'!H1981,"")</f>
        <v/>
      </c>
      <c r="J1981" s="12" t="str">
        <f>IF(LEN('spis PO'!I1981)&gt;0,'spis PO'!I1981,"")</f>
        <v/>
      </c>
      <c r="K1981" s="12" t="str">
        <f>IF('spis PO'!D1981="słup",VLOOKUP('spis PO'!J1981,słowniki!$A$91:$B$96,2),IF(LEN('spis PO'!D1981)&gt;0,1,""))</f>
        <v/>
      </c>
      <c r="L1981" s="2" t="str">
        <f>IF(LEN('spis PO'!L1981)&gt;0,VLOOKUP('spis PO'!L1981,słowniki!$A$100:$B$101,2),"")</f>
        <v/>
      </c>
      <c r="M1981" s="2" t="str">
        <f>IF(LEN('spis PO'!M1981)&gt;0,VLOOKUP('spis PO'!M1981,słowniki!$A$110:$B$111,2),"")</f>
        <v/>
      </c>
      <c r="N1981" s="2" t="str">
        <f>IF(LEN('spis PO'!N1981)&gt;0,'spis PO'!N1981,"")</f>
        <v/>
      </c>
      <c r="O1981" s="2" t="str">
        <f>IF('spis PO'!M1981="oprawa",VLOOKUP('spis PO'!O1981,słowniki!$A$120:$B$126,2),IF(LEN('spis PO'!M1981)&gt;0,1,""))</f>
        <v/>
      </c>
      <c r="P1981" s="12" t="str">
        <f>IF('spis PO'!M1981="oprawa",1,"")</f>
        <v/>
      </c>
      <c r="Q1981" s="2" t="str">
        <f t="shared" si="30"/>
        <v/>
      </c>
    </row>
    <row r="1982" spans="1:17">
      <c r="A1982" s="2" t="str">
        <f ca="1">IF(LEN('spis PO'!A1982)&gt;0,MID(CELL("nazwa_pliku"),SEARCH("[",CELL("nazwa_pliku"))+1, SEARCH(".",CELL("nazwa_pliku"))-SEARCH("[",CELL("nazwa_pliku"))-1),"")</f>
        <v/>
      </c>
      <c r="B1982" s="2" t="str">
        <f ca="1">IF(LEN('spis PO'!A1982)&gt;0,MID(CELL("nazwa_pliku"),SEARCH("[",CELL("nazwa_pliku"))+1, SEARCH(".",CELL("nazwa_pliku"))-SEARCH("[",CELL("nazwa_pliku"))-1),"")</f>
        <v/>
      </c>
      <c r="C1982" s="2" t="str">
        <f>IF(LEN('spis PO'!B1982)&gt;0,'spis PO'!B1982,"")</f>
        <v/>
      </c>
      <c r="D1982" s="2" t="str">
        <f>IF(LEN('spis PO'!C1982)&gt;0,'spis PO'!C1982,"")</f>
        <v/>
      </c>
      <c r="E1982" s="2" t="str">
        <f>IF(LEN('spis PO'!D1982)&gt;0,VLOOKUP('spis PO'!D1982,słowniki!$A$61:$B$63,2),"")</f>
        <v/>
      </c>
      <c r="F1982" s="2" t="str">
        <f>IF(LEN('spis PO'!E1982)&gt;0,VLOOKUP('spis PO'!E1982,słowniki!$A$71:$B$77,2),"")</f>
        <v/>
      </c>
      <c r="G1982" s="12" t="str">
        <f>IF(LEN('spis PO'!F1982)&gt;0,VLOOKUP('spis PO'!F1982,słowniki!$A$51:$B$52,2),"")</f>
        <v/>
      </c>
      <c r="H1982" s="12" t="str">
        <f>IF(LEN('spis PO'!G1982)&gt;0,VLOOKUP('spis PO'!G1982,słowniki!$A$81:$B$83,2),"")</f>
        <v/>
      </c>
      <c r="I1982" s="2" t="str">
        <f>IF(LEN('spis PO'!H1982)&gt;0,'spis PO'!H1982,"")</f>
        <v/>
      </c>
      <c r="J1982" s="12" t="str">
        <f>IF(LEN('spis PO'!I1982)&gt;0,'spis PO'!I1982,"")</f>
        <v/>
      </c>
      <c r="K1982" s="12" t="str">
        <f>IF('spis PO'!D1982="słup",VLOOKUP('spis PO'!J1982,słowniki!$A$91:$B$96,2),IF(LEN('spis PO'!D1982)&gt;0,1,""))</f>
        <v/>
      </c>
      <c r="L1982" s="2" t="str">
        <f>IF(LEN('spis PO'!L1982)&gt;0,VLOOKUP('spis PO'!L1982,słowniki!$A$100:$B$101,2),"")</f>
        <v/>
      </c>
      <c r="M1982" s="2" t="str">
        <f>IF(LEN('spis PO'!M1982)&gt;0,VLOOKUP('spis PO'!M1982,słowniki!$A$110:$B$111,2),"")</f>
        <v/>
      </c>
      <c r="N1982" s="2" t="str">
        <f>IF(LEN('spis PO'!N1982)&gt;0,'spis PO'!N1982,"")</f>
        <v/>
      </c>
      <c r="O1982" s="2" t="str">
        <f>IF('spis PO'!M1982="oprawa",VLOOKUP('spis PO'!O1982,słowniki!$A$120:$B$126,2),IF(LEN('spis PO'!M1982)&gt;0,1,""))</f>
        <v/>
      </c>
      <c r="P1982" s="12" t="str">
        <f>IF('spis PO'!M1982="oprawa",1,"")</f>
        <v/>
      </c>
      <c r="Q1982" s="2" t="str">
        <f t="shared" si="30"/>
        <v/>
      </c>
    </row>
    <row r="1983" spans="1:17">
      <c r="A1983" s="2" t="str">
        <f ca="1">IF(LEN('spis PO'!A1983)&gt;0,MID(CELL("nazwa_pliku"),SEARCH("[",CELL("nazwa_pliku"))+1, SEARCH(".",CELL("nazwa_pliku"))-SEARCH("[",CELL("nazwa_pliku"))-1),"")</f>
        <v/>
      </c>
      <c r="B1983" s="2" t="str">
        <f ca="1">IF(LEN('spis PO'!A1983)&gt;0,MID(CELL("nazwa_pliku"),SEARCH("[",CELL("nazwa_pliku"))+1, SEARCH(".",CELL("nazwa_pliku"))-SEARCH("[",CELL("nazwa_pliku"))-1),"")</f>
        <v/>
      </c>
      <c r="C1983" s="2" t="str">
        <f>IF(LEN('spis PO'!B1983)&gt;0,'spis PO'!B1983,"")</f>
        <v/>
      </c>
      <c r="D1983" s="2" t="str">
        <f>IF(LEN('spis PO'!C1983)&gt;0,'spis PO'!C1983,"")</f>
        <v/>
      </c>
      <c r="E1983" s="2" t="str">
        <f>IF(LEN('spis PO'!D1983)&gt;0,VLOOKUP('spis PO'!D1983,słowniki!$A$61:$B$63,2),"")</f>
        <v/>
      </c>
      <c r="F1983" s="2" t="str">
        <f>IF(LEN('spis PO'!E1983)&gt;0,VLOOKUP('spis PO'!E1983,słowniki!$A$71:$B$77,2),"")</f>
        <v/>
      </c>
      <c r="G1983" s="12" t="str">
        <f>IF(LEN('spis PO'!F1983)&gt;0,VLOOKUP('spis PO'!F1983,słowniki!$A$51:$B$52,2),"")</f>
        <v/>
      </c>
      <c r="H1983" s="12" t="str">
        <f>IF(LEN('spis PO'!G1983)&gt;0,VLOOKUP('spis PO'!G1983,słowniki!$A$81:$B$83,2),"")</f>
        <v/>
      </c>
      <c r="I1983" s="2" t="str">
        <f>IF(LEN('spis PO'!H1983)&gt;0,'spis PO'!H1983,"")</f>
        <v/>
      </c>
      <c r="J1983" s="12" t="str">
        <f>IF(LEN('spis PO'!I1983)&gt;0,'spis PO'!I1983,"")</f>
        <v/>
      </c>
      <c r="K1983" s="12" t="str">
        <f>IF('spis PO'!D1983="słup",VLOOKUP('spis PO'!J1983,słowniki!$A$91:$B$96,2),IF(LEN('spis PO'!D1983)&gt;0,1,""))</f>
        <v/>
      </c>
      <c r="L1983" s="2" t="str">
        <f>IF(LEN('spis PO'!L1983)&gt;0,VLOOKUP('spis PO'!L1983,słowniki!$A$100:$B$101,2),"")</f>
        <v/>
      </c>
      <c r="M1983" s="2" t="str">
        <f>IF(LEN('spis PO'!M1983)&gt;0,VLOOKUP('spis PO'!M1983,słowniki!$A$110:$B$111,2),"")</f>
        <v/>
      </c>
      <c r="N1983" s="2" t="str">
        <f>IF(LEN('spis PO'!N1983)&gt;0,'spis PO'!N1983,"")</f>
        <v/>
      </c>
      <c r="O1983" s="2" t="str">
        <f>IF('spis PO'!M1983="oprawa",VLOOKUP('spis PO'!O1983,słowniki!$A$120:$B$126,2),IF(LEN('spis PO'!M1983)&gt;0,1,""))</f>
        <v/>
      </c>
      <c r="P1983" s="12" t="str">
        <f>IF('spis PO'!M1983="oprawa",1,"")</f>
        <v/>
      </c>
      <c r="Q1983" s="2" t="str">
        <f t="shared" si="30"/>
        <v/>
      </c>
    </row>
    <row r="1984" spans="1:17">
      <c r="A1984" s="2" t="str">
        <f ca="1">IF(LEN('spis PO'!A1984)&gt;0,MID(CELL("nazwa_pliku"),SEARCH("[",CELL("nazwa_pliku"))+1, SEARCH(".",CELL("nazwa_pliku"))-SEARCH("[",CELL("nazwa_pliku"))-1),"")</f>
        <v/>
      </c>
      <c r="B1984" s="2" t="str">
        <f ca="1">IF(LEN('spis PO'!A1984)&gt;0,MID(CELL("nazwa_pliku"),SEARCH("[",CELL("nazwa_pliku"))+1, SEARCH(".",CELL("nazwa_pliku"))-SEARCH("[",CELL("nazwa_pliku"))-1),"")</f>
        <v/>
      </c>
      <c r="C1984" s="2" t="str">
        <f>IF(LEN('spis PO'!B1984)&gt;0,'spis PO'!B1984,"")</f>
        <v/>
      </c>
      <c r="D1984" s="2" t="str">
        <f>IF(LEN('spis PO'!C1984)&gt;0,'spis PO'!C1984,"")</f>
        <v/>
      </c>
      <c r="E1984" s="2" t="str">
        <f>IF(LEN('spis PO'!D1984)&gt;0,VLOOKUP('spis PO'!D1984,słowniki!$A$61:$B$63,2),"")</f>
        <v/>
      </c>
      <c r="F1984" s="2" t="str">
        <f>IF(LEN('spis PO'!E1984)&gt;0,VLOOKUP('spis PO'!E1984,słowniki!$A$71:$B$77,2),"")</f>
        <v/>
      </c>
      <c r="G1984" s="12" t="str">
        <f>IF(LEN('spis PO'!F1984)&gt;0,VLOOKUP('spis PO'!F1984,słowniki!$A$51:$B$52,2),"")</f>
        <v/>
      </c>
      <c r="H1984" s="12" t="str">
        <f>IF(LEN('spis PO'!G1984)&gt;0,VLOOKUP('spis PO'!G1984,słowniki!$A$81:$B$83,2),"")</f>
        <v/>
      </c>
      <c r="I1984" s="2" t="str">
        <f>IF(LEN('spis PO'!H1984)&gt;0,'spis PO'!H1984,"")</f>
        <v/>
      </c>
      <c r="J1984" s="12" t="str">
        <f>IF(LEN('spis PO'!I1984)&gt;0,'spis PO'!I1984,"")</f>
        <v/>
      </c>
      <c r="K1984" s="12" t="str">
        <f>IF('spis PO'!D1984="słup",VLOOKUP('spis PO'!J1984,słowniki!$A$91:$B$96,2),IF(LEN('spis PO'!D1984)&gt;0,1,""))</f>
        <v/>
      </c>
      <c r="L1984" s="2" t="str">
        <f>IF(LEN('spis PO'!L1984)&gt;0,VLOOKUP('spis PO'!L1984,słowniki!$A$100:$B$101,2),"")</f>
        <v/>
      </c>
      <c r="M1984" s="2" t="str">
        <f>IF(LEN('spis PO'!M1984)&gt;0,VLOOKUP('spis PO'!M1984,słowniki!$A$110:$B$111,2),"")</f>
        <v/>
      </c>
      <c r="N1984" s="2" t="str">
        <f>IF(LEN('spis PO'!N1984)&gt;0,'spis PO'!N1984,"")</f>
        <v/>
      </c>
      <c r="O1984" s="2" t="str">
        <f>IF('spis PO'!M1984="oprawa",VLOOKUP('spis PO'!O1984,słowniki!$A$120:$B$126,2),IF(LEN('spis PO'!M1984)&gt;0,1,""))</f>
        <v/>
      </c>
      <c r="P1984" s="12" t="str">
        <f>IF('spis PO'!M1984="oprawa",1,"")</f>
        <v/>
      </c>
      <c r="Q1984" s="2" t="str">
        <f t="shared" si="30"/>
        <v/>
      </c>
    </row>
    <row r="1985" spans="1:17">
      <c r="A1985" s="2" t="str">
        <f ca="1">IF(LEN('spis PO'!A1985)&gt;0,MID(CELL("nazwa_pliku"),SEARCH("[",CELL("nazwa_pliku"))+1, SEARCH(".",CELL("nazwa_pliku"))-SEARCH("[",CELL("nazwa_pliku"))-1),"")</f>
        <v/>
      </c>
      <c r="B1985" s="2" t="str">
        <f ca="1">IF(LEN('spis PO'!A1985)&gt;0,MID(CELL("nazwa_pliku"),SEARCH("[",CELL("nazwa_pliku"))+1, SEARCH(".",CELL("nazwa_pliku"))-SEARCH("[",CELL("nazwa_pliku"))-1),"")</f>
        <v/>
      </c>
      <c r="C1985" s="2" t="str">
        <f>IF(LEN('spis PO'!B1985)&gt;0,'spis PO'!B1985,"")</f>
        <v/>
      </c>
      <c r="D1985" s="2" t="str">
        <f>IF(LEN('spis PO'!C1985)&gt;0,'spis PO'!C1985,"")</f>
        <v/>
      </c>
      <c r="E1985" s="2" t="str">
        <f>IF(LEN('spis PO'!D1985)&gt;0,VLOOKUP('spis PO'!D1985,słowniki!$A$61:$B$63,2),"")</f>
        <v/>
      </c>
      <c r="F1985" s="2" t="str">
        <f>IF(LEN('spis PO'!E1985)&gt;0,VLOOKUP('spis PO'!E1985,słowniki!$A$71:$B$77,2),"")</f>
        <v/>
      </c>
      <c r="G1985" s="12" t="str">
        <f>IF(LEN('spis PO'!F1985)&gt;0,VLOOKUP('spis PO'!F1985,słowniki!$A$51:$B$52,2),"")</f>
        <v/>
      </c>
      <c r="H1985" s="12" t="str">
        <f>IF(LEN('spis PO'!G1985)&gt;0,VLOOKUP('spis PO'!G1985,słowniki!$A$81:$B$83,2),"")</f>
        <v/>
      </c>
      <c r="I1985" s="2" t="str">
        <f>IF(LEN('spis PO'!H1985)&gt;0,'spis PO'!H1985,"")</f>
        <v/>
      </c>
      <c r="J1985" s="12" t="str">
        <f>IF(LEN('spis PO'!I1985)&gt;0,'spis PO'!I1985,"")</f>
        <v/>
      </c>
      <c r="K1985" s="12" t="str">
        <f>IF('spis PO'!D1985="słup",VLOOKUP('spis PO'!J1985,słowniki!$A$91:$B$96,2),IF(LEN('spis PO'!D1985)&gt;0,1,""))</f>
        <v/>
      </c>
      <c r="L1985" s="2" t="str">
        <f>IF(LEN('spis PO'!L1985)&gt;0,VLOOKUP('spis PO'!L1985,słowniki!$A$100:$B$101,2),"")</f>
        <v/>
      </c>
      <c r="M1985" s="2" t="str">
        <f>IF(LEN('spis PO'!M1985)&gt;0,VLOOKUP('spis PO'!M1985,słowniki!$A$110:$B$111,2),"")</f>
        <v/>
      </c>
      <c r="N1985" s="2" t="str">
        <f>IF(LEN('spis PO'!N1985)&gt;0,'spis PO'!N1985,"")</f>
        <v/>
      </c>
      <c r="O1985" s="2" t="str">
        <f>IF('spis PO'!M1985="oprawa",VLOOKUP('spis PO'!O1985,słowniki!$A$120:$B$126,2),IF(LEN('spis PO'!M1985)&gt;0,1,""))</f>
        <v/>
      </c>
      <c r="P1985" s="12" t="str">
        <f>IF('spis PO'!M1985="oprawa",1,"")</f>
        <v/>
      </c>
      <c r="Q1985" s="2" t="str">
        <f t="shared" si="30"/>
        <v/>
      </c>
    </row>
    <row r="1986" spans="1:17">
      <c r="A1986" s="2" t="str">
        <f ca="1">IF(LEN('spis PO'!A1986)&gt;0,MID(CELL("nazwa_pliku"),SEARCH("[",CELL("nazwa_pliku"))+1, SEARCH(".",CELL("nazwa_pliku"))-SEARCH("[",CELL("nazwa_pliku"))-1),"")</f>
        <v/>
      </c>
      <c r="B1986" s="2" t="str">
        <f ca="1">IF(LEN('spis PO'!A1986)&gt;0,MID(CELL("nazwa_pliku"),SEARCH("[",CELL("nazwa_pliku"))+1, SEARCH(".",CELL("nazwa_pliku"))-SEARCH("[",CELL("nazwa_pliku"))-1),"")</f>
        <v/>
      </c>
      <c r="C1986" s="2" t="str">
        <f>IF(LEN('spis PO'!B1986)&gt;0,'spis PO'!B1986,"")</f>
        <v/>
      </c>
      <c r="D1986" s="2" t="str">
        <f>IF(LEN('spis PO'!C1986)&gt;0,'spis PO'!C1986,"")</f>
        <v/>
      </c>
      <c r="E1986" s="2" t="str">
        <f>IF(LEN('spis PO'!D1986)&gt;0,VLOOKUP('spis PO'!D1986,słowniki!$A$61:$B$63,2),"")</f>
        <v/>
      </c>
      <c r="F1986" s="2" t="str">
        <f>IF(LEN('spis PO'!E1986)&gt;0,VLOOKUP('spis PO'!E1986,słowniki!$A$71:$B$77,2),"")</f>
        <v/>
      </c>
      <c r="G1986" s="12" t="str">
        <f>IF(LEN('spis PO'!F1986)&gt;0,VLOOKUP('spis PO'!F1986,słowniki!$A$51:$B$52,2),"")</f>
        <v/>
      </c>
      <c r="H1986" s="12" t="str">
        <f>IF(LEN('spis PO'!G1986)&gt;0,VLOOKUP('spis PO'!G1986,słowniki!$A$81:$B$83,2),"")</f>
        <v/>
      </c>
      <c r="I1986" s="2" t="str">
        <f>IF(LEN('spis PO'!H1986)&gt;0,'spis PO'!H1986,"")</f>
        <v/>
      </c>
      <c r="J1986" s="12" t="str">
        <f>IF(LEN('spis PO'!I1986)&gt;0,'spis PO'!I1986,"")</f>
        <v/>
      </c>
      <c r="K1986" s="12" t="str">
        <f>IF('spis PO'!D1986="słup",VLOOKUP('spis PO'!J1986,słowniki!$A$91:$B$96,2),IF(LEN('spis PO'!D1986)&gt;0,1,""))</f>
        <v/>
      </c>
      <c r="L1986" s="2" t="str">
        <f>IF(LEN('spis PO'!L1986)&gt;0,VLOOKUP('spis PO'!L1986,słowniki!$A$100:$B$101,2),"")</f>
        <v/>
      </c>
      <c r="M1986" s="2" t="str">
        <f>IF(LEN('spis PO'!M1986)&gt;0,VLOOKUP('spis PO'!M1986,słowniki!$A$110:$B$111,2),"")</f>
        <v/>
      </c>
      <c r="N1986" s="2" t="str">
        <f>IF(LEN('spis PO'!N1986)&gt;0,'spis PO'!N1986,"")</f>
        <v/>
      </c>
      <c r="O1986" s="2" t="str">
        <f>IF('spis PO'!M1986="oprawa",VLOOKUP('spis PO'!O1986,słowniki!$A$120:$B$126,2),IF(LEN('spis PO'!M1986)&gt;0,1,""))</f>
        <v/>
      </c>
      <c r="P1986" s="12" t="str">
        <f>IF('spis PO'!M1986="oprawa",1,"")</f>
        <v/>
      </c>
      <c r="Q1986" s="2" t="str">
        <f t="shared" si="30"/>
        <v/>
      </c>
    </row>
    <row r="1987" spans="1:17">
      <c r="A1987" s="2" t="str">
        <f ca="1">IF(LEN('spis PO'!A1987)&gt;0,MID(CELL("nazwa_pliku"),SEARCH("[",CELL("nazwa_pliku"))+1, SEARCH(".",CELL("nazwa_pliku"))-SEARCH("[",CELL("nazwa_pliku"))-1),"")</f>
        <v/>
      </c>
      <c r="B1987" s="2" t="str">
        <f ca="1">IF(LEN('spis PO'!A1987)&gt;0,MID(CELL("nazwa_pliku"),SEARCH("[",CELL("nazwa_pliku"))+1, SEARCH(".",CELL("nazwa_pliku"))-SEARCH("[",CELL("nazwa_pliku"))-1),"")</f>
        <v/>
      </c>
      <c r="C1987" s="2" t="str">
        <f>IF(LEN('spis PO'!B1987)&gt;0,'spis PO'!B1987,"")</f>
        <v/>
      </c>
      <c r="D1987" s="2" t="str">
        <f>IF(LEN('spis PO'!C1987)&gt;0,'spis PO'!C1987,"")</f>
        <v/>
      </c>
      <c r="E1987" s="2" t="str">
        <f>IF(LEN('spis PO'!D1987)&gt;0,VLOOKUP('spis PO'!D1987,słowniki!$A$61:$B$63,2),"")</f>
        <v/>
      </c>
      <c r="F1987" s="2" t="str">
        <f>IF(LEN('spis PO'!E1987)&gt;0,VLOOKUP('spis PO'!E1987,słowniki!$A$71:$B$77,2),"")</f>
        <v/>
      </c>
      <c r="G1987" s="12" t="str">
        <f>IF(LEN('spis PO'!F1987)&gt;0,VLOOKUP('spis PO'!F1987,słowniki!$A$51:$B$52,2),"")</f>
        <v/>
      </c>
      <c r="H1987" s="12" t="str">
        <f>IF(LEN('spis PO'!G1987)&gt;0,VLOOKUP('spis PO'!G1987,słowniki!$A$81:$B$83,2),"")</f>
        <v/>
      </c>
      <c r="I1987" s="2" t="str">
        <f>IF(LEN('spis PO'!H1987)&gt;0,'spis PO'!H1987,"")</f>
        <v/>
      </c>
      <c r="J1987" s="12" t="str">
        <f>IF(LEN('spis PO'!I1987)&gt;0,'spis PO'!I1987,"")</f>
        <v/>
      </c>
      <c r="K1987" s="12" t="str">
        <f>IF('spis PO'!D1987="słup",VLOOKUP('spis PO'!J1987,słowniki!$A$91:$B$96,2),IF(LEN('spis PO'!D1987)&gt;0,1,""))</f>
        <v/>
      </c>
      <c r="L1987" s="2" t="str">
        <f>IF(LEN('spis PO'!L1987)&gt;0,VLOOKUP('spis PO'!L1987,słowniki!$A$100:$B$101,2),"")</f>
        <v/>
      </c>
      <c r="M1987" s="2" t="str">
        <f>IF(LEN('spis PO'!M1987)&gt;0,VLOOKUP('spis PO'!M1987,słowniki!$A$110:$B$111,2),"")</f>
        <v/>
      </c>
      <c r="N1987" s="2" t="str">
        <f>IF(LEN('spis PO'!N1987)&gt;0,'spis PO'!N1987,"")</f>
        <v/>
      </c>
      <c r="O1987" s="2" t="str">
        <f>IF('spis PO'!M1987="oprawa",VLOOKUP('spis PO'!O1987,słowniki!$A$120:$B$126,2),IF(LEN('spis PO'!M1987)&gt;0,1,""))</f>
        <v/>
      </c>
      <c r="P1987" s="12" t="str">
        <f>IF('spis PO'!M1987="oprawa",1,"")</f>
        <v/>
      </c>
      <c r="Q1987" s="2" t="str">
        <f t="shared" ref="Q1987:Q2000" si="31">IF(O1987=2,400,"")</f>
        <v/>
      </c>
    </row>
    <row r="1988" spans="1:17">
      <c r="A1988" s="2" t="str">
        <f ca="1">IF(LEN('spis PO'!A1988)&gt;0,MID(CELL("nazwa_pliku"),SEARCH("[",CELL("nazwa_pliku"))+1, SEARCH(".",CELL("nazwa_pliku"))-SEARCH("[",CELL("nazwa_pliku"))-1),"")</f>
        <v/>
      </c>
      <c r="B1988" s="2" t="str">
        <f ca="1">IF(LEN('spis PO'!A1988)&gt;0,MID(CELL("nazwa_pliku"),SEARCH("[",CELL("nazwa_pliku"))+1, SEARCH(".",CELL("nazwa_pliku"))-SEARCH("[",CELL("nazwa_pliku"))-1),"")</f>
        <v/>
      </c>
      <c r="C1988" s="2" t="str">
        <f>IF(LEN('spis PO'!B1988)&gt;0,'spis PO'!B1988,"")</f>
        <v/>
      </c>
      <c r="D1988" s="2" t="str">
        <f>IF(LEN('spis PO'!C1988)&gt;0,'spis PO'!C1988,"")</f>
        <v/>
      </c>
      <c r="E1988" s="2" t="str">
        <f>IF(LEN('spis PO'!D1988)&gt;0,VLOOKUP('spis PO'!D1988,słowniki!$A$61:$B$63,2),"")</f>
        <v/>
      </c>
      <c r="F1988" s="2" t="str">
        <f>IF(LEN('spis PO'!E1988)&gt;0,VLOOKUP('spis PO'!E1988,słowniki!$A$71:$B$77,2),"")</f>
        <v/>
      </c>
      <c r="G1988" s="12" t="str">
        <f>IF(LEN('spis PO'!F1988)&gt;0,VLOOKUP('spis PO'!F1988,słowniki!$A$51:$B$52,2),"")</f>
        <v/>
      </c>
      <c r="H1988" s="12" t="str">
        <f>IF(LEN('spis PO'!G1988)&gt;0,VLOOKUP('spis PO'!G1988,słowniki!$A$81:$B$83,2),"")</f>
        <v/>
      </c>
      <c r="I1988" s="2" t="str">
        <f>IF(LEN('spis PO'!H1988)&gt;0,'spis PO'!H1988,"")</f>
        <v/>
      </c>
      <c r="J1988" s="12" t="str">
        <f>IF(LEN('spis PO'!I1988)&gt;0,'spis PO'!I1988,"")</f>
        <v/>
      </c>
      <c r="K1988" s="12" t="str">
        <f>IF('spis PO'!D1988="słup",VLOOKUP('spis PO'!J1988,słowniki!$A$91:$B$96,2),IF(LEN('spis PO'!D1988)&gt;0,1,""))</f>
        <v/>
      </c>
      <c r="L1988" s="2" t="str">
        <f>IF(LEN('spis PO'!L1988)&gt;0,VLOOKUP('spis PO'!L1988,słowniki!$A$100:$B$101,2),"")</f>
        <v/>
      </c>
      <c r="M1988" s="2" t="str">
        <f>IF(LEN('spis PO'!M1988)&gt;0,VLOOKUP('spis PO'!M1988,słowniki!$A$110:$B$111,2),"")</f>
        <v/>
      </c>
      <c r="N1988" s="2" t="str">
        <f>IF(LEN('spis PO'!N1988)&gt;0,'spis PO'!N1988,"")</f>
        <v/>
      </c>
      <c r="O1988" s="2" t="str">
        <f>IF('spis PO'!M1988="oprawa",VLOOKUP('spis PO'!O1988,słowniki!$A$120:$B$126,2),IF(LEN('spis PO'!M1988)&gt;0,1,""))</f>
        <v/>
      </c>
      <c r="P1988" s="12" t="str">
        <f>IF('spis PO'!M1988="oprawa",1,"")</f>
        <v/>
      </c>
      <c r="Q1988" s="2" t="str">
        <f t="shared" si="31"/>
        <v/>
      </c>
    </row>
    <row r="1989" spans="1:17">
      <c r="A1989" s="2" t="str">
        <f ca="1">IF(LEN('spis PO'!A1989)&gt;0,MID(CELL("nazwa_pliku"),SEARCH("[",CELL("nazwa_pliku"))+1, SEARCH(".",CELL("nazwa_pliku"))-SEARCH("[",CELL("nazwa_pliku"))-1),"")</f>
        <v/>
      </c>
      <c r="B1989" s="2" t="str">
        <f ca="1">IF(LEN('spis PO'!A1989)&gt;0,MID(CELL("nazwa_pliku"),SEARCH("[",CELL("nazwa_pliku"))+1, SEARCH(".",CELL("nazwa_pliku"))-SEARCH("[",CELL("nazwa_pliku"))-1),"")</f>
        <v/>
      </c>
      <c r="C1989" s="2" t="str">
        <f>IF(LEN('spis PO'!B1989)&gt;0,'spis PO'!B1989,"")</f>
        <v/>
      </c>
      <c r="D1989" s="2" t="str">
        <f>IF(LEN('spis PO'!C1989)&gt;0,'spis PO'!C1989,"")</f>
        <v/>
      </c>
      <c r="E1989" s="2" t="str">
        <f>IF(LEN('spis PO'!D1989)&gt;0,VLOOKUP('spis PO'!D1989,słowniki!$A$61:$B$63,2),"")</f>
        <v/>
      </c>
      <c r="F1989" s="2" t="str">
        <f>IF(LEN('spis PO'!E1989)&gt;0,VLOOKUP('spis PO'!E1989,słowniki!$A$71:$B$77,2),"")</f>
        <v/>
      </c>
      <c r="G1989" s="12" t="str">
        <f>IF(LEN('spis PO'!F1989)&gt;0,VLOOKUP('spis PO'!F1989,słowniki!$A$51:$B$52,2),"")</f>
        <v/>
      </c>
      <c r="H1989" s="12" t="str">
        <f>IF(LEN('spis PO'!G1989)&gt;0,VLOOKUP('spis PO'!G1989,słowniki!$A$81:$B$83,2),"")</f>
        <v/>
      </c>
      <c r="I1989" s="2" t="str">
        <f>IF(LEN('spis PO'!H1989)&gt;0,'spis PO'!H1989,"")</f>
        <v/>
      </c>
      <c r="J1989" s="12" t="str">
        <f>IF(LEN('spis PO'!I1989)&gt;0,'spis PO'!I1989,"")</f>
        <v/>
      </c>
      <c r="K1989" s="12" t="str">
        <f>IF('spis PO'!D1989="słup",VLOOKUP('spis PO'!J1989,słowniki!$A$91:$B$96,2),IF(LEN('spis PO'!D1989)&gt;0,1,""))</f>
        <v/>
      </c>
      <c r="L1989" s="2" t="str">
        <f>IF(LEN('spis PO'!L1989)&gt;0,VLOOKUP('spis PO'!L1989,słowniki!$A$100:$B$101,2),"")</f>
        <v/>
      </c>
      <c r="M1989" s="2" t="str">
        <f>IF(LEN('spis PO'!M1989)&gt;0,VLOOKUP('spis PO'!M1989,słowniki!$A$110:$B$111,2),"")</f>
        <v/>
      </c>
      <c r="N1989" s="2" t="str">
        <f>IF(LEN('spis PO'!N1989)&gt;0,'spis PO'!N1989,"")</f>
        <v/>
      </c>
      <c r="O1989" s="2" t="str">
        <f>IF('spis PO'!M1989="oprawa",VLOOKUP('spis PO'!O1989,słowniki!$A$120:$B$126,2),IF(LEN('spis PO'!M1989)&gt;0,1,""))</f>
        <v/>
      </c>
      <c r="P1989" s="12" t="str">
        <f>IF('spis PO'!M1989="oprawa",1,"")</f>
        <v/>
      </c>
      <c r="Q1989" s="2" t="str">
        <f t="shared" si="31"/>
        <v/>
      </c>
    </row>
    <row r="1990" spans="1:17">
      <c r="A1990" s="2" t="str">
        <f ca="1">IF(LEN('spis PO'!A1990)&gt;0,MID(CELL("nazwa_pliku"),SEARCH("[",CELL("nazwa_pliku"))+1, SEARCH(".",CELL("nazwa_pliku"))-SEARCH("[",CELL("nazwa_pliku"))-1),"")</f>
        <v/>
      </c>
      <c r="B1990" s="2" t="str">
        <f ca="1">IF(LEN('spis PO'!A1990)&gt;0,MID(CELL("nazwa_pliku"),SEARCH("[",CELL("nazwa_pliku"))+1, SEARCH(".",CELL("nazwa_pliku"))-SEARCH("[",CELL("nazwa_pliku"))-1),"")</f>
        <v/>
      </c>
      <c r="C1990" s="2" t="str">
        <f>IF(LEN('spis PO'!B1990)&gt;0,'spis PO'!B1990,"")</f>
        <v/>
      </c>
      <c r="D1990" s="2" t="str">
        <f>IF(LEN('spis PO'!C1990)&gt;0,'spis PO'!C1990,"")</f>
        <v/>
      </c>
      <c r="E1990" s="2" t="str">
        <f>IF(LEN('spis PO'!D1990)&gt;0,VLOOKUP('spis PO'!D1990,słowniki!$A$61:$B$63,2),"")</f>
        <v/>
      </c>
      <c r="F1990" s="2" t="str">
        <f>IF(LEN('spis PO'!E1990)&gt;0,VLOOKUP('spis PO'!E1990,słowniki!$A$71:$B$77,2),"")</f>
        <v/>
      </c>
      <c r="G1990" s="12" t="str">
        <f>IF(LEN('spis PO'!F1990)&gt;0,VLOOKUP('spis PO'!F1990,słowniki!$A$51:$B$52,2),"")</f>
        <v/>
      </c>
      <c r="H1990" s="12" t="str">
        <f>IF(LEN('spis PO'!G1990)&gt;0,VLOOKUP('spis PO'!G1990,słowniki!$A$81:$B$83,2),"")</f>
        <v/>
      </c>
      <c r="I1990" s="2" t="str">
        <f>IF(LEN('spis PO'!H1990)&gt;0,'spis PO'!H1990,"")</f>
        <v/>
      </c>
      <c r="J1990" s="12" t="str">
        <f>IF(LEN('spis PO'!I1990)&gt;0,'spis PO'!I1990,"")</f>
        <v/>
      </c>
      <c r="K1990" s="12" t="str">
        <f>IF('spis PO'!D1990="słup",VLOOKUP('spis PO'!J1990,słowniki!$A$91:$B$96,2),IF(LEN('spis PO'!D1990)&gt;0,1,""))</f>
        <v/>
      </c>
      <c r="L1990" s="2" t="str">
        <f>IF(LEN('spis PO'!L1990)&gt;0,VLOOKUP('spis PO'!L1990,słowniki!$A$100:$B$101,2),"")</f>
        <v/>
      </c>
      <c r="M1990" s="2" t="str">
        <f>IF(LEN('spis PO'!M1990)&gt;0,VLOOKUP('spis PO'!M1990,słowniki!$A$110:$B$111,2),"")</f>
        <v/>
      </c>
      <c r="N1990" s="2" t="str">
        <f>IF(LEN('spis PO'!N1990)&gt;0,'spis PO'!N1990,"")</f>
        <v/>
      </c>
      <c r="O1990" s="2" t="str">
        <f>IF('spis PO'!M1990="oprawa",VLOOKUP('spis PO'!O1990,słowniki!$A$120:$B$126,2),IF(LEN('spis PO'!M1990)&gt;0,1,""))</f>
        <v/>
      </c>
      <c r="P1990" s="12" t="str">
        <f>IF('spis PO'!M1990="oprawa",1,"")</f>
        <v/>
      </c>
      <c r="Q1990" s="2" t="str">
        <f t="shared" si="31"/>
        <v/>
      </c>
    </row>
    <row r="1991" spans="1:17">
      <c r="A1991" s="2" t="str">
        <f ca="1">IF(LEN('spis PO'!A1991)&gt;0,MID(CELL("nazwa_pliku"),SEARCH("[",CELL("nazwa_pliku"))+1, SEARCH(".",CELL("nazwa_pliku"))-SEARCH("[",CELL("nazwa_pliku"))-1),"")</f>
        <v/>
      </c>
      <c r="B1991" s="2" t="str">
        <f ca="1">IF(LEN('spis PO'!A1991)&gt;0,MID(CELL("nazwa_pliku"),SEARCH("[",CELL("nazwa_pliku"))+1, SEARCH(".",CELL("nazwa_pliku"))-SEARCH("[",CELL("nazwa_pliku"))-1),"")</f>
        <v/>
      </c>
      <c r="C1991" s="2" t="str">
        <f>IF(LEN('spis PO'!B1991)&gt;0,'spis PO'!B1991,"")</f>
        <v/>
      </c>
      <c r="D1991" s="2" t="str">
        <f>IF(LEN('spis PO'!C1991)&gt;0,'spis PO'!C1991,"")</f>
        <v/>
      </c>
      <c r="E1991" s="2" t="str">
        <f>IF(LEN('spis PO'!D1991)&gt;0,VLOOKUP('spis PO'!D1991,słowniki!$A$61:$B$63,2),"")</f>
        <v/>
      </c>
      <c r="F1991" s="2" t="str">
        <f>IF(LEN('spis PO'!E1991)&gt;0,VLOOKUP('spis PO'!E1991,słowniki!$A$71:$B$77,2),"")</f>
        <v/>
      </c>
      <c r="G1991" s="12" t="str">
        <f>IF(LEN('spis PO'!F1991)&gt;0,VLOOKUP('spis PO'!F1991,słowniki!$A$51:$B$52,2),"")</f>
        <v/>
      </c>
      <c r="H1991" s="12" t="str">
        <f>IF(LEN('spis PO'!G1991)&gt;0,VLOOKUP('spis PO'!G1991,słowniki!$A$81:$B$83,2),"")</f>
        <v/>
      </c>
      <c r="I1991" s="2" t="str">
        <f>IF(LEN('spis PO'!H1991)&gt;0,'spis PO'!H1991,"")</f>
        <v/>
      </c>
      <c r="J1991" s="12" t="str">
        <f>IF(LEN('spis PO'!I1991)&gt;0,'spis PO'!I1991,"")</f>
        <v/>
      </c>
      <c r="K1991" s="12" t="str">
        <f>IF('spis PO'!D1991="słup",VLOOKUP('spis PO'!J1991,słowniki!$A$91:$B$96,2),IF(LEN('spis PO'!D1991)&gt;0,1,""))</f>
        <v/>
      </c>
      <c r="L1991" s="2" t="str">
        <f>IF(LEN('spis PO'!L1991)&gt;0,VLOOKUP('spis PO'!L1991,słowniki!$A$100:$B$101,2),"")</f>
        <v/>
      </c>
      <c r="M1991" s="2" t="str">
        <f>IF(LEN('spis PO'!M1991)&gt;0,VLOOKUP('spis PO'!M1991,słowniki!$A$110:$B$111,2),"")</f>
        <v/>
      </c>
      <c r="N1991" s="2" t="str">
        <f>IF(LEN('spis PO'!N1991)&gt;0,'spis PO'!N1991,"")</f>
        <v/>
      </c>
      <c r="O1991" s="2" t="str">
        <f>IF('spis PO'!M1991="oprawa",VLOOKUP('spis PO'!O1991,słowniki!$A$120:$B$126,2),IF(LEN('spis PO'!M1991)&gt;0,1,""))</f>
        <v/>
      </c>
      <c r="P1991" s="12" t="str">
        <f>IF('spis PO'!M1991="oprawa",1,"")</f>
        <v/>
      </c>
      <c r="Q1991" s="2" t="str">
        <f t="shared" si="31"/>
        <v/>
      </c>
    </row>
    <row r="1992" spans="1:17">
      <c r="A1992" s="2" t="str">
        <f ca="1">IF(LEN('spis PO'!A1992)&gt;0,MID(CELL("nazwa_pliku"),SEARCH("[",CELL("nazwa_pliku"))+1, SEARCH(".",CELL("nazwa_pliku"))-SEARCH("[",CELL("nazwa_pliku"))-1),"")</f>
        <v/>
      </c>
      <c r="B1992" s="2" t="str">
        <f ca="1">IF(LEN('spis PO'!A1992)&gt;0,MID(CELL("nazwa_pliku"),SEARCH("[",CELL("nazwa_pliku"))+1, SEARCH(".",CELL("nazwa_pliku"))-SEARCH("[",CELL("nazwa_pliku"))-1),"")</f>
        <v/>
      </c>
      <c r="C1992" s="2" t="str">
        <f>IF(LEN('spis PO'!B1992)&gt;0,'spis PO'!B1992,"")</f>
        <v/>
      </c>
      <c r="D1992" s="2" t="str">
        <f>IF(LEN('spis PO'!C1992)&gt;0,'spis PO'!C1992,"")</f>
        <v/>
      </c>
      <c r="E1992" s="2" t="str">
        <f>IF(LEN('spis PO'!D1992)&gt;0,VLOOKUP('spis PO'!D1992,słowniki!$A$61:$B$63,2),"")</f>
        <v/>
      </c>
      <c r="F1992" s="2" t="str">
        <f>IF(LEN('spis PO'!E1992)&gt;0,VLOOKUP('spis PO'!E1992,słowniki!$A$71:$B$77,2),"")</f>
        <v/>
      </c>
      <c r="G1992" s="12" t="str">
        <f>IF(LEN('spis PO'!F1992)&gt;0,VLOOKUP('spis PO'!F1992,słowniki!$A$51:$B$52,2),"")</f>
        <v/>
      </c>
      <c r="H1992" s="12" t="str">
        <f>IF(LEN('spis PO'!G1992)&gt;0,VLOOKUP('spis PO'!G1992,słowniki!$A$81:$B$83,2),"")</f>
        <v/>
      </c>
      <c r="I1992" s="2" t="str">
        <f>IF(LEN('spis PO'!H1992)&gt;0,'spis PO'!H1992,"")</f>
        <v/>
      </c>
      <c r="J1992" s="12" t="str">
        <f>IF(LEN('spis PO'!I1992)&gt;0,'spis PO'!I1992,"")</f>
        <v/>
      </c>
      <c r="K1992" s="12" t="str">
        <f>IF('spis PO'!D1992="słup",VLOOKUP('spis PO'!J1992,słowniki!$A$91:$B$96,2),IF(LEN('spis PO'!D1992)&gt;0,1,""))</f>
        <v/>
      </c>
      <c r="L1992" s="2" t="str">
        <f>IF(LEN('spis PO'!L1992)&gt;0,VLOOKUP('spis PO'!L1992,słowniki!$A$100:$B$101,2),"")</f>
        <v/>
      </c>
      <c r="M1992" s="2" t="str">
        <f>IF(LEN('spis PO'!M1992)&gt;0,VLOOKUP('spis PO'!M1992,słowniki!$A$110:$B$111,2),"")</f>
        <v/>
      </c>
      <c r="N1992" s="2" t="str">
        <f>IF(LEN('spis PO'!N1992)&gt;0,'spis PO'!N1992,"")</f>
        <v/>
      </c>
      <c r="O1992" s="2" t="str">
        <f>IF('spis PO'!M1992="oprawa",VLOOKUP('spis PO'!O1992,słowniki!$A$120:$B$126,2),IF(LEN('spis PO'!M1992)&gt;0,1,""))</f>
        <v/>
      </c>
      <c r="P1992" s="12" t="str">
        <f>IF('spis PO'!M1992="oprawa",1,"")</f>
        <v/>
      </c>
      <c r="Q1992" s="2" t="str">
        <f t="shared" si="31"/>
        <v/>
      </c>
    </row>
    <row r="1993" spans="1:17">
      <c r="A1993" s="2" t="str">
        <f ca="1">IF(LEN('spis PO'!A1993)&gt;0,MID(CELL("nazwa_pliku"),SEARCH("[",CELL("nazwa_pliku"))+1, SEARCH(".",CELL("nazwa_pliku"))-SEARCH("[",CELL("nazwa_pliku"))-1),"")</f>
        <v/>
      </c>
      <c r="B1993" s="2" t="str">
        <f ca="1">IF(LEN('spis PO'!A1993)&gt;0,MID(CELL("nazwa_pliku"),SEARCH("[",CELL("nazwa_pliku"))+1, SEARCH(".",CELL("nazwa_pliku"))-SEARCH("[",CELL("nazwa_pliku"))-1),"")</f>
        <v/>
      </c>
      <c r="C1993" s="2" t="str">
        <f>IF(LEN('spis PO'!B1993)&gt;0,'spis PO'!B1993,"")</f>
        <v/>
      </c>
      <c r="D1993" s="2" t="str">
        <f>IF(LEN('spis PO'!C1993)&gt;0,'spis PO'!C1993,"")</f>
        <v/>
      </c>
      <c r="E1993" s="2" t="str">
        <f>IF(LEN('spis PO'!D1993)&gt;0,VLOOKUP('spis PO'!D1993,słowniki!$A$61:$B$63,2),"")</f>
        <v/>
      </c>
      <c r="F1993" s="2" t="str">
        <f>IF(LEN('spis PO'!E1993)&gt;0,VLOOKUP('spis PO'!E1993,słowniki!$A$71:$B$77,2),"")</f>
        <v/>
      </c>
      <c r="G1993" s="12" t="str">
        <f>IF(LEN('spis PO'!F1993)&gt;0,VLOOKUP('spis PO'!F1993,słowniki!$A$51:$B$52,2),"")</f>
        <v/>
      </c>
      <c r="H1993" s="12" t="str">
        <f>IF(LEN('spis PO'!G1993)&gt;0,VLOOKUP('spis PO'!G1993,słowniki!$A$81:$B$83,2),"")</f>
        <v/>
      </c>
      <c r="I1993" s="2" t="str">
        <f>IF(LEN('spis PO'!H1993)&gt;0,'spis PO'!H1993,"")</f>
        <v/>
      </c>
      <c r="J1993" s="12" t="str">
        <f>IF(LEN('spis PO'!I1993)&gt;0,'spis PO'!I1993,"")</f>
        <v/>
      </c>
      <c r="K1993" s="12" t="str">
        <f>IF('spis PO'!D1993="słup",VLOOKUP('spis PO'!J1993,słowniki!$A$91:$B$96,2),IF(LEN('spis PO'!D1993)&gt;0,1,""))</f>
        <v/>
      </c>
      <c r="L1993" s="2" t="str">
        <f>IF(LEN('spis PO'!L1993)&gt;0,VLOOKUP('spis PO'!L1993,słowniki!$A$100:$B$101,2),"")</f>
        <v/>
      </c>
      <c r="M1993" s="2" t="str">
        <f>IF(LEN('spis PO'!M1993)&gt;0,VLOOKUP('spis PO'!M1993,słowniki!$A$110:$B$111,2),"")</f>
        <v/>
      </c>
      <c r="N1993" s="2" t="str">
        <f>IF(LEN('spis PO'!N1993)&gt;0,'spis PO'!N1993,"")</f>
        <v/>
      </c>
      <c r="O1993" s="2" t="str">
        <f>IF('spis PO'!M1993="oprawa",VLOOKUP('spis PO'!O1993,słowniki!$A$120:$B$126,2),IF(LEN('spis PO'!M1993)&gt;0,1,""))</f>
        <v/>
      </c>
      <c r="P1993" s="12" t="str">
        <f>IF('spis PO'!M1993="oprawa",1,"")</f>
        <v/>
      </c>
      <c r="Q1993" s="2" t="str">
        <f t="shared" si="31"/>
        <v/>
      </c>
    </row>
    <row r="1994" spans="1:17">
      <c r="A1994" s="2" t="str">
        <f ca="1">IF(LEN('spis PO'!A1994)&gt;0,MID(CELL("nazwa_pliku"),SEARCH("[",CELL("nazwa_pliku"))+1, SEARCH(".",CELL("nazwa_pliku"))-SEARCH("[",CELL("nazwa_pliku"))-1),"")</f>
        <v/>
      </c>
      <c r="B1994" s="2" t="str">
        <f ca="1">IF(LEN('spis PO'!A1994)&gt;0,MID(CELL("nazwa_pliku"),SEARCH("[",CELL("nazwa_pliku"))+1, SEARCH(".",CELL("nazwa_pliku"))-SEARCH("[",CELL("nazwa_pliku"))-1),"")</f>
        <v/>
      </c>
      <c r="C1994" s="2" t="str">
        <f>IF(LEN('spis PO'!B1994)&gt;0,'spis PO'!B1994,"")</f>
        <v/>
      </c>
      <c r="D1994" s="2" t="str">
        <f>IF(LEN('spis PO'!C1994)&gt;0,'spis PO'!C1994,"")</f>
        <v/>
      </c>
      <c r="E1994" s="2" t="str">
        <f>IF(LEN('spis PO'!D1994)&gt;0,VLOOKUP('spis PO'!D1994,słowniki!$A$61:$B$63,2),"")</f>
        <v/>
      </c>
      <c r="F1994" s="2" t="str">
        <f>IF(LEN('spis PO'!E1994)&gt;0,VLOOKUP('spis PO'!E1994,słowniki!$A$71:$B$77,2),"")</f>
        <v/>
      </c>
      <c r="G1994" s="12" t="str">
        <f>IF(LEN('spis PO'!F1994)&gt;0,VLOOKUP('spis PO'!F1994,słowniki!$A$51:$B$52,2),"")</f>
        <v/>
      </c>
      <c r="H1994" s="12" t="str">
        <f>IF(LEN('spis PO'!G1994)&gt;0,VLOOKUP('spis PO'!G1994,słowniki!$A$81:$B$83,2),"")</f>
        <v/>
      </c>
      <c r="I1994" s="2" t="str">
        <f>IF(LEN('spis PO'!H1994)&gt;0,'spis PO'!H1994,"")</f>
        <v/>
      </c>
      <c r="J1994" s="12" t="str">
        <f>IF(LEN('spis PO'!I1994)&gt;0,'spis PO'!I1994,"")</f>
        <v/>
      </c>
      <c r="K1994" s="12" t="str">
        <f>IF('spis PO'!D1994="słup",VLOOKUP('spis PO'!J1994,słowniki!$A$91:$B$96,2),IF(LEN('spis PO'!D1994)&gt;0,1,""))</f>
        <v/>
      </c>
      <c r="L1994" s="2" t="str">
        <f>IF(LEN('spis PO'!L1994)&gt;0,VLOOKUP('spis PO'!L1994,słowniki!$A$100:$B$101,2),"")</f>
        <v/>
      </c>
      <c r="M1994" s="2" t="str">
        <f>IF(LEN('spis PO'!M1994)&gt;0,VLOOKUP('spis PO'!M1994,słowniki!$A$110:$B$111,2),"")</f>
        <v/>
      </c>
      <c r="N1994" s="2" t="str">
        <f>IF(LEN('spis PO'!N1994)&gt;0,'spis PO'!N1994,"")</f>
        <v/>
      </c>
      <c r="O1994" s="2" t="str">
        <f>IF('spis PO'!M1994="oprawa",VLOOKUP('spis PO'!O1994,słowniki!$A$120:$B$126,2),IF(LEN('spis PO'!M1994)&gt;0,1,""))</f>
        <v/>
      </c>
      <c r="P1994" s="12" t="str">
        <f>IF('spis PO'!M1994="oprawa",1,"")</f>
        <v/>
      </c>
      <c r="Q1994" s="2" t="str">
        <f t="shared" si="31"/>
        <v/>
      </c>
    </row>
    <row r="1995" spans="1:17">
      <c r="A1995" s="2" t="str">
        <f ca="1">IF(LEN('spis PO'!A1995)&gt;0,MID(CELL("nazwa_pliku"),SEARCH("[",CELL("nazwa_pliku"))+1, SEARCH(".",CELL("nazwa_pliku"))-SEARCH("[",CELL("nazwa_pliku"))-1),"")</f>
        <v/>
      </c>
      <c r="B1995" s="2" t="str">
        <f ca="1">IF(LEN('spis PO'!A1995)&gt;0,MID(CELL("nazwa_pliku"),SEARCH("[",CELL("nazwa_pliku"))+1, SEARCH(".",CELL("nazwa_pliku"))-SEARCH("[",CELL("nazwa_pliku"))-1),"")</f>
        <v/>
      </c>
      <c r="C1995" s="2" t="str">
        <f>IF(LEN('spis PO'!B1995)&gt;0,'spis PO'!B1995,"")</f>
        <v/>
      </c>
      <c r="D1995" s="2" t="str">
        <f>IF(LEN('spis PO'!C1995)&gt;0,'spis PO'!C1995,"")</f>
        <v/>
      </c>
      <c r="E1995" s="2" t="str">
        <f>IF(LEN('spis PO'!D1995)&gt;0,VLOOKUP('spis PO'!D1995,słowniki!$A$61:$B$63,2),"")</f>
        <v/>
      </c>
      <c r="F1995" s="2" t="str">
        <f>IF(LEN('spis PO'!E1995)&gt;0,VLOOKUP('spis PO'!E1995,słowniki!$A$71:$B$77,2),"")</f>
        <v/>
      </c>
      <c r="G1995" s="12" t="str">
        <f>IF(LEN('spis PO'!F1995)&gt;0,VLOOKUP('spis PO'!F1995,słowniki!$A$51:$B$52,2),"")</f>
        <v/>
      </c>
      <c r="H1995" s="12" t="str">
        <f>IF(LEN('spis PO'!G1995)&gt;0,VLOOKUP('spis PO'!G1995,słowniki!$A$81:$B$83,2),"")</f>
        <v/>
      </c>
      <c r="I1995" s="2" t="str">
        <f>IF(LEN('spis PO'!H1995)&gt;0,'spis PO'!H1995,"")</f>
        <v/>
      </c>
      <c r="J1995" s="12" t="str">
        <f>IF(LEN('spis PO'!I1995)&gt;0,'spis PO'!I1995,"")</f>
        <v/>
      </c>
      <c r="K1995" s="12" t="str">
        <f>IF('spis PO'!D1995="słup",VLOOKUP('spis PO'!J1995,słowniki!$A$91:$B$96,2),IF(LEN('spis PO'!D1995)&gt;0,1,""))</f>
        <v/>
      </c>
      <c r="L1995" s="2" t="str">
        <f>IF(LEN('spis PO'!L1995)&gt;0,VLOOKUP('spis PO'!L1995,słowniki!$A$100:$B$101,2),"")</f>
        <v/>
      </c>
      <c r="M1995" s="2" t="str">
        <f>IF(LEN('spis PO'!M1995)&gt;0,VLOOKUP('spis PO'!M1995,słowniki!$A$110:$B$111,2),"")</f>
        <v/>
      </c>
      <c r="N1995" s="2" t="str">
        <f>IF(LEN('spis PO'!N1995)&gt;0,'spis PO'!N1995,"")</f>
        <v/>
      </c>
      <c r="O1995" s="2" t="str">
        <f>IF('spis PO'!M1995="oprawa",VLOOKUP('spis PO'!O1995,słowniki!$A$120:$B$126,2),IF(LEN('spis PO'!M1995)&gt;0,1,""))</f>
        <v/>
      </c>
      <c r="P1995" s="12" t="str">
        <f>IF('spis PO'!M1995="oprawa",1,"")</f>
        <v/>
      </c>
      <c r="Q1995" s="2" t="str">
        <f t="shared" si="31"/>
        <v/>
      </c>
    </row>
    <row r="1996" spans="1:17">
      <c r="A1996" s="2" t="str">
        <f ca="1">IF(LEN('spis PO'!A1996)&gt;0,MID(CELL("nazwa_pliku"),SEARCH("[",CELL("nazwa_pliku"))+1, SEARCH(".",CELL("nazwa_pliku"))-SEARCH("[",CELL("nazwa_pliku"))-1),"")</f>
        <v/>
      </c>
      <c r="B1996" s="2" t="str">
        <f ca="1">IF(LEN('spis PO'!A1996)&gt;0,MID(CELL("nazwa_pliku"),SEARCH("[",CELL("nazwa_pliku"))+1, SEARCH(".",CELL("nazwa_pliku"))-SEARCH("[",CELL("nazwa_pliku"))-1),"")</f>
        <v/>
      </c>
      <c r="C1996" s="2" t="str">
        <f>IF(LEN('spis PO'!B1996)&gt;0,'spis PO'!B1996,"")</f>
        <v/>
      </c>
      <c r="D1996" s="2" t="str">
        <f>IF(LEN('spis PO'!C1996)&gt;0,'spis PO'!C1996,"")</f>
        <v/>
      </c>
      <c r="E1996" s="2" t="str">
        <f>IF(LEN('spis PO'!D1996)&gt;0,VLOOKUP('spis PO'!D1996,słowniki!$A$61:$B$63,2),"")</f>
        <v/>
      </c>
      <c r="F1996" s="2" t="str">
        <f>IF(LEN('spis PO'!E1996)&gt;0,VLOOKUP('spis PO'!E1996,słowniki!$A$71:$B$77,2),"")</f>
        <v/>
      </c>
      <c r="G1996" s="12" t="str">
        <f>IF(LEN('spis PO'!F1996)&gt;0,VLOOKUP('spis PO'!F1996,słowniki!$A$51:$B$52,2),"")</f>
        <v/>
      </c>
      <c r="H1996" s="12" t="str">
        <f>IF(LEN('spis PO'!G1996)&gt;0,VLOOKUP('spis PO'!G1996,słowniki!$A$81:$B$83,2),"")</f>
        <v/>
      </c>
      <c r="I1996" s="2" t="str">
        <f>IF(LEN('spis PO'!H1996)&gt;0,'spis PO'!H1996,"")</f>
        <v/>
      </c>
      <c r="J1996" s="12" t="str">
        <f>IF(LEN('spis PO'!I1996)&gt;0,'spis PO'!I1996,"")</f>
        <v/>
      </c>
      <c r="K1996" s="12" t="str">
        <f>IF('spis PO'!D1996="słup",VLOOKUP('spis PO'!J1996,słowniki!$A$91:$B$96,2),IF(LEN('spis PO'!D1996)&gt;0,1,""))</f>
        <v/>
      </c>
      <c r="L1996" s="2" t="str">
        <f>IF(LEN('spis PO'!L1996)&gt;0,VLOOKUP('spis PO'!L1996,słowniki!$A$100:$B$101,2),"")</f>
        <v/>
      </c>
      <c r="M1996" s="2" t="str">
        <f>IF(LEN('spis PO'!M1996)&gt;0,VLOOKUP('spis PO'!M1996,słowniki!$A$110:$B$111,2),"")</f>
        <v/>
      </c>
      <c r="N1996" s="2" t="str">
        <f>IF(LEN('spis PO'!N1996)&gt;0,'spis PO'!N1996,"")</f>
        <v/>
      </c>
      <c r="O1996" s="2" t="str">
        <f>IF('spis PO'!M1996="oprawa",VLOOKUP('spis PO'!O1996,słowniki!$A$120:$B$126,2),IF(LEN('spis PO'!M1996)&gt;0,1,""))</f>
        <v/>
      </c>
      <c r="P1996" s="12" t="str">
        <f>IF('spis PO'!M1996="oprawa",1,"")</f>
        <v/>
      </c>
      <c r="Q1996" s="2" t="str">
        <f t="shared" si="31"/>
        <v/>
      </c>
    </row>
    <row r="1997" spans="1:17">
      <c r="A1997" s="2" t="str">
        <f ca="1">IF(LEN('spis PO'!A1997)&gt;0,MID(CELL("nazwa_pliku"),SEARCH("[",CELL("nazwa_pliku"))+1, SEARCH(".",CELL("nazwa_pliku"))-SEARCH("[",CELL("nazwa_pliku"))-1),"")</f>
        <v/>
      </c>
      <c r="B1997" s="2" t="str">
        <f ca="1">IF(LEN('spis PO'!A1997)&gt;0,MID(CELL("nazwa_pliku"),SEARCH("[",CELL("nazwa_pliku"))+1, SEARCH(".",CELL("nazwa_pliku"))-SEARCH("[",CELL("nazwa_pliku"))-1),"")</f>
        <v/>
      </c>
      <c r="C1997" s="2" t="str">
        <f>IF(LEN('spis PO'!B1997)&gt;0,'spis PO'!B1997,"")</f>
        <v/>
      </c>
      <c r="D1997" s="2" t="str">
        <f>IF(LEN('spis PO'!C1997)&gt;0,'spis PO'!C1997,"")</f>
        <v/>
      </c>
      <c r="E1997" s="2" t="str">
        <f>IF(LEN('spis PO'!D1997)&gt;0,VLOOKUP('spis PO'!D1997,słowniki!$A$61:$B$63,2),"")</f>
        <v/>
      </c>
      <c r="F1997" s="2" t="str">
        <f>IF(LEN('spis PO'!E1997)&gt;0,VLOOKUP('spis PO'!E1997,słowniki!$A$71:$B$77,2),"")</f>
        <v/>
      </c>
      <c r="G1997" s="12" t="str">
        <f>IF(LEN('spis PO'!F1997)&gt;0,VLOOKUP('spis PO'!F1997,słowniki!$A$51:$B$52,2),"")</f>
        <v/>
      </c>
      <c r="H1997" s="12" t="str">
        <f>IF(LEN('spis PO'!G1997)&gt;0,VLOOKUP('spis PO'!G1997,słowniki!$A$81:$B$83,2),"")</f>
        <v/>
      </c>
      <c r="I1997" s="2" t="str">
        <f>IF(LEN('spis PO'!H1997)&gt;0,'spis PO'!H1997,"")</f>
        <v/>
      </c>
      <c r="J1997" s="12" t="str">
        <f>IF(LEN('spis PO'!I1997)&gt;0,'spis PO'!I1997,"")</f>
        <v/>
      </c>
      <c r="K1997" s="12" t="str">
        <f>IF('spis PO'!D1997="słup",VLOOKUP('spis PO'!J1997,słowniki!$A$91:$B$96,2),IF(LEN('spis PO'!D1997)&gt;0,1,""))</f>
        <v/>
      </c>
      <c r="L1997" s="2" t="str">
        <f>IF(LEN('spis PO'!L1997)&gt;0,VLOOKUP('spis PO'!L1997,słowniki!$A$100:$B$101,2),"")</f>
        <v/>
      </c>
      <c r="M1997" s="2" t="str">
        <f>IF(LEN('spis PO'!M1997)&gt;0,VLOOKUP('spis PO'!M1997,słowniki!$A$110:$B$111,2),"")</f>
        <v/>
      </c>
      <c r="N1997" s="2" t="str">
        <f>IF(LEN('spis PO'!N1997)&gt;0,'spis PO'!N1997,"")</f>
        <v/>
      </c>
      <c r="O1997" s="2" t="str">
        <f>IF('spis PO'!M1997="oprawa",VLOOKUP('spis PO'!O1997,słowniki!$A$120:$B$126,2),IF(LEN('spis PO'!M1997)&gt;0,1,""))</f>
        <v/>
      </c>
      <c r="P1997" s="12" t="str">
        <f>IF('spis PO'!M1997="oprawa",1,"")</f>
        <v/>
      </c>
      <c r="Q1997" s="2" t="str">
        <f t="shared" si="31"/>
        <v/>
      </c>
    </row>
    <row r="1998" spans="1:17">
      <c r="A1998" s="2" t="str">
        <f ca="1">IF(LEN('spis PO'!A1998)&gt;0,MID(CELL("nazwa_pliku"),SEARCH("[",CELL("nazwa_pliku"))+1, SEARCH(".",CELL("nazwa_pliku"))-SEARCH("[",CELL("nazwa_pliku"))-1),"")</f>
        <v/>
      </c>
      <c r="B1998" s="2" t="str">
        <f ca="1">IF(LEN('spis PO'!A1998)&gt;0,MID(CELL("nazwa_pliku"),SEARCH("[",CELL("nazwa_pliku"))+1, SEARCH(".",CELL("nazwa_pliku"))-SEARCH("[",CELL("nazwa_pliku"))-1),"")</f>
        <v/>
      </c>
      <c r="C1998" s="2" t="str">
        <f>IF(LEN('spis PO'!B1998)&gt;0,'spis PO'!B1998,"")</f>
        <v/>
      </c>
      <c r="D1998" s="2" t="str">
        <f>IF(LEN('spis PO'!C1998)&gt;0,'spis PO'!C1998,"")</f>
        <v/>
      </c>
      <c r="E1998" s="2" t="str">
        <f>IF(LEN('spis PO'!D1998)&gt;0,VLOOKUP('spis PO'!D1998,słowniki!$A$61:$B$63,2),"")</f>
        <v/>
      </c>
      <c r="F1998" s="2" t="str">
        <f>IF(LEN('spis PO'!E1998)&gt;0,VLOOKUP('spis PO'!E1998,słowniki!$A$71:$B$77,2),"")</f>
        <v/>
      </c>
      <c r="G1998" s="12" t="str">
        <f>IF(LEN('spis PO'!F1998)&gt;0,VLOOKUP('spis PO'!F1998,słowniki!$A$51:$B$52,2),"")</f>
        <v/>
      </c>
      <c r="H1998" s="12" t="str">
        <f>IF(LEN('spis PO'!G1998)&gt;0,VLOOKUP('spis PO'!G1998,słowniki!$A$81:$B$83,2),"")</f>
        <v/>
      </c>
      <c r="I1998" s="2" t="str">
        <f>IF(LEN('spis PO'!H1998)&gt;0,'spis PO'!H1998,"")</f>
        <v/>
      </c>
      <c r="J1998" s="12" t="str">
        <f>IF(LEN('spis PO'!I1998)&gt;0,'spis PO'!I1998,"")</f>
        <v/>
      </c>
      <c r="K1998" s="12" t="str">
        <f>IF('spis PO'!D1998="słup",VLOOKUP('spis PO'!J1998,słowniki!$A$91:$B$96,2),IF(LEN('spis PO'!D1998)&gt;0,1,""))</f>
        <v/>
      </c>
      <c r="L1998" s="2" t="str">
        <f>IF(LEN('spis PO'!L1998)&gt;0,VLOOKUP('spis PO'!L1998,słowniki!$A$100:$B$101,2),"")</f>
        <v/>
      </c>
      <c r="M1998" s="2" t="str">
        <f>IF(LEN('spis PO'!M1998)&gt;0,VLOOKUP('spis PO'!M1998,słowniki!$A$110:$B$111,2),"")</f>
        <v/>
      </c>
      <c r="N1998" s="2" t="str">
        <f>IF(LEN('spis PO'!N1998)&gt;0,'spis PO'!N1998,"")</f>
        <v/>
      </c>
      <c r="O1998" s="2" t="str">
        <f>IF('spis PO'!M1998="oprawa",VLOOKUP('spis PO'!O1998,słowniki!$A$120:$B$126,2),IF(LEN('spis PO'!M1998)&gt;0,1,""))</f>
        <v/>
      </c>
      <c r="P1998" s="12" t="str">
        <f>IF('spis PO'!M1998="oprawa",1,"")</f>
        <v/>
      </c>
      <c r="Q1998" s="2" t="str">
        <f t="shared" si="31"/>
        <v/>
      </c>
    </row>
    <row r="1999" spans="1:17">
      <c r="A1999" s="2" t="str">
        <f ca="1">IF(LEN('spis PO'!A1999)&gt;0,MID(CELL("nazwa_pliku"),SEARCH("[",CELL("nazwa_pliku"))+1, SEARCH(".",CELL("nazwa_pliku"))-SEARCH("[",CELL("nazwa_pliku"))-1),"")</f>
        <v/>
      </c>
      <c r="B1999" s="2" t="str">
        <f ca="1">IF(LEN('spis PO'!A1999)&gt;0,MID(CELL("nazwa_pliku"),SEARCH("[",CELL("nazwa_pliku"))+1, SEARCH(".",CELL("nazwa_pliku"))-SEARCH("[",CELL("nazwa_pliku"))-1),"")</f>
        <v/>
      </c>
      <c r="C1999" s="2" t="str">
        <f>IF(LEN('spis PO'!B1999)&gt;0,'spis PO'!B1999,"")</f>
        <v/>
      </c>
      <c r="D1999" s="2" t="str">
        <f>IF(LEN('spis PO'!C1999)&gt;0,'spis PO'!C1999,"")</f>
        <v/>
      </c>
      <c r="E1999" s="2" t="str">
        <f>IF(LEN('spis PO'!D1999)&gt;0,VLOOKUP('spis PO'!D1999,słowniki!$A$61:$B$63,2),"")</f>
        <v/>
      </c>
      <c r="F1999" s="2" t="str">
        <f>IF(LEN('spis PO'!E1999)&gt;0,VLOOKUP('spis PO'!E1999,słowniki!$A$71:$B$77,2),"")</f>
        <v/>
      </c>
      <c r="G1999" s="12" t="str">
        <f>IF(LEN('spis PO'!F1999)&gt;0,VLOOKUP('spis PO'!F1999,słowniki!$A$51:$B$52,2),"")</f>
        <v/>
      </c>
      <c r="H1999" s="12" t="str">
        <f>IF(LEN('spis PO'!G1999)&gt;0,VLOOKUP('spis PO'!G1999,słowniki!$A$81:$B$83,2),"")</f>
        <v/>
      </c>
      <c r="I1999" s="2" t="str">
        <f>IF(LEN('spis PO'!H1999)&gt;0,'spis PO'!H1999,"")</f>
        <v/>
      </c>
      <c r="J1999" s="12" t="str">
        <f>IF(LEN('spis PO'!I1999)&gt;0,'spis PO'!I1999,"")</f>
        <v/>
      </c>
      <c r="K1999" s="12" t="str">
        <f>IF('spis PO'!D1999="słup",VLOOKUP('spis PO'!J1999,słowniki!$A$91:$B$96,2),IF(LEN('spis PO'!D1999)&gt;0,1,""))</f>
        <v/>
      </c>
      <c r="L1999" s="2" t="str">
        <f>IF(LEN('spis PO'!L1999)&gt;0,VLOOKUP('spis PO'!L1999,słowniki!$A$100:$B$101,2),"")</f>
        <v/>
      </c>
      <c r="M1999" s="2" t="str">
        <f>IF(LEN('spis PO'!M1999)&gt;0,VLOOKUP('spis PO'!M1999,słowniki!$A$110:$B$111,2),"")</f>
        <v/>
      </c>
      <c r="N1999" s="2" t="str">
        <f>IF(LEN('spis PO'!N1999)&gt;0,'spis PO'!N1999,"")</f>
        <v/>
      </c>
      <c r="O1999" s="2" t="str">
        <f>IF('spis PO'!M1999="oprawa",VLOOKUP('spis PO'!O1999,słowniki!$A$120:$B$126,2),IF(LEN('spis PO'!M1999)&gt;0,1,""))</f>
        <v/>
      </c>
      <c r="P1999" s="12" t="str">
        <f>IF('spis PO'!M1999="oprawa",1,"")</f>
        <v/>
      </c>
      <c r="Q1999" s="2" t="str">
        <f t="shared" si="31"/>
        <v/>
      </c>
    </row>
    <row r="2000" spans="1:17">
      <c r="A2000" s="2" t="str">
        <f ca="1">IF(LEN('spis PO'!A2000)&gt;0,MID(CELL("nazwa_pliku"),SEARCH("[",CELL("nazwa_pliku"))+1, SEARCH(".",CELL("nazwa_pliku"))-SEARCH("[",CELL("nazwa_pliku"))-1),"")</f>
        <v/>
      </c>
      <c r="B2000" s="2" t="str">
        <f ca="1">IF(LEN('spis PO'!A2000)&gt;0,MID(CELL("nazwa_pliku"),SEARCH("[",CELL("nazwa_pliku"))+1, SEARCH(".",CELL("nazwa_pliku"))-SEARCH("[",CELL("nazwa_pliku"))-1),"")</f>
        <v/>
      </c>
      <c r="C2000" s="2" t="str">
        <f>IF(LEN('spis PO'!B2000)&gt;0,'spis PO'!B2000,"")</f>
        <v/>
      </c>
      <c r="D2000" s="2" t="str">
        <f>IF(LEN('spis PO'!C2000)&gt;0,'spis PO'!C2000,"")</f>
        <v/>
      </c>
      <c r="E2000" s="2" t="str">
        <f>IF(LEN('spis PO'!D2000)&gt;0,VLOOKUP('spis PO'!D2000,słowniki!$A$61:$B$63,2),"")</f>
        <v/>
      </c>
      <c r="F2000" s="2" t="str">
        <f>IF(LEN('spis PO'!E2000)&gt;0,VLOOKUP('spis PO'!E2000,słowniki!$A$71:$B$77,2),"")</f>
        <v/>
      </c>
      <c r="G2000" s="12" t="str">
        <f>IF(LEN('spis PO'!F2000)&gt;0,VLOOKUP('spis PO'!F2000,słowniki!$A$51:$B$52,2),"")</f>
        <v/>
      </c>
      <c r="H2000" s="12" t="str">
        <f>IF(LEN('spis PO'!G2000)&gt;0,VLOOKUP('spis PO'!G2000,słowniki!$A$81:$B$83,2),"")</f>
        <v/>
      </c>
      <c r="I2000" s="2" t="str">
        <f>IF(LEN('spis PO'!H2000)&gt;0,'spis PO'!H2000,"")</f>
        <v/>
      </c>
      <c r="J2000" s="12" t="str">
        <f>IF(LEN('spis PO'!I2000)&gt;0,'spis PO'!I2000,"")</f>
        <v/>
      </c>
      <c r="K2000" s="12" t="str">
        <f>IF('spis PO'!D2000="słup",VLOOKUP('spis PO'!J2000,słowniki!$A$91:$B$96,2),IF(LEN('spis PO'!D2000)&gt;0,1,""))</f>
        <v/>
      </c>
      <c r="L2000" s="2" t="str">
        <f>IF(LEN('spis PO'!L2000)&gt;0,VLOOKUP('spis PO'!L2000,słowniki!$A$100:$B$101,2),"")</f>
        <v/>
      </c>
      <c r="M2000" s="2" t="str">
        <f>IF(LEN('spis PO'!M2000)&gt;0,VLOOKUP('spis PO'!M2000,słowniki!$A$110:$B$111,2),"")</f>
        <v/>
      </c>
      <c r="N2000" s="2" t="str">
        <f>IF(LEN('spis PO'!N2000)&gt;0,'spis PO'!N2000,"")</f>
        <v/>
      </c>
      <c r="O2000" s="2" t="str">
        <f>IF('spis PO'!M2000="oprawa",VLOOKUP('spis PO'!O2000,słowniki!$A$120:$B$126,2),IF(LEN('spis PO'!M2000)&gt;0,1,""))</f>
        <v/>
      </c>
      <c r="P2000" s="12" t="str">
        <f>IF('spis PO'!M2000="oprawa",1,"")</f>
        <v/>
      </c>
      <c r="Q2000" s="2" t="str">
        <f t="shared" si="31"/>
        <v/>
      </c>
    </row>
  </sheetData>
  <sheetProtection password="DB4F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1"/>
  <sheetViews>
    <sheetView workbookViewId="0"/>
  </sheetViews>
  <sheetFormatPr defaultRowHeight="12.75"/>
  <cols>
    <col min="1" max="1" width="20.5" style="2" bestFit="1" customWidth="1"/>
    <col min="2" max="2" width="10.125" style="2" bestFit="1" customWidth="1"/>
    <col min="3" max="3" width="11.5" style="2" bestFit="1" customWidth="1"/>
    <col min="4" max="4" width="12.125" style="2" bestFit="1" customWidth="1"/>
    <col min="5" max="5" width="16.5" style="2" bestFit="1" customWidth="1"/>
    <col min="6" max="6" width="20.5" style="2" bestFit="1" customWidth="1"/>
    <col min="7" max="16384" width="9" style="2"/>
  </cols>
  <sheetData>
    <row r="1" spans="1:4">
      <c r="A1" s="4" t="s">
        <v>49</v>
      </c>
      <c r="B1" s="3" t="s">
        <v>0</v>
      </c>
      <c r="C1" s="4" t="s">
        <v>1</v>
      </c>
      <c r="D1" s="4" t="s">
        <v>2</v>
      </c>
    </row>
    <row r="2" spans="1:4">
      <c r="A2" s="2" t="s">
        <v>56</v>
      </c>
      <c r="B2" s="2" t="s">
        <v>20</v>
      </c>
      <c r="C2" s="2" t="s">
        <v>21</v>
      </c>
      <c r="D2" s="5" t="s">
        <v>14</v>
      </c>
    </row>
    <row r="3" spans="1:4">
      <c r="A3" s="2" t="s">
        <v>57</v>
      </c>
      <c r="B3" s="2" t="s">
        <v>22</v>
      </c>
      <c r="C3" s="2" t="s">
        <v>23</v>
      </c>
      <c r="D3" s="5" t="s">
        <v>17</v>
      </c>
    </row>
    <row r="4" spans="1:4">
      <c r="A4" s="2" t="s">
        <v>58</v>
      </c>
      <c r="B4" s="2" t="s">
        <v>24</v>
      </c>
      <c r="C4" s="2" t="s">
        <v>25</v>
      </c>
      <c r="D4" s="5" t="s">
        <v>8</v>
      </c>
    </row>
    <row r="5" spans="1:4">
      <c r="A5" s="2" t="s">
        <v>59</v>
      </c>
      <c r="B5" s="2" t="s">
        <v>26</v>
      </c>
      <c r="C5" s="2" t="s">
        <v>27</v>
      </c>
      <c r="D5" s="5" t="s">
        <v>28</v>
      </c>
    </row>
    <row r="6" spans="1:4">
      <c r="A6" s="2" t="s">
        <v>60</v>
      </c>
      <c r="B6" s="2" t="s">
        <v>29</v>
      </c>
      <c r="C6" s="2" t="s">
        <v>30</v>
      </c>
      <c r="D6" s="5" t="s">
        <v>28</v>
      </c>
    </row>
    <row r="7" spans="1:4">
      <c r="A7" s="2" t="s">
        <v>54</v>
      </c>
      <c r="B7" s="2" t="s">
        <v>15</v>
      </c>
      <c r="C7" s="2" t="s">
        <v>16</v>
      </c>
      <c r="D7" s="5" t="s">
        <v>17</v>
      </c>
    </row>
    <row r="8" spans="1:4">
      <c r="A8" s="2" t="s">
        <v>55</v>
      </c>
      <c r="B8" s="2" t="s">
        <v>18</v>
      </c>
      <c r="C8" s="2" t="s">
        <v>19</v>
      </c>
      <c r="D8" s="5" t="s">
        <v>8</v>
      </c>
    </row>
    <row r="9" spans="1:4">
      <c r="A9" s="2" t="s">
        <v>65</v>
      </c>
      <c r="B9" s="2" t="s">
        <v>40</v>
      </c>
      <c r="C9" s="2" t="s">
        <v>41</v>
      </c>
      <c r="D9" s="5" t="s">
        <v>39</v>
      </c>
    </row>
    <row r="10" spans="1:4">
      <c r="A10" s="2" t="s">
        <v>66</v>
      </c>
      <c r="B10" s="2" t="s">
        <v>42</v>
      </c>
      <c r="C10" s="2" t="s">
        <v>43</v>
      </c>
      <c r="D10" s="5" t="s">
        <v>44</v>
      </c>
    </row>
    <row r="11" spans="1:4">
      <c r="A11" s="2" t="s">
        <v>61</v>
      </c>
      <c r="B11" s="2" t="s">
        <v>31</v>
      </c>
      <c r="C11" s="2" t="s">
        <v>32</v>
      </c>
      <c r="D11" s="5" t="s">
        <v>14</v>
      </c>
    </row>
    <row r="12" spans="1:4">
      <c r="A12" s="2" t="s">
        <v>50</v>
      </c>
      <c r="B12" s="2" t="s">
        <v>3</v>
      </c>
      <c r="C12" s="2" t="s">
        <v>4</v>
      </c>
      <c r="D12" s="5" t="s">
        <v>5</v>
      </c>
    </row>
    <row r="13" spans="1:4">
      <c r="A13" s="2" t="s">
        <v>51</v>
      </c>
      <c r="B13" s="2" t="s">
        <v>6</v>
      </c>
      <c r="C13" s="2" t="s">
        <v>7</v>
      </c>
      <c r="D13" s="5" t="s">
        <v>8</v>
      </c>
    </row>
    <row r="14" spans="1:4">
      <c r="A14" s="2" t="s">
        <v>52</v>
      </c>
      <c r="B14" s="2" t="s">
        <v>9</v>
      </c>
      <c r="C14" s="2" t="s">
        <v>10</v>
      </c>
      <c r="D14" s="5" t="s">
        <v>11</v>
      </c>
    </row>
    <row r="15" spans="1:4">
      <c r="A15" s="2" t="s">
        <v>62</v>
      </c>
      <c r="B15" s="2" t="s">
        <v>33</v>
      </c>
      <c r="C15" s="2" t="s">
        <v>34</v>
      </c>
      <c r="D15" s="5" t="s">
        <v>17</v>
      </c>
    </row>
    <row r="16" spans="1:4">
      <c r="A16" s="2" t="s">
        <v>63</v>
      </c>
      <c r="B16" s="2" t="s">
        <v>35</v>
      </c>
      <c r="C16" s="2" t="s">
        <v>36</v>
      </c>
      <c r="D16" s="5" t="s">
        <v>28</v>
      </c>
    </row>
    <row r="17" spans="1:4">
      <c r="A17" s="2" t="s">
        <v>64</v>
      </c>
      <c r="B17" s="2" t="s">
        <v>37</v>
      </c>
      <c r="C17" s="2" t="s">
        <v>38</v>
      </c>
      <c r="D17" s="5" t="s">
        <v>39</v>
      </c>
    </row>
    <row r="18" spans="1:4">
      <c r="A18" s="2" t="s">
        <v>53</v>
      </c>
      <c r="B18" s="2" t="s">
        <v>12</v>
      </c>
      <c r="C18" s="2" t="s">
        <v>13</v>
      </c>
      <c r="D18" s="5" t="s">
        <v>14</v>
      </c>
    </row>
    <row r="19" spans="1:4">
      <c r="A19" s="2" t="s">
        <v>67</v>
      </c>
      <c r="B19" s="2" t="s">
        <v>45</v>
      </c>
      <c r="C19" s="2" t="s">
        <v>46</v>
      </c>
      <c r="D19" s="5" t="s">
        <v>14</v>
      </c>
    </row>
    <row r="20" spans="1:4">
      <c r="A20" s="2" t="s">
        <v>68</v>
      </c>
      <c r="B20" s="2" t="s">
        <v>47</v>
      </c>
      <c r="C20" s="2" t="s">
        <v>48</v>
      </c>
      <c r="D20" s="5" t="s">
        <v>17</v>
      </c>
    </row>
    <row r="50" spans="1:4">
      <c r="A50" s="4" t="s">
        <v>109</v>
      </c>
      <c r="B50" s="3" t="s">
        <v>0</v>
      </c>
      <c r="C50" s="4" t="s">
        <v>1</v>
      </c>
      <c r="D50" s="4" t="s">
        <v>2</v>
      </c>
    </row>
    <row r="51" spans="1:4">
      <c r="A51" s="6" t="s">
        <v>126</v>
      </c>
      <c r="B51" s="2" t="s">
        <v>93</v>
      </c>
      <c r="C51" s="2" t="s">
        <v>89</v>
      </c>
      <c r="D51" s="5" t="s">
        <v>71</v>
      </c>
    </row>
    <row r="52" spans="1:4">
      <c r="A52" s="6" t="s">
        <v>127</v>
      </c>
      <c r="B52" s="2" t="s">
        <v>94</v>
      </c>
      <c r="C52" s="2" t="s">
        <v>89</v>
      </c>
      <c r="D52" s="5" t="s">
        <v>14</v>
      </c>
    </row>
    <row r="53" spans="1:4">
      <c r="A53" s="6" t="s">
        <v>128</v>
      </c>
      <c r="B53" s="2" t="s">
        <v>95</v>
      </c>
      <c r="C53" s="2" t="s">
        <v>89</v>
      </c>
      <c r="D53" s="5" t="s">
        <v>74</v>
      </c>
    </row>
    <row r="54" spans="1:4">
      <c r="A54" s="6" t="s">
        <v>129</v>
      </c>
      <c r="B54" s="2" t="s">
        <v>96</v>
      </c>
      <c r="C54" s="2" t="s">
        <v>89</v>
      </c>
      <c r="D54" s="5" t="s">
        <v>17</v>
      </c>
    </row>
    <row r="55" spans="1:4">
      <c r="A55" s="6" t="s">
        <v>130</v>
      </c>
      <c r="B55" s="2" t="s">
        <v>97</v>
      </c>
      <c r="C55" s="2" t="s">
        <v>89</v>
      </c>
      <c r="D55" s="5" t="s">
        <v>5</v>
      </c>
    </row>
    <row r="56" spans="1:4">
      <c r="A56" s="6" t="s">
        <v>124</v>
      </c>
      <c r="B56" s="2" t="s">
        <v>88</v>
      </c>
      <c r="C56" s="2" t="s">
        <v>89</v>
      </c>
      <c r="D56" s="5" t="s">
        <v>90</v>
      </c>
    </row>
    <row r="57" spans="1:4">
      <c r="A57" s="6" t="s">
        <v>131</v>
      </c>
      <c r="B57" s="2" t="s">
        <v>98</v>
      </c>
      <c r="C57" s="2" t="s">
        <v>89</v>
      </c>
      <c r="D57" s="5" t="s">
        <v>78</v>
      </c>
    </row>
    <row r="58" spans="1:4">
      <c r="A58" s="6" t="s">
        <v>132</v>
      </c>
      <c r="B58" s="2" t="s">
        <v>99</v>
      </c>
      <c r="C58" s="2" t="s">
        <v>89</v>
      </c>
      <c r="D58" s="5" t="s">
        <v>28</v>
      </c>
    </row>
    <row r="59" spans="1:4">
      <c r="A59" s="6" t="s">
        <v>125</v>
      </c>
      <c r="B59" s="2" t="s">
        <v>91</v>
      </c>
      <c r="C59" s="2" t="s">
        <v>89</v>
      </c>
      <c r="D59" s="5" t="s">
        <v>92</v>
      </c>
    </row>
    <row r="60" spans="1:4">
      <c r="A60" s="6" t="s">
        <v>135</v>
      </c>
      <c r="B60" s="2" t="s">
        <v>103</v>
      </c>
      <c r="C60" s="2" t="s">
        <v>101</v>
      </c>
      <c r="D60" s="5" t="s">
        <v>71</v>
      </c>
    </row>
    <row r="61" spans="1:4">
      <c r="A61" s="6" t="s">
        <v>136</v>
      </c>
      <c r="B61" s="2" t="s">
        <v>104</v>
      </c>
      <c r="C61" s="2" t="s">
        <v>101</v>
      </c>
      <c r="D61" s="5" t="s">
        <v>14</v>
      </c>
    </row>
    <row r="62" spans="1:4">
      <c r="A62" s="6" t="s">
        <v>133</v>
      </c>
      <c r="B62" s="2" t="s">
        <v>100</v>
      </c>
      <c r="C62" s="2" t="s">
        <v>101</v>
      </c>
      <c r="D62" s="5" t="s">
        <v>90</v>
      </c>
    </row>
    <row r="63" spans="1:4">
      <c r="A63" s="6" t="s">
        <v>134</v>
      </c>
      <c r="B63" s="2" t="s">
        <v>102</v>
      </c>
      <c r="C63" s="2" t="s">
        <v>101</v>
      </c>
      <c r="D63" s="5" t="s">
        <v>92</v>
      </c>
    </row>
    <row r="64" spans="1:4">
      <c r="A64" s="6" t="s">
        <v>137</v>
      </c>
      <c r="B64" s="2" t="s">
        <v>105</v>
      </c>
      <c r="C64" s="2" t="s">
        <v>106</v>
      </c>
      <c r="D64" s="5" t="s">
        <v>74</v>
      </c>
    </row>
    <row r="65" spans="1:4">
      <c r="A65" s="6" t="s">
        <v>138</v>
      </c>
      <c r="B65" s="2" t="s">
        <v>107</v>
      </c>
      <c r="C65" s="2" t="s">
        <v>106</v>
      </c>
      <c r="D65" s="5" t="s">
        <v>17</v>
      </c>
    </row>
    <row r="66" spans="1:4">
      <c r="A66" s="6" t="s">
        <v>139</v>
      </c>
      <c r="B66" s="2" t="s">
        <v>108</v>
      </c>
      <c r="C66" s="2" t="s">
        <v>106</v>
      </c>
      <c r="D66" s="5" t="s">
        <v>5</v>
      </c>
    </row>
    <row r="67" spans="1:4">
      <c r="A67" s="6" t="s">
        <v>117</v>
      </c>
      <c r="B67" s="2" t="s">
        <v>80</v>
      </c>
      <c r="C67" s="2" t="s">
        <v>81</v>
      </c>
      <c r="D67" s="5" t="s">
        <v>71</v>
      </c>
    </row>
    <row r="68" spans="1:4">
      <c r="A68" s="6" t="s">
        <v>118</v>
      </c>
      <c r="B68" s="2" t="s">
        <v>82</v>
      </c>
      <c r="C68" s="2" t="s">
        <v>81</v>
      </c>
      <c r="D68" s="5" t="s">
        <v>14</v>
      </c>
    </row>
    <row r="69" spans="1:4">
      <c r="A69" s="6" t="s">
        <v>119</v>
      </c>
      <c r="B69" s="2" t="s">
        <v>83</v>
      </c>
      <c r="C69" s="2" t="s">
        <v>81</v>
      </c>
      <c r="D69" s="5" t="s">
        <v>74</v>
      </c>
    </row>
    <row r="70" spans="1:4">
      <c r="A70" s="6" t="s">
        <v>120</v>
      </c>
      <c r="B70" s="2" t="s">
        <v>84</v>
      </c>
      <c r="C70" s="2" t="s">
        <v>81</v>
      </c>
      <c r="D70" s="5" t="s">
        <v>5</v>
      </c>
    </row>
    <row r="71" spans="1:4">
      <c r="A71" s="6" t="s">
        <v>121</v>
      </c>
      <c r="B71" s="2" t="s">
        <v>85</v>
      </c>
      <c r="C71" s="2" t="s">
        <v>81</v>
      </c>
      <c r="D71" s="5" t="s">
        <v>8</v>
      </c>
    </row>
    <row r="72" spans="1:4">
      <c r="A72" s="6" t="s">
        <v>122</v>
      </c>
      <c r="B72" s="2" t="s">
        <v>86</v>
      </c>
      <c r="C72" s="2" t="s">
        <v>81</v>
      </c>
      <c r="D72" s="5" t="s">
        <v>78</v>
      </c>
    </row>
    <row r="73" spans="1:4">
      <c r="A73" s="6" t="s">
        <v>123</v>
      </c>
      <c r="B73" s="2" t="s">
        <v>87</v>
      </c>
      <c r="C73" s="2" t="s">
        <v>81</v>
      </c>
      <c r="D73" s="5" t="s">
        <v>28</v>
      </c>
    </row>
    <row r="74" spans="1:4">
      <c r="A74" s="6" t="s">
        <v>110</v>
      </c>
      <c r="B74" s="2" t="s">
        <v>69</v>
      </c>
      <c r="C74" s="2" t="s">
        <v>70</v>
      </c>
      <c r="D74" s="5" t="s">
        <v>71</v>
      </c>
    </row>
    <row r="75" spans="1:4">
      <c r="A75" s="6" t="s">
        <v>111</v>
      </c>
      <c r="B75" s="2" t="s">
        <v>72</v>
      </c>
      <c r="C75" s="2" t="s">
        <v>70</v>
      </c>
      <c r="D75" s="5" t="s">
        <v>14</v>
      </c>
    </row>
    <row r="76" spans="1:4">
      <c r="A76" s="6" t="s">
        <v>112</v>
      </c>
      <c r="B76" s="2" t="s">
        <v>73</v>
      </c>
      <c r="C76" s="2" t="s">
        <v>70</v>
      </c>
      <c r="D76" s="5" t="s">
        <v>74</v>
      </c>
    </row>
    <row r="77" spans="1:4">
      <c r="A77" s="6" t="s">
        <v>113</v>
      </c>
      <c r="B77" s="2" t="s">
        <v>75</v>
      </c>
      <c r="C77" s="2" t="s">
        <v>70</v>
      </c>
      <c r="D77" s="5" t="s">
        <v>5</v>
      </c>
    </row>
    <row r="78" spans="1:4">
      <c r="A78" s="6" t="s">
        <v>114</v>
      </c>
      <c r="B78" s="2" t="s">
        <v>76</v>
      </c>
      <c r="C78" s="2" t="s">
        <v>70</v>
      </c>
      <c r="D78" s="5" t="s">
        <v>8</v>
      </c>
    </row>
    <row r="79" spans="1:4">
      <c r="A79" s="6" t="s">
        <v>115</v>
      </c>
      <c r="B79" s="2" t="s">
        <v>77</v>
      </c>
      <c r="C79" s="2" t="s">
        <v>70</v>
      </c>
      <c r="D79" s="5" t="s">
        <v>78</v>
      </c>
    </row>
    <row r="80" spans="1:4">
      <c r="A80" s="6" t="s">
        <v>116</v>
      </c>
      <c r="B80" s="2" t="s">
        <v>79</v>
      </c>
      <c r="C80" s="2" t="s">
        <v>70</v>
      </c>
      <c r="D80" s="5" t="s">
        <v>28</v>
      </c>
    </row>
    <row r="100" spans="1:5">
      <c r="A100" s="4" t="s">
        <v>193</v>
      </c>
      <c r="B100" s="3" t="s">
        <v>0</v>
      </c>
      <c r="C100" s="4" t="s">
        <v>1</v>
      </c>
      <c r="D100" s="4" t="s">
        <v>2</v>
      </c>
    </row>
    <row r="101" spans="1:5">
      <c r="A101" s="2" t="s">
        <v>218</v>
      </c>
      <c r="B101" s="2" t="s">
        <v>191</v>
      </c>
      <c r="C101" s="2" t="s">
        <v>189</v>
      </c>
      <c r="D101" s="2" t="s">
        <v>192</v>
      </c>
      <c r="E101" s="2" t="s">
        <v>143</v>
      </c>
    </row>
    <row r="102" spans="1:5">
      <c r="A102" s="2" t="s">
        <v>217</v>
      </c>
      <c r="B102" s="2" t="s">
        <v>188</v>
      </c>
      <c r="C102" s="2" t="s">
        <v>189</v>
      </c>
      <c r="D102" s="2" t="s">
        <v>190</v>
      </c>
      <c r="E102" s="2" t="s">
        <v>143</v>
      </c>
    </row>
    <row r="103" spans="1:5">
      <c r="A103" s="2" t="s">
        <v>194</v>
      </c>
      <c r="B103" s="2" t="s">
        <v>140</v>
      </c>
      <c r="C103" s="2" t="s">
        <v>141</v>
      </c>
      <c r="D103" s="2" t="s">
        <v>142</v>
      </c>
      <c r="E103" s="2" t="s">
        <v>143</v>
      </c>
    </row>
    <row r="104" spans="1:5">
      <c r="A104" s="2" t="s">
        <v>195</v>
      </c>
      <c r="B104" s="2" t="s">
        <v>144</v>
      </c>
      <c r="C104" s="2" t="s">
        <v>141</v>
      </c>
      <c r="D104" s="2" t="s">
        <v>145</v>
      </c>
      <c r="E104" s="2" t="s">
        <v>143</v>
      </c>
    </row>
    <row r="105" spans="1:5">
      <c r="A105" s="2" t="s">
        <v>196</v>
      </c>
      <c r="B105" s="2" t="s">
        <v>146</v>
      </c>
      <c r="C105" s="2" t="s">
        <v>141</v>
      </c>
      <c r="D105" s="2" t="s">
        <v>147</v>
      </c>
      <c r="E105" s="2" t="s">
        <v>143</v>
      </c>
    </row>
    <row r="106" spans="1:5">
      <c r="A106" s="2" t="s">
        <v>197</v>
      </c>
      <c r="B106" s="2" t="s">
        <v>148</v>
      </c>
      <c r="C106" s="2" t="s">
        <v>141</v>
      </c>
      <c r="D106" s="2" t="s">
        <v>149</v>
      </c>
      <c r="E106" s="2" t="s">
        <v>143</v>
      </c>
    </row>
    <row r="107" spans="1:5">
      <c r="A107" s="2" t="s">
        <v>200</v>
      </c>
      <c r="B107" s="2" t="s">
        <v>154</v>
      </c>
      <c r="C107" s="2" t="s">
        <v>141</v>
      </c>
      <c r="D107" s="2" t="s">
        <v>155</v>
      </c>
      <c r="E107" s="2" t="s">
        <v>143</v>
      </c>
    </row>
    <row r="108" spans="1:5">
      <c r="A108" s="2" t="s">
        <v>207</v>
      </c>
      <c r="B108" s="2" t="s">
        <v>168</v>
      </c>
      <c r="C108" s="2" t="s">
        <v>141</v>
      </c>
      <c r="D108" s="2" t="s">
        <v>169</v>
      </c>
      <c r="E108" s="2" t="s">
        <v>143</v>
      </c>
    </row>
    <row r="109" spans="1:5">
      <c r="A109" s="2" t="s">
        <v>201</v>
      </c>
      <c r="B109" s="2" t="s">
        <v>156</v>
      </c>
      <c r="C109" s="2" t="s">
        <v>141</v>
      </c>
      <c r="D109" s="2" t="s">
        <v>157</v>
      </c>
      <c r="E109" s="2" t="s">
        <v>143</v>
      </c>
    </row>
    <row r="110" spans="1:5">
      <c r="A110" s="2" t="s">
        <v>202</v>
      </c>
      <c r="B110" s="2" t="s">
        <v>158</v>
      </c>
      <c r="C110" s="2" t="s">
        <v>141</v>
      </c>
      <c r="D110" s="2" t="s">
        <v>159</v>
      </c>
      <c r="E110" s="2" t="s">
        <v>143</v>
      </c>
    </row>
    <row r="111" spans="1:5">
      <c r="A111" s="2" t="s">
        <v>203</v>
      </c>
      <c r="B111" s="2" t="s">
        <v>160</v>
      </c>
      <c r="C111" s="2" t="s">
        <v>141</v>
      </c>
      <c r="D111" s="2" t="s">
        <v>161</v>
      </c>
      <c r="E111" s="2" t="s">
        <v>143</v>
      </c>
    </row>
    <row r="112" spans="1:5">
      <c r="A112" s="2" t="s">
        <v>198</v>
      </c>
      <c r="B112" s="2" t="s">
        <v>150</v>
      </c>
      <c r="C112" s="2" t="s">
        <v>141</v>
      </c>
      <c r="D112" s="2" t="s">
        <v>151</v>
      </c>
      <c r="E112" s="2" t="s">
        <v>143</v>
      </c>
    </row>
    <row r="113" spans="1:5">
      <c r="A113" s="2" t="s">
        <v>204</v>
      </c>
      <c r="B113" s="2" t="s">
        <v>162</v>
      </c>
      <c r="C113" s="2" t="s">
        <v>141</v>
      </c>
      <c r="D113" s="2" t="s">
        <v>163</v>
      </c>
      <c r="E113" s="2" t="s">
        <v>143</v>
      </c>
    </row>
    <row r="114" spans="1:5">
      <c r="A114" s="2" t="s">
        <v>199</v>
      </c>
      <c r="B114" s="2" t="s">
        <v>152</v>
      </c>
      <c r="C114" s="2" t="s">
        <v>141</v>
      </c>
      <c r="D114" s="2" t="s">
        <v>153</v>
      </c>
      <c r="E114" s="2" t="s">
        <v>143</v>
      </c>
    </row>
    <row r="115" spans="1:5">
      <c r="A115" s="2" t="s">
        <v>205</v>
      </c>
      <c r="B115" s="2" t="s">
        <v>164</v>
      </c>
      <c r="C115" s="2" t="s">
        <v>141</v>
      </c>
      <c r="D115" s="2" t="s">
        <v>165</v>
      </c>
      <c r="E115" s="2" t="s">
        <v>143</v>
      </c>
    </row>
    <row r="116" spans="1:5">
      <c r="A116" s="2" t="s">
        <v>206</v>
      </c>
      <c r="B116" s="2" t="s">
        <v>166</v>
      </c>
      <c r="C116" s="2" t="s">
        <v>141</v>
      </c>
      <c r="D116" s="2" t="s">
        <v>167</v>
      </c>
      <c r="E116" s="2" t="s">
        <v>143</v>
      </c>
    </row>
    <row r="117" spans="1:5">
      <c r="A117" s="2" t="s">
        <v>208</v>
      </c>
      <c r="B117" s="2" t="s">
        <v>170</v>
      </c>
      <c r="C117" s="2" t="s">
        <v>171</v>
      </c>
      <c r="D117" s="2" t="s">
        <v>172</v>
      </c>
      <c r="E117" s="2" t="s">
        <v>143</v>
      </c>
    </row>
    <row r="118" spans="1:5">
      <c r="A118" s="2" t="s">
        <v>209</v>
      </c>
      <c r="B118" s="2" t="s">
        <v>173</v>
      </c>
      <c r="C118" s="2" t="s">
        <v>171</v>
      </c>
      <c r="D118" s="2" t="s">
        <v>174</v>
      </c>
      <c r="E118" s="2" t="s">
        <v>143</v>
      </c>
    </row>
    <row r="119" spans="1:5">
      <c r="A119" s="2" t="s">
        <v>210</v>
      </c>
      <c r="B119" s="2" t="s">
        <v>175</v>
      </c>
      <c r="C119" s="2" t="s">
        <v>171</v>
      </c>
      <c r="D119" s="2" t="s">
        <v>176</v>
      </c>
      <c r="E119" s="2" t="s">
        <v>143</v>
      </c>
    </row>
    <row r="120" spans="1:5">
      <c r="A120" s="2" t="s">
        <v>215</v>
      </c>
      <c r="B120" s="2" t="s">
        <v>185</v>
      </c>
      <c r="C120" s="2" t="s">
        <v>171</v>
      </c>
      <c r="D120" s="2" t="s">
        <v>155</v>
      </c>
      <c r="E120" s="2" t="s">
        <v>143</v>
      </c>
    </row>
    <row r="121" spans="1:5">
      <c r="A121" s="2" t="s">
        <v>216</v>
      </c>
      <c r="B121" s="2" t="s">
        <v>186</v>
      </c>
      <c r="C121" s="2" t="s">
        <v>171</v>
      </c>
      <c r="D121" s="2" t="s">
        <v>187</v>
      </c>
      <c r="E121" s="2" t="s">
        <v>143</v>
      </c>
    </row>
    <row r="122" spans="1:5">
      <c r="A122" s="2" t="s">
        <v>214</v>
      </c>
      <c r="B122" s="2" t="s">
        <v>183</v>
      </c>
      <c r="C122" s="2" t="s">
        <v>171</v>
      </c>
      <c r="D122" s="2" t="s">
        <v>184</v>
      </c>
      <c r="E122" s="2" t="s">
        <v>143</v>
      </c>
    </row>
    <row r="123" spans="1:5">
      <c r="A123" s="2" t="s">
        <v>211</v>
      </c>
      <c r="B123" s="2" t="s">
        <v>177</v>
      </c>
      <c r="C123" s="2" t="s">
        <v>171</v>
      </c>
      <c r="D123" s="2" t="s">
        <v>178</v>
      </c>
      <c r="E123" s="2" t="s">
        <v>143</v>
      </c>
    </row>
    <row r="124" spans="1:5">
      <c r="A124" s="2" t="s">
        <v>212</v>
      </c>
      <c r="B124" s="2" t="s">
        <v>179</v>
      </c>
      <c r="C124" s="2" t="s">
        <v>171</v>
      </c>
      <c r="D124" s="2" t="s">
        <v>180</v>
      </c>
      <c r="E124" s="2" t="s">
        <v>143</v>
      </c>
    </row>
    <row r="125" spans="1:5">
      <c r="A125" s="2" t="s">
        <v>213</v>
      </c>
      <c r="B125" s="2" t="s">
        <v>181</v>
      </c>
      <c r="C125" s="2" t="s">
        <v>171</v>
      </c>
      <c r="D125" s="2" t="s">
        <v>182</v>
      </c>
      <c r="E125" s="2" t="s">
        <v>143</v>
      </c>
    </row>
    <row r="150" spans="1:5">
      <c r="A150" s="4" t="s">
        <v>250</v>
      </c>
      <c r="B150" s="3" t="s">
        <v>0</v>
      </c>
      <c r="C150" s="4" t="s">
        <v>1</v>
      </c>
      <c r="D150" s="4" t="s">
        <v>2</v>
      </c>
    </row>
    <row r="151" spans="1:5">
      <c r="A151" s="2" t="s">
        <v>240</v>
      </c>
      <c r="B151" s="2" t="s">
        <v>219</v>
      </c>
      <c r="C151" s="2" t="s">
        <v>220</v>
      </c>
      <c r="D151" s="2" t="s">
        <v>221</v>
      </c>
      <c r="E151" s="2" t="s">
        <v>143</v>
      </c>
    </row>
    <row r="152" spans="1:5">
      <c r="A152" s="2" t="s">
        <v>241</v>
      </c>
      <c r="B152" s="2" t="s">
        <v>222</v>
      </c>
      <c r="C152" s="2" t="s">
        <v>220</v>
      </c>
      <c r="D152" s="2" t="s">
        <v>223</v>
      </c>
      <c r="E152" s="2" t="s">
        <v>143</v>
      </c>
    </row>
    <row r="153" spans="1:5">
      <c r="A153" s="2" t="s">
        <v>242</v>
      </c>
      <c r="B153" s="2" t="s">
        <v>224</v>
      </c>
      <c r="C153" s="2" t="s">
        <v>220</v>
      </c>
      <c r="D153" s="2" t="s">
        <v>225</v>
      </c>
      <c r="E153" s="2" t="s">
        <v>143</v>
      </c>
    </row>
    <row r="154" spans="1:5">
      <c r="A154" s="2" t="s">
        <v>243</v>
      </c>
      <c r="B154" s="2" t="s">
        <v>226</v>
      </c>
      <c r="C154" s="2" t="s">
        <v>220</v>
      </c>
      <c r="D154" s="2" t="s">
        <v>172</v>
      </c>
      <c r="E154" s="2" t="s">
        <v>143</v>
      </c>
    </row>
    <row r="155" spans="1:5">
      <c r="A155" s="2" t="s">
        <v>244</v>
      </c>
      <c r="B155" s="2" t="s">
        <v>227</v>
      </c>
      <c r="C155" s="2" t="s">
        <v>228</v>
      </c>
      <c r="D155" s="2" t="s">
        <v>229</v>
      </c>
      <c r="E155" s="2" t="s">
        <v>143</v>
      </c>
    </row>
    <row r="156" spans="1:5">
      <c r="A156" s="2" t="s">
        <v>245</v>
      </c>
      <c r="B156" s="2" t="s">
        <v>230</v>
      </c>
      <c r="C156" s="2" t="s">
        <v>228</v>
      </c>
      <c r="D156" s="2" t="s">
        <v>231</v>
      </c>
      <c r="E156" s="2" t="s">
        <v>143</v>
      </c>
    </row>
    <row r="157" spans="1:5">
      <c r="A157" s="2" t="s">
        <v>246</v>
      </c>
      <c r="B157" s="2" t="s">
        <v>232</v>
      </c>
      <c r="C157" s="2" t="s">
        <v>233</v>
      </c>
      <c r="D157" s="2" t="s">
        <v>231</v>
      </c>
      <c r="E157" s="2" t="s">
        <v>143</v>
      </c>
    </row>
    <row r="158" spans="1:5">
      <c r="A158" s="2" t="s">
        <v>247</v>
      </c>
      <c r="B158" s="2" t="s">
        <v>234</v>
      </c>
      <c r="C158" s="2" t="s">
        <v>233</v>
      </c>
      <c r="D158" s="2" t="s">
        <v>235</v>
      </c>
      <c r="E158" s="2" t="s">
        <v>143</v>
      </c>
    </row>
    <row r="159" spans="1:5">
      <c r="A159" s="2" t="s">
        <v>248</v>
      </c>
      <c r="B159" s="2" t="s">
        <v>236</v>
      </c>
      <c r="C159" s="2" t="s">
        <v>233</v>
      </c>
      <c r="D159" s="2" t="s">
        <v>237</v>
      </c>
      <c r="E159" s="2" t="s">
        <v>143</v>
      </c>
    </row>
    <row r="160" spans="1:5">
      <c r="A160" s="2" t="s">
        <v>249</v>
      </c>
      <c r="B160" s="2" t="s">
        <v>238</v>
      </c>
      <c r="C160" s="2" t="s">
        <v>233</v>
      </c>
      <c r="D160" s="2" t="s">
        <v>239</v>
      </c>
      <c r="E160" s="2" t="s">
        <v>143</v>
      </c>
    </row>
    <row r="200" spans="1:5">
      <c r="A200" s="4" t="s">
        <v>283</v>
      </c>
      <c r="B200" s="3" t="s">
        <v>0</v>
      </c>
      <c r="C200" s="4" t="s">
        <v>1</v>
      </c>
      <c r="D200" s="4" t="s">
        <v>2</v>
      </c>
    </row>
    <row r="201" spans="1:5">
      <c r="A201" s="2" t="s">
        <v>277</v>
      </c>
      <c r="B201" s="2" t="s">
        <v>261</v>
      </c>
      <c r="C201" s="2" t="s">
        <v>262</v>
      </c>
      <c r="D201" s="2" t="s">
        <v>263</v>
      </c>
      <c r="E201" s="2" t="s">
        <v>264</v>
      </c>
    </row>
    <row r="202" spans="1:5">
      <c r="A202" s="2" t="s">
        <v>278</v>
      </c>
      <c r="B202" s="2" t="s">
        <v>265</v>
      </c>
      <c r="C202" s="2" t="s">
        <v>262</v>
      </c>
      <c r="D202" s="2" t="s">
        <v>142</v>
      </c>
      <c r="E202" s="2" t="s">
        <v>264</v>
      </c>
    </row>
    <row r="203" spans="1:5">
      <c r="A203" s="2" t="s">
        <v>279</v>
      </c>
      <c r="B203" s="2" t="s">
        <v>266</v>
      </c>
      <c r="C203" s="2" t="s">
        <v>262</v>
      </c>
      <c r="D203" s="2" t="s">
        <v>267</v>
      </c>
      <c r="E203" s="2" t="s">
        <v>264</v>
      </c>
    </row>
    <row r="204" spans="1:5">
      <c r="A204" s="2" t="s">
        <v>280</v>
      </c>
      <c r="B204" s="2" t="s">
        <v>268</v>
      </c>
      <c r="C204" s="2" t="s">
        <v>262</v>
      </c>
      <c r="D204" s="2" t="s">
        <v>253</v>
      </c>
      <c r="E204" s="2" t="s">
        <v>264</v>
      </c>
    </row>
    <row r="205" spans="1:5">
      <c r="A205" s="2" t="s">
        <v>281</v>
      </c>
      <c r="B205" s="2" t="s">
        <v>269</v>
      </c>
      <c r="C205" s="2" t="s">
        <v>262</v>
      </c>
      <c r="D205" s="2" t="s">
        <v>270</v>
      </c>
      <c r="E205" s="2" t="s">
        <v>264</v>
      </c>
    </row>
    <row r="206" spans="1:5">
      <c r="A206" s="2" t="s">
        <v>282</v>
      </c>
      <c r="B206" s="2" t="s">
        <v>271</v>
      </c>
      <c r="C206" s="2" t="s">
        <v>262</v>
      </c>
      <c r="D206" s="2" t="s">
        <v>159</v>
      </c>
      <c r="E206" s="2" t="s">
        <v>264</v>
      </c>
    </row>
    <row r="207" spans="1:5">
      <c r="A207" s="2" t="s">
        <v>272</v>
      </c>
      <c r="B207" s="2" t="s">
        <v>251</v>
      </c>
      <c r="C207" s="2" t="s">
        <v>252</v>
      </c>
      <c r="D207" s="2" t="s">
        <v>253</v>
      </c>
      <c r="E207" s="2" t="s">
        <v>143</v>
      </c>
    </row>
    <row r="208" spans="1:5">
      <c r="A208" s="2" t="s">
        <v>273</v>
      </c>
      <c r="B208" s="2" t="s">
        <v>254</v>
      </c>
      <c r="C208" s="2" t="s">
        <v>252</v>
      </c>
      <c r="D208" s="2" t="s">
        <v>159</v>
      </c>
      <c r="E208" s="2" t="s">
        <v>143</v>
      </c>
    </row>
    <row r="209" spans="1:5">
      <c r="A209" s="2" t="s">
        <v>274</v>
      </c>
      <c r="B209" s="2" t="s">
        <v>255</v>
      </c>
      <c r="C209" s="2" t="s">
        <v>252</v>
      </c>
      <c r="D209" s="2" t="s">
        <v>256</v>
      </c>
      <c r="E209" s="2" t="s">
        <v>143</v>
      </c>
    </row>
    <row r="210" spans="1:5">
      <c r="A210" s="2" t="s">
        <v>275</v>
      </c>
      <c r="B210" s="2" t="s">
        <v>257</v>
      </c>
      <c r="C210" s="2" t="s">
        <v>252</v>
      </c>
      <c r="D210" s="2" t="s">
        <v>258</v>
      </c>
      <c r="E210" s="2" t="s">
        <v>143</v>
      </c>
    </row>
    <row r="211" spans="1:5">
      <c r="A211" s="2" t="s">
        <v>276</v>
      </c>
      <c r="B211" s="2" t="s">
        <v>259</v>
      </c>
      <c r="C211" s="2" t="s">
        <v>252</v>
      </c>
      <c r="D211" s="2" t="s">
        <v>260</v>
      </c>
      <c r="E211" s="2" t="s">
        <v>143</v>
      </c>
    </row>
  </sheetData>
  <sheetProtection password="DB4F" sheet="1" objects="1" scenarios="1"/>
  <sortState ref="A201:E211">
    <sortCondition ref="A201:A211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7"/>
  <sheetViews>
    <sheetView topLeftCell="A109" workbookViewId="0">
      <selection activeCell="A141" sqref="A141"/>
    </sheetView>
  </sheetViews>
  <sheetFormatPr defaultRowHeight="14.25"/>
  <cols>
    <col min="1" max="1" width="20.25" bestFit="1" customWidth="1"/>
    <col min="2" max="2" width="7" customWidth="1"/>
  </cols>
  <sheetData>
    <row r="1" spans="1:2" ht="15">
      <c r="A1" s="1" t="s">
        <v>289</v>
      </c>
    </row>
    <row r="2" spans="1:2">
      <c r="A2" t="s">
        <v>291</v>
      </c>
      <c r="B2">
        <v>1</v>
      </c>
    </row>
    <row r="3" spans="1:2">
      <c r="A3" t="s">
        <v>292</v>
      </c>
      <c r="B3">
        <v>3</v>
      </c>
    </row>
    <row r="4" spans="1:2">
      <c r="A4" t="s">
        <v>290</v>
      </c>
      <c r="B4">
        <v>2</v>
      </c>
    </row>
    <row r="5" spans="1:2">
      <c r="A5" t="s">
        <v>293</v>
      </c>
      <c r="B5">
        <v>4</v>
      </c>
    </row>
    <row r="10" spans="1:2" ht="15">
      <c r="A10" s="1" t="s">
        <v>294</v>
      </c>
    </row>
    <row r="11" spans="1:2">
      <c r="A11" t="s">
        <v>298</v>
      </c>
      <c r="B11">
        <v>5</v>
      </c>
    </row>
    <row r="12" spans="1:2">
      <c r="A12" t="s">
        <v>297</v>
      </c>
      <c r="B12">
        <v>4</v>
      </c>
    </row>
    <row r="13" spans="1:2">
      <c r="A13" t="s">
        <v>291</v>
      </c>
      <c r="B13">
        <v>1</v>
      </c>
    </row>
    <row r="14" spans="1:2">
      <c r="A14" t="s">
        <v>299</v>
      </c>
      <c r="B14">
        <v>6</v>
      </c>
    </row>
    <row r="15" spans="1:2">
      <c r="A15" t="s">
        <v>296</v>
      </c>
      <c r="B15">
        <v>3</v>
      </c>
    </row>
    <row r="16" spans="1:2">
      <c r="A16" t="s">
        <v>295</v>
      </c>
      <c r="B16">
        <v>2</v>
      </c>
    </row>
    <row r="20" spans="1:2" ht="15">
      <c r="A20" s="1" t="s">
        <v>305</v>
      </c>
    </row>
    <row r="21" spans="1:2">
      <c r="A21" t="s">
        <v>303</v>
      </c>
      <c r="B21">
        <v>5</v>
      </c>
    </row>
    <row r="22" spans="1:2">
      <c r="A22" t="s">
        <v>304</v>
      </c>
      <c r="B22">
        <v>6</v>
      </c>
    </row>
    <row r="23" spans="1:2">
      <c r="A23" t="s">
        <v>301</v>
      </c>
      <c r="B23">
        <v>2</v>
      </c>
    </row>
    <row r="24" spans="1:2">
      <c r="A24" t="s">
        <v>302</v>
      </c>
      <c r="B24">
        <v>4</v>
      </c>
    </row>
    <row r="25" spans="1:2">
      <c r="A25" t="s">
        <v>300</v>
      </c>
      <c r="B25">
        <v>3</v>
      </c>
    </row>
    <row r="30" spans="1:2" ht="15">
      <c r="A30" s="1" t="s">
        <v>307</v>
      </c>
    </row>
    <row r="31" spans="1:2">
      <c r="A31" t="s">
        <v>308</v>
      </c>
      <c r="B31">
        <v>2</v>
      </c>
    </row>
    <row r="32" spans="1:2">
      <c r="A32" t="s">
        <v>291</v>
      </c>
      <c r="B32">
        <v>1</v>
      </c>
    </row>
    <row r="33" spans="1:2">
      <c r="A33" t="s">
        <v>309</v>
      </c>
      <c r="B33">
        <v>3</v>
      </c>
    </row>
    <row r="40" spans="1:2" ht="15">
      <c r="A40" s="1" t="s">
        <v>310</v>
      </c>
    </row>
    <row r="41" spans="1:2">
      <c r="A41" t="s">
        <v>312</v>
      </c>
      <c r="B41">
        <v>3</v>
      </c>
    </row>
    <row r="42" spans="1:2">
      <c r="A42" t="s">
        <v>314</v>
      </c>
      <c r="B42">
        <v>5</v>
      </c>
    </row>
    <row r="43" spans="1:2">
      <c r="A43" t="s">
        <v>313</v>
      </c>
      <c r="B43">
        <v>4</v>
      </c>
    </row>
    <row r="44" spans="1:2">
      <c r="A44" t="s">
        <v>315</v>
      </c>
      <c r="B44">
        <v>6</v>
      </c>
    </row>
    <row r="45" spans="1:2">
      <c r="A45" t="s">
        <v>311</v>
      </c>
      <c r="B45">
        <v>2</v>
      </c>
    </row>
    <row r="50" spans="1:2" ht="15">
      <c r="A50" s="1" t="s">
        <v>316</v>
      </c>
    </row>
    <row r="51" spans="1:2">
      <c r="A51" t="s">
        <v>318</v>
      </c>
      <c r="B51">
        <v>3</v>
      </c>
    </row>
    <row r="52" spans="1:2">
      <c r="A52" t="s">
        <v>317</v>
      </c>
      <c r="B52">
        <v>2</v>
      </c>
    </row>
    <row r="60" spans="1:2" ht="15">
      <c r="A60" s="1" t="s">
        <v>320</v>
      </c>
    </row>
    <row r="61" spans="1:2">
      <c r="A61" t="s">
        <v>322</v>
      </c>
      <c r="B61">
        <v>3</v>
      </c>
    </row>
    <row r="62" spans="1:2">
      <c r="A62" t="s">
        <v>323</v>
      </c>
      <c r="B62">
        <v>4</v>
      </c>
    </row>
    <row r="63" spans="1:2">
      <c r="A63" t="s">
        <v>321</v>
      </c>
      <c r="B63">
        <v>2</v>
      </c>
    </row>
    <row r="70" spans="1:2" ht="15">
      <c r="A70" s="1" t="s">
        <v>327</v>
      </c>
    </row>
    <row r="71" spans="1:2">
      <c r="A71" t="s">
        <v>330</v>
      </c>
      <c r="B71">
        <v>2</v>
      </c>
    </row>
    <row r="72" spans="1:2">
      <c r="A72" t="s">
        <v>322</v>
      </c>
      <c r="B72">
        <v>7</v>
      </c>
    </row>
    <row r="73" spans="1:2">
      <c r="A73" t="s">
        <v>291</v>
      </c>
      <c r="B73">
        <v>1</v>
      </c>
    </row>
    <row r="74" spans="1:2">
      <c r="A74" t="s">
        <v>328</v>
      </c>
      <c r="B74">
        <v>5</v>
      </c>
    </row>
    <row r="75" spans="1:2">
      <c r="A75" t="s">
        <v>329</v>
      </c>
      <c r="B75">
        <v>4</v>
      </c>
    </row>
    <row r="76" spans="1:2">
      <c r="A76" t="s">
        <v>332</v>
      </c>
      <c r="B76">
        <v>6</v>
      </c>
    </row>
    <row r="77" spans="1:2">
      <c r="A77" t="s">
        <v>331</v>
      </c>
      <c r="B77">
        <v>3</v>
      </c>
    </row>
    <row r="80" spans="1:2" ht="15">
      <c r="A80" s="1" t="s">
        <v>334</v>
      </c>
    </row>
    <row r="81" spans="1:2">
      <c r="A81" t="s">
        <v>336</v>
      </c>
      <c r="B81">
        <v>3</v>
      </c>
    </row>
    <row r="82" spans="1:2">
      <c r="A82" t="s">
        <v>335</v>
      </c>
      <c r="B82">
        <v>2</v>
      </c>
    </row>
    <row r="83" spans="1:2">
      <c r="A83" t="s">
        <v>337</v>
      </c>
      <c r="B83">
        <v>4</v>
      </c>
    </row>
    <row r="90" spans="1:2" ht="15">
      <c r="A90" s="1" t="s">
        <v>343</v>
      </c>
    </row>
    <row r="91" spans="1:2">
      <c r="A91" t="s">
        <v>368</v>
      </c>
      <c r="B91">
        <v>6</v>
      </c>
    </row>
    <row r="92" spans="1:2">
      <c r="A92" t="s">
        <v>344</v>
      </c>
      <c r="B92">
        <v>2</v>
      </c>
    </row>
    <row r="93" spans="1:2">
      <c r="A93" t="s">
        <v>345</v>
      </c>
      <c r="B93">
        <v>3</v>
      </c>
    </row>
    <row r="94" spans="1:2">
      <c r="A94" t="s">
        <v>347</v>
      </c>
      <c r="B94">
        <v>5</v>
      </c>
    </row>
    <row r="95" spans="1:2">
      <c r="A95" t="s">
        <v>346</v>
      </c>
      <c r="B95">
        <v>4</v>
      </c>
    </row>
    <row r="96" spans="1:2">
      <c r="A96" t="s">
        <v>300</v>
      </c>
      <c r="B96">
        <v>7</v>
      </c>
    </row>
    <row r="99" spans="1:2" ht="15">
      <c r="A99" s="1" t="s">
        <v>348</v>
      </c>
    </row>
    <row r="100" spans="1:2">
      <c r="A100" t="s">
        <v>350</v>
      </c>
      <c r="B100" t="s">
        <v>352</v>
      </c>
    </row>
    <row r="101" spans="1:2">
      <c r="A101" t="s">
        <v>349</v>
      </c>
      <c r="B101" t="s">
        <v>351</v>
      </c>
    </row>
    <row r="109" spans="1:2" ht="15">
      <c r="A109" s="1" t="s">
        <v>356</v>
      </c>
    </row>
    <row r="110" spans="1:2">
      <c r="A110" t="s">
        <v>357</v>
      </c>
      <c r="B110">
        <v>1</v>
      </c>
    </row>
    <row r="111" spans="1:2">
      <c r="A111" t="s">
        <v>358</v>
      </c>
      <c r="B111">
        <v>2</v>
      </c>
    </row>
    <row r="119" spans="1:2" ht="15">
      <c r="A119" s="1" t="s">
        <v>361</v>
      </c>
    </row>
    <row r="120" spans="1:2">
      <c r="A120" t="s">
        <v>291</v>
      </c>
      <c r="B120">
        <v>1</v>
      </c>
    </row>
    <row r="121" spans="1:2">
      <c r="A121" t="s">
        <v>372</v>
      </c>
      <c r="B121">
        <v>2</v>
      </c>
    </row>
    <row r="122" spans="1:2">
      <c r="A122" t="s">
        <v>362</v>
      </c>
      <c r="B122">
        <v>3</v>
      </c>
    </row>
    <row r="123" spans="1:2">
      <c r="A123" t="s">
        <v>373</v>
      </c>
      <c r="B123">
        <v>4</v>
      </c>
    </row>
    <row r="124" spans="1:2">
      <c r="A124" t="s">
        <v>374</v>
      </c>
      <c r="B124">
        <v>5</v>
      </c>
    </row>
    <row r="125" spans="1:2">
      <c r="A125" t="s">
        <v>375</v>
      </c>
      <c r="B125">
        <v>6</v>
      </c>
    </row>
    <row r="130" spans="1:2" ht="15">
      <c r="A130" s="1" t="s">
        <v>376</v>
      </c>
    </row>
    <row r="131" spans="1:2">
      <c r="A131" t="s">
        <v>379</v>
      </c>
      <c r="B131">
        <v>1</v>
      </c>
    </row>
    <row r="132" spans="1:2">
      <c r="A132" t="s">
        <v>383</v>
      </c>
      <c r="B132">
        <v>2</v>
      </c>
    </row>
    <row r="133" spans="1:2">
      <c r="A133" t="s">
        <v>377</v>
      </c>
      <c r="B133">
        <v>3</v>
      </c>
    </row>
    <row r="134" spans="1:2">
      <c r="A134" t="s">
        <v>378</v>
      </c>
      <c r="B134">
        <v>4</v>
      </c>
    </row>
    <row r="135" spans="1:2">
      <c r="A135" t="s">
        <v>384</v>
      </c>
      <c r="B135">
        <v>5</v>
      </c>
    </row>
    <row r="136" spans="1:2">
      <c r="A136" t="s">
        <v>385</v>
      </c>
      <c r="B136">
        <v>6</v>
      </c>
    </row>
    <row r="137" spans="1:2">
      <c r="A137" t="s">
        <v>386</v>
      </c>
      <c r="B137">
        <v>7</v>
      </c>
    </row>
    <row r="140" spans="1:2" ht="15">
      <c r="A140" s="1" t="s">
        <v>380</v>
      </c>
    </row>
    <row r="141" spans="1:2">
      <c r="A141" t="s">
        <v>379</v>
      </c>
      <c r="B141">
        <v>1</v>
      </c>
    </row>
    <row r="142" spans="1:2">
      <c r="A142" t="s">
        <v>383</v>
      </c>
      <c r="B142">
        <v>2</v>
      </c>
    </row>
    <row r="143" spans="1:2">
      <c r="A143" t="s">
        <v>377</v>
      </c>
      <c r="B143">
        <v>3</v>
      </c>
    </row>
    <row r="144" spans="1:2">
      <c r="A144" t="s">
        <v>378</v>
      </c>
      <c r="B144">
        <v>4</v>
      </c>
    </row>
    <row r="145" spans="1:2">
      <c r="A145" t="s">
        <v>384</v>
      </c>
      <c r="B145">
        <v>5</v>
      </c>
    </row>
    <row r="146" spans="1:2">
      <c r="A146" t="s">
        <v>385</v>
      </c>
      <c r="B146">
        <v>6</v>
      </c>
    </row>
    <row r="147" spans="1:2">
      <c r="A147" t="s">
        <v>386</v>
      </c>
      <c r="B147">
        <v>7</v>
      </c>
    </row>
  </sheetData>
  <sortState ref="A121:B126">
    <sortCondition ref="A121:A126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18</vt:i4>
      </vt:variant>
    </vt:vector>
  </HeadingPairs>
  <TitlesOfParts>
    <vt:vector size="22" baseType="lpstr">
      <vt:lpstr>spis PO</vt:lpstr>
      <vt:lpstr>import do enova</vt:lpstr>
      <vt:lpstr>elementy</vt:lpstr>
      <vt:lpstr>słowniki</vt:lpstr>
      <vt:lpstr>Kable</vt:lpstr>
      <vt:lpstr>LokalizacjaPO</vt:lpstr>
      <vt:lpstr>LokalizacjaPZ</vt:lpstr>
      <vt:lpstr>OdmianaLinii</vt:lpstr>
      <vt:lpstr>Przewody</vt:lpstr>
      <vt:lpstr>PrzewodyLinii</vt:lpstr>
      <vt:lpstr>RodzajLiniiZasil</vt:lpstr>
      <vt:lpstr>RodzajObudowy</vt:lpstr>
      <vt:lpstr>RodzajOprawy</vt:lpstr>
      <vt:lpstr>RodzajPunktu</vt:lpstr>
      <vt:lpstr>RodzajPZ</vt:lpstr>
      <vt:lpstr>RodzajSkładnika</vt:lpstr>
      <vt:lpstr>RodzajSłupa</vt:lpstr>
      <vt:lpstr>RodzajSterowania</vt:lpstr>
      <vt:lpstr>RodzajZasilania</vt:lpstr>
      <vt:lpstr>Styczniki</vt:lpstr>
      <vt:lpstr>TakNie</vt:lpstr>
      <vt:lpstr>Zabezpieczenia</vt:lpstr>
    </vt:vector>
  </TitlesOfParts>
  <Company>ARKOMP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Pytlinski</dc:creator>
  <cp:lastModifiedBy>Damian Strzelczak</cp:lastModifiedBy>
  <cp:lastPrinted>2014-10-14T12:00:40Z</cp:lastPrinted>
  <dcterms:created xsi:type="dcterms:W3CDTF">2011-06-30T12:25:14Z</dcterms:created>
  <dcterms:modified xsi:type="dcterms:W3CDTF">2014-10-16T09:19:10Z</dcterms:modified>
</cp:coreProperties>
</file>